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un Zhao\Desktop\四川省大学生物流设计大赛-2023\初稿2.3\附表\"/>
    </mc:Choice>
  </mc:AlternateContent>
  <xr:revisionPtr revIDLastSave="0" documentId="13_ncr:1_{43C092E8-5099-43B4-B40D-778F534C63B5}" xr6:coauthVersionLast="47" xr6:coauthVersionMax="47" xr10:uidLastSave="{00000000-0000-0000-0000-000000000000}"/>
  <bookViews>
    <workbookView xWindow="-110" yWindow="-110" windowWidth="19420" windowHeight="10420" firstSheet="1" activeTab="3" xr2:uid="{00000000-000D-0000-FFFF-FFFF00000000}"/>
  </bookViews>
  <sheets>
    <sheet name="选项" sheetId="2" state="hidden" r:id="rId1"/>
    <sheet name="整理 " sheetId="7" r:id="rId2"/>
    <sheet name="签批三方仓储协议供应商" sheetId="6" r:id="rId3"/>
    <sheet name="建储计划" sheetId="9" r:id="rId4"/>
  </sheets>
  <definedNames>
    <definedName name="_xlnm._FilterDatabase" localSheetId="3" hidden="1">建储计划!$A$3:$P$996</definedName>
    <definedName name="_xlnm._FilterDatabase" localSheetId="2" hidden="1">签批三方仓储协议供应商!$A$1:$D$35</definedName>
    <definedName name="_xlnm._FilterDatabase" localSheetId="1" hidden="1">'整理 '!$A$9:$AJ$1002</definedName>
  </definedNames>
  <calcPr calcId="181029"/>
</workbook>
</file>

<file path=xl/calcChain.xml><?xml version="1.0" encoding="utf-8"?>
<calcChain xmlns="http://schemas.openxmlformats.org/spreadsheetml/2006/main">
  <c r="AA4" i="7" l="1"/>
  <c r="O821" i="7" s="1"/>
  <c r="AJ821" i="7" s="1"/>
  <c r="Z4" i="7"/>
  <c r="N402" i="7" s="1"/>
  <c r="Y4" i="7"/>
  <c r="J989" i="7" s="1"/>
  <c r="O311" i="7" l="1"/>
  <c r="AJ311" i="7" s="1"/>
  <c r="K47" i="7"/>
  <c r="AJ47" i="7" s="1"/>
  <c r="O391" i="7"/>
  <c r="AJ391" i="7" s="1"/>
  <c r="G698" i="7"/>
  <c r="AJ698" i="7" s="1"/>
  <c r="J858" i="7"/>
  <c r="N112" i="7"/>
  <c r="J997" i="7"/>
  <c r="G793" i="7"/>
  <c r="AJ793" i="7" s="1"/>
  <c r="J50" i="7"/>
  <c r="N34" i="7"/>
  <c r="J510" i="7"/>
  <c r="G697" i="7"/>
  <c r="AJ697" i="7" s="1"/>
  <c r="G885" i="7"/>
  <c r="AJ885" i="7" s="1"/>
  <c r="O80" i="7"/>
  <c r="AJ80" i="7" s="1"/>
  <c r="G58" i="7"/>
  <c r="AJ58" i="7" s="1"/>
  <c r="G706" i="7"/>
  <c r="AJ706" i="7" s="1"/>
  <c r="G886" i="7"/>
  <c r="AJ886" i="7" s="1"/>
  <c r="J515" i="7"/>
  <c r="J925" i="7"/>
  <c r="G60" i="7"/>
  <c r="AJ60" i="7" s="1"/>
  <c r="G761" i="7"/>
  <c r="AJ761" i="7" s="1"/>
  <c r="G894" i="7"/>
  <c r="AJ894" i="7" s="1"/>
  <c r="K515" i="7"/>
  <c r="AJ515" i="7" s="1"/>
  <c r="K934" i="7"/>
  <c r="AJ934" i="7" s="1"/>
  <c r="O140" i="7"/>
  <c r="AJ140" i="7" s="1"/>
  <c r="G68" i="7"/>
  <c r="AJ68" i="7" s="1"/>
  <c r="G763" i="7"/>
  <c r="AJ763" i="7" s="1"/>
  <c r="G907" i="7"/>
  <c r="AJ907" i="7" s="1"/>
  <c r="K519" i="7"/>
  <c r="AJ519" i="7" s="1"/>
  <c r="J946" i="7"/>
  <c r="N170" i="7"/>
  <c r="G630" i="7"/>
  <c r="AJ630" i="7" s="1"/>
  <c r="G771" i="7"/>
  <c r="AJ771" i="7" s="1"/>
  <c r="G909" i="7"/>
  <c r="AJ909" i="7" s="1"/>
  <c r="J526" i="7"/>
  <c r="J957" i="7"/>
  <c r="O203" i="7"/>
  <c r="AJ203" i="7" s="1"/>
  <c r="G635" i="7"/>
  <c r="AJ635" i="7" s="1"/>
  <c r="G780" i="7"/>
  <c r="AJ780" i="7" s="1"/>
  <c r="G917" i="7"/>
  <c r="AJ917" i="7" s="1"/>
  <c r="J527" i="7"/>
  <c r="J967" i="7"/>
  <c r="O249" i="7"/>
  <c r="AJ249" i="7" s="1"/>
  <c r="G643" i="7"/>
  <c r="AJ643" i="7" s="1"/>
  <c r="G785" i="7"/>
  <c r="AJ785" i="7" s="1"/>
  <c r="J542" i="7"/>
  <c r="K808" i="7"/>
  <c r="AJ808" i="7" s="1"/>
  <c r="O606" i="7"/>
  <c r="AJ606" i="7" s="1"/>
  <c r="G61" i="7"/>
  <c r="AJ61" i="7" s="1"/>
  <c r="G637" i="7"/>
  <c r="AJ637" i="7" s="1"/>
  <c r="G703" i="7"/>
  <c r="AJ703" i="7" s="1"/>
  <c r="G764" i="7"/>
  <c r="AJ764" i="7" s="1"/>
  <c r="G787" i="7"/>
  <c r="AJ787" i="7" s="1"/>
  <c r="G891" i="7"/>
  <c r="AJ891" i="7" s="1"/>
  <c r="G910" i="7"/>
  <c r="AJ910" i="7" s="1"/>
  <c r="J51" i="7"/>
  <c r="J518" i="7"/>
  <c r="K527" i="7"/>
  <c r="AJ527" i="7" s="1"/>
  <c r="J543" i="7"/>
  <c r="J843" i="7"/>
  <c r="K858" i="7"/>
  <c r="AJ858" i="7" s="1"/>
  <c r="J926" i="7"/>
  <c r="J937" i="7"/>
  <c r="K946" i="7"/>
  <c r="AJ946" i="7" s="1"/>
  <c r="J958" i="7"/>
  <c r="J973" i="7"/>
  <c r="J999" i="7"/>
  <c r="N36" i="7"/>
  <c r="N88" i="7"/>
  <c r="O112" i="7"/>
  <c r="AJ112" i="7" s="1"/>
  <c r="N144" i="7"/>
  <c r="O176" i="7"/>
  <c r="AJ176" i="7" s="1"/>
  <c r="N205" i="7"/>
  <c r="O253" i="7"/>
  <c r="AJ253" i="7" s="1"/>
  <c r="O327" i="7"/>
  <c r="AJ327" i="7" s="1"/>
  <c r="N396" i="7"/>
  <c r="O618" i="7"/>
  <c r="AJ618" i="7" s="1"/>
  <c r="G66" i="7"/>
  <c r="AJ66" i="7" s="1"/>
  <c r="G638" i="7"/>
  <c r="AJ638" i="7" s="1"/>
  <c r="G705" i="7"/>
  <c r="AJ705" i="7" s="1"/>
  <c r="G769" i="7"/>
  <c r="AJ769" i="7" s="1"/>
  <c r="G788" i="7"/>
  <c r="AJ788" i="7" s="1"/>
  <c r="G893" i="7"/>
  <c r="AJ893" i="7" s="1"/>
  <c r="G915" i="7"/>
  <c r="AJ915" i="7" s="1"/>
  <c r="K51" i="7"/>
  <c r="AJ51" i="7" s="1"/>
  <c r="J519" i="7"/>
  <c r="J530" i="7"/>
  <c r="K543" i="7"/>
  <c r="AJ543" i="7" s="1"/>
  <c r="J844" i="7"/>
  <c r="J861" i="7"/>
  <c r="K926" i="7"/>
  <c r="AJ926" i="7" s="1"/>
  <c r="J938" i="7"/>
  <c r="J949" i="7"/>
  <c r="K958" i="7"/>
  <c r="AJ958" i="7" s="1"/>
  <c r="K975" i="7"/>
  <c r="AJ975" i="7" s="1"/>
  <c r="N12" i="7"/>
  <c r="N39" i="7"/>
  <c r="N90" i="7"/>
  <c r="N120" i="7"/>
  <c r="O144" i="7"/>
  <c r="AJ144" i="7" s="1"/>
  <c r="N180" i="7"/>
  <c r="N216" i="7"/>
  <c r="O256" i="7"/>
  <c r="AJ256" i="7" s="1"/>
  <c r="O333" i="7"/>
  <c r="AJ333" i="7" s="1"/>
  <c r="O415" i="7"/>
  <c r="AJ415" i="7" s="1"/>
  <c r="O647" i="7"/>
  <c r="AJ647" i="7" s="1"/>
  <c r="J531" i="7"/>
  <c r="J546" i="7"/>
  <c r="K844" i="7"/>
  <c r="J862" i="7"/>
  <c r="J929" i="7"/>
  <c r="K938" i="7"/>
  <c r="AJ938" i="7" s="1"/>
  <c r="J950" i="7"/>
  <c r="J961" i="7"/>
  <c r="J977" i="7"/>
  <c r="O14" i="7"/>
  <c r="AJ14" i="7" s="1"/>
  <c r="N45" i="7"/>
  <c r="N92" i="7"/>
  <c r="N122" i="7"/>
  <c r="N152" i="7"/>
  <c r="O180" i="7"/>
  <c r="AJ180" i="7" s="1"/>
  <c r="N221" i="7"/>
  <c r="O269" i="7"/>
  <c r="AJ269" i="7" s="1"/>
  <c r="O337" i="7"/>
  <c r="AJ337" i="7" s="1"/>
  <c r="O429" i="7"/>
  <c r="AJ429" i="7" s="1"/>
  <c r="O719" i="7"/>
  <c r="AJ719" i="7" s="1"/>
  <c r="G69" i="7"/>
  <c r="AJ69" i="7" s="1"/>
  <c r="G689" i="7"/>
  <c r="AJ689" i="7" s="1"/>
  <c r="G711" i="7"/>
  <c r="AJ711" i="7" s="1"/>
  <c r="G772" i="7"/>
  <c r="AJ772" i="7" s="1"/>
  <c r="G795" i="7"/>
  <c r="AJ795" i="7" s="1"/>
  <c r="G899" i="7"/>
  <c r="AJ899" i="7" s="1"/>
  <c r="G918" i="7"/>
  <c r="AJ918" i="7" s="1"/>
  <c r="J511" i="7"/>
  <c r="J522" i="7"/>
  <c r="K531" i="7"/>
  <c r="AJ531" i="7" s="1"/>
  <c r="J547" i="7"/>
  <c r="J853" i="7"/>
  <c r="K862" i="7"/>
  <c r="AJ862" i="7" s="1"/>
  <c r="J930" i="7"/>
  <c r="J941" i="7"/>
  <c r="K950" i="7"/>
  <c r="AJ950" i="7" s="1"/>
  <c r="J962" i="7"/>
  <c r="K983" i="7"/>
  <c r="AJ983" i="7" s="1"/>
  <c r="N16" i="7"/>
  <c r="O53" i="7"/>
  <c r="AJ53" i="7" s="1"/>
  <c r="N98" i="7"/>
  <c r="N124" i="7"/>
  <c r="N154" i="7"/>
  <c r="N188" i="7"/>
  <c r="O221" i="7"/>
  <c r="AJ221" i="7" s="1"/>
  <c r="O279" i="7"/>
  <c r="AJ279" i="7" s="1"/>
  <c r="O355" i="7"/>
  <c r="AJ355" i="7" s="1"/>
  <c r="O440" i="7"/>
  <c r="AJ440" i="7" s="1"/>
  <c r="O737" i="7"/>
  <c r="AJ737" i="7" s="1"/>
  <c r="G159" i="7"/>
  <c r="AJ159" i="7" s="1"/>
  <c r="G690" i="7"/>
  <c r="AJ690" i="7" s="1"/>
  <c r="G713" i="7"/>
  <c r="AJ713" i="7" s="1"/>
  <c r="G777" i="7"/>
  <c r="AJ777" i="7" s="1"/>
  <c r="G796" i="7"/>
  <c r="AJ796" i="7" s="1"/>
  <c r="G901" i="7"/>
  <c r="AJ901" i="7" s="1"/>
  <c r="J46" i="7"/>
  <c r="K511" i="7"/>
  <c r="AJ511" i="7" s="1"/>
  <c r="J523" i="7"/>
  <c r="J534" i="7"/>
  <c r="K547" i="7"/>
  <c r="AJ547" i="7" s="1"/>
  <c r="J854" i="7"/>
  <c r="J921" i="7"/>
  <c r="K930" i="7"/>
  <c r="AJ930" i="7" s="1"/>
  <c r="J942" i="7"/>
  <c r="J953" i="7"/>
  <c r="K962" i="7"/>
  <c r="AJ962" i="7" s="1"/>
  <c r="J987" i="7"/>
  <c r="O22" i="7"/>
  <c r="AJ22" i="7" s="1"/>
  <c r="N55" i="7"/>
  <c r="O100" i="7"/>
  <c r="AJ100" i="7" s="1"/>
  <c r="N130" i="7"/>
  <c r="N156" i="7"/>
  <c r="N190" i="7"/>
  <c r="O233" i="7"/>
  <c r="AJ233" i="7" s="1"/>
  <c r="N280" i="7"/>
  <c r="N364" i="7"/>
  <c r="O484" i="7"/>
  <c r="AJ484" i="7" s="1"/>
  <c r="O747" i="7"/>
  <c r="AJ747" i="7" s="1"/>
  <c r="G161" i="7"/>
  <c r="AJ161" i="7" s="1"/>
  <c r="G695" i="7"/>
  <c r="AJ695" i="7" s="1"/>
  <c r="G714" i="7"/>
  <c r="AJ714" i="7" s="1"/>
  <c r="G779" i="7"/>
  <c r="AJ779" i="7" s="1"/>
  <c r="G883" i="7"/>
  <c r="AJ883" i="7" s="1"/>
  <c r="G902" i="7"/>
  <c r="AJ902" i="7" s="1"/>
  <c r="J47" i="7"/>
  <c r="J514" i="7"/>
  <c r="K523" i="7"/>
  <c r="AJ523" i="7" s="1"/>
  <c r="J535" i="7"/>
  <c r="J807" i="7"/>
  <c r="K854" i="7"/>
  <c r="AJ854" i="7" s="1"/>
  <c r="J922" i="7"/>
  <c r="J933" i="7"/>
  <c r="K942" i="7"/>
  <c r="AJ942" i="7" s="1"/>
  <c r="J954" i="7"/>
  <c r="K965" i="7"/>
  <c r="AJ965" i="7" s="1"/>
  <c r="K987" i="7"/>
  <c r="AJ987" i="7" s="1"/>
  <c r="N26" i="7"/>
  <c r="O76" i="7"/>
  <c r="AJ76" i="7" s="1"/>
  <c r="N102" i="7"/>
  <c r="O132" i="7"/>
  <c r="AJ132" i="7" s="1"/>
  <c r="N166" i="7"/>
  <c r="N192" i="7"/>
  <c r="N237" i="7"/>
  <c r="N300" i="7"/>
  <c r="O365" i="7"/>
  <c r="AJ365" i="7" s="1"/>
  <c r="O537" i="7"/>
  <c r="AJ537" i="7" s="1"/>
  <c r="O837" i="7"/>
  <c r="AJ837" i="7" s="1"/>
  <c r="K535" i="7"/>
  <c r="AJ535" i="7" s="1"/>
  <c r="J808" i="7"/>
  <c r="J857" i="7"/>
  <c r="K922" i="7"/>
  <c r="AJ922" i="7" s="1"/>
  <c r="J934" i="7"/>
  <c r="J945" i="7"/>
  <c r="K954" i="7"/>
  <c r="AJ954" i="7" s="1"/>
  <c r="K966" i="7"/>
  <c r="AJ966" i="7" s="1"/>
  <c r="J995" i="7"/>
  <c r="O26" i="7"/>
  <c r="AJ26" i="7" s="1"/>
  <c r="N80" i="7"/>
  <c r="O108" i="7"/>
  <c r="AJ108" i="7" s="1"/>
  <c r="N134" i="7"/>
  <c r="O168" i="7"/>
  <c r="AJ168" i="7" s="1"/>
  <c r="O199" i="7"/>
  <c r="AJ199" i="7" s="1"/>
  <c r="O240" i="7"/>
  <c r="AJ240" i="7" s="1"/>
  <c r="O305" i="7"/>
  <c r="AJ305" i="7" s="1"/>
  <c r="O385" i="7"/>
  <c r="AJ385" i="7" s="1"/>
  <c r="O552" i="7"/>
  <c r="AJ552" i="7" s="1"/>
  <c r="O881" i="7"/>
  <c r="AJ881" i="7" s="1"/>
  <c r="G62" i="7"/>
  <c r="AJ62" i="7" s="1"/>
  <c r="G70" i="7"/>
  <c r="AJ70" i="7" s="1"/>
  <c r="G631" i="7"/>
  <c r="AJ631" i="7" s="1"/>
  <c r="G639" i="7"/>
  <c r="AJ639" i="7" s="1"/>
  <c r="G691" i="7"/>
  <c r="AJ691" i="7" s="1"/>
  <c r="G699" i="7"/>
  <c r="AJ699" i="7" s="1"/>
  <c r="G707" i="7"/>
  <c r="AJ707" i="7" s="1"/>
  <c r="G715" i="7"/>
  <c r="AJ715" i="7" s="1"/>
  <c r="G765" i="7"/>
  <c r="AJ765" i="7" s="1"/>
  <c r="G773" i="7"/>
  <c r="AJ773" i="7" s="1"/>
  <c r="G781" i="7"/>
  <c r="AJ781" i="7" s="1"/>
  <c r="G789" i="7"/>
  <c r="AJ789" i="7" s="1"/>
  <c r="G797" i="7"/>
  <c r="AJ797" i="7" s="1"/>
  <c r="G887" i="7"/>
  <c r="AJ887" i="7" s="1"/>
  <c r="G895" i="7"/>
  <c r="AJ895" i="7" s="1"/>
  <c r="G903" i="7"/>
  <c r="AJ903" i="7" s="1"/>
  <c r="G911" i="7"/>
  <c r="AJ911" i="7" s="1"/>
  <c r="G919" i="7"/>
  <c r="AJ919" i="7" s="1"/>
  <c r="J48" i="7"/>
  <c r="J508" i="7"/>
  <c r="J512" i="7"/>
  <c r="J516" i="7"/>
  <c r="J520" i="7"/>
  <c r="J524" i="7"/>
  <c r="J528" i="7"/>
  <c r="J532" i="7"/>
  <c r="J540" i="7"/>
  <c r="J544" i="7"/>
  <c r="J548" i="7"/>
  <c r="J809" i="7"/>
  <c r="J845" i="7"/>
  <c r="J855" i="7"/>
  <c r="J859" i="7"/>
  <c r="J879" i="7"/>
  <c r="J923" i="7"/>
  <c r="J927" i="7"/>
  <c r="J931" i="7"/>
  <c r="J935" i="7"/>
  <c r="J939" i="7"/>
  <c r="J943" i="7"/>
  <c r="J947" i="7"/>
  <c r="J951" i="7"/>
  <c r="J955" i="7"/>
  <c r="J959" i="7"/>
  <c r="J963" i="7"/>
  <c r="K967" i="7"/>
  <c r="AJ967" i="7" s="1"/>
  <c r="J979" i="7"/>
  <c r="K999" i="7"/>
  <c r="AJ999" i="7" s="1"/>
  <c r="N18" i="7"/>
  <c r="N28" i="7"/>
  <c r="O39" i="7"/>
  <c r="AJ39" i="7" s="1"/>
  <c r="N57" i="7"/>
  <c r="N82" i="7"/>
  <c r="O92" i="7"/>
  <c r="AJ92" i="7" s="1"/>
  <c r="N104" i="7"/>
  <c r="N114" i="7"/>
  <c r="O124" i="7"/>
  <c r="AJ124" i="7" s="1"/>
  <c r="N136" i="7"/>
  <c r="N146" i="7"/>
  <c r="O156" i="7"/>
  <c r="AJ156" i="7" s="1"/>
  <c r="N172" i="7"/>
  <c r="N182" i="7"/>
  <c r="O192" i="7"/>
  <c r="AJ192" i="7" s="1"/>
  <c r="O208" i="7"/>
  <c r="AJ208" i="7" s="1"/>
  <c r="O224" i="7"/>
  <c r="AJ224" i="7" s="1"/>
  <c r="N241" i="7"/>
  <c r="N260" i="7"/>
  <c r="N284" i="7"/>
  <c r="N312" i="7"/>
  <c r="O343" i="7"/>
  <c r="AJ343" i="7" s="1"/>
  <c r="O369" i="7"/>
  <c r="AJ369" i="7" s="1"/>
  <c r="O397" i="7"/>
  <c r="AJ397" i="7" s="1"/>
  <c r="O452" i="7"/>
  <c r="AJ452" i="7" s="1"/>
  <c r="O562" i="7"/>
  <c r="AJ562" i="7" s="1"/>
  <c r="O652" i="7"/>
  <c r="AJ652" i="7" s="1"/>
  <c r="O802" i="7"/>
  <c r="AJ802" i="7" s="1"/>
  <c r="J1002" i="7"/>
  <c r="J998" i="7"/>
  <c r="J994" i="7"/>
  <c r="J990" i="7"/>
  <c r="J986" i="7"/>
  <c r="J982" i="7"/>
  <c r="J978" i="7"/>
  <c r="J974" i="7"/>
  <c r="J970" i="7"/>
  <c r="J1000" i="7"/>
  <c r="J996" i="7"/>
  <c r="J992" i="7"/>
  <c r="J988" i="7"/>
  <c r="J984" i="7"/>
  <c r="J980" i="7"/>
  <c r="J976" i="7"/>
  <c r="J972" i="7"/>
  <c r="J968" i="7"/>
  <c r="G640" i="7"/>
  <c r="AJ640" i="7" s="1"/>
  <c r="G716" i="7"/>
  <c r="AJ716" i="7" s="1"/>
  <c r="G766" i="7"/>
  <c r="AJ766" i="7" s="1"/>
  <c r="G782" i="7"/>
  <c r="AJ782" i="7" s="1"/>
  <c r="G790" i="7"/>
  <c r="AJ790" i="7" s="1"/>
  <c r="G798" i="7"/>
  <c r="AJ798" i="7" s="1"/>
  <c r="G888" i="7"/>
  <c r="AJ888" i="7" s="1"/>
  <c r="G896" i="7"/>
  <c r="AJ896" i="7" s="1"/>
  <c r="G904" i="7"/>
  <c r="AJ904" i="7" s="1"/>
  <c r="G912" i="7"/>
  <c r="AJ912" i="7" s="1"/>
  <c r="G920" i="7"/>
  <c r="AJ920" i="7" s="1"/>
  <c r="K48" i="7"/>
  <c r="AJ48" i="7" s="1"/>
  <c r="K508" i="7"/>
  <c r="AJ508" i="7" s="1"/>
  <c r="K512" i="7"/>
  <c r="AJ512" i="7" s="1"/>
  <c r="K516" i="7"/>
  <c r="AJ516" i="7" s="1"/>
  <c r="K520" i="7"/>
  <c r="AJ520" i="7" s="1"/>
  <c r="K524" i="7"/>
  <c r="AJ524" i="7" s="1"/>
  <c r="K528" i="7"/>
  <c r="AJ528" i="7" s="1"/>
  <c r="K532" i="7"/>
  <c r="AJ532" i="7" s="1"/>
  <c r="K540" i="7"/>
  <c r="AJ540" i="7" s="1"/>
  <c r="K544" i="7"/>
  <c r="AJ544" i="7" s="1"/>
  <c r="K548" i="7"/>
  <c r="AJ548" i="7" s="1"/>
  <c r="K809" i="7"/>
  <c r="AJ809" i="7" s="1"/>
  <c r="K845" i="7"/>
  <c r="AJ845" i="7" s="1"/>
  <c r="K855" i="7"/>
  <c r="AJ855" i="7" s="1"/>
  <c r="K859" i="7"/>
  <c r="AJ859" i="7" s="1"/>
  <c r="K879" i="7"/>
  <c r="AJ879" i="7" s="1"/>
  <c r="K923" i="7"/>
  <c r="AJ923" i="7" s="1"/>
  <c r="K927" i="7"/>
  <c r="AJ927" i="7" s="1"/>
  <c r="K931" i="7"/>
  <c r="AJ931" i="7" s="1"/>
  <c r="K935" i="7"/>
  <c r="AJ935" i="7" s="1"/>
  <c r="K939" i="7"/>
  <c r="AJ939" i="7" s="1"/>
  <c r="K943" i="7"/>
  <c r="AJ943" i="7" s="1"/>
  <c r="K947" i="7"/>
  <c r="AJ947" i="7" s="1"/>
  <c r="K951" i="7"/>
  <c r="AJ951" i="7" s="1"/>
  <c r="K955" i="7"/>
  <c r="AJ955" i="7" s="1"/>
  <c r="K959" i="7"/>
  <c r="AJ959" i="7" s="1"/>
  <c r="K963" i="7"/>
  <c r="AJ963" i="7" s="1"/>
  <c r="J969" i="7"/>
  <c r="K979" i="7"/>
  <c r="AJ979" i="7" s="1"/>
  <c r="J991" i="7"/>
  <c r="J1001" i="7"/>
  <c r="O18" i="7"/>
  <c r="AJ18" i="7" s="1"/>
  <c r="N30" i="7"/>
  <c r="N41" i="7"/>
  <c r="O57" i="7"/>
  <c r="AJ57" i="7" s="1"/>
  <c r="N84" i="7"/>
  <c r="N94" i="7"/>
  <c r="O104" i="7"/>
  <c r="AJ104" i="7" s="1"/>
  <c r="N116" i="7"/>
  <c r="N126" i="7"/>
  <c r="O136" i="7"/>
  <c r="AJ136" i="7" s="1"/>
  <c r="N148" i="7"/>
  <c r="N162" i="7"/>
  <c r="O172" i="7"/>
  <c r="AJ172" i="7" s="1"/>
  <c r="N184" i="7"/>
  <c r="N194" i="7"/>
  <c r="N209" i="7"/>
  <c r="N228" i="7"/>
  <c r="N244" i="7"/>
  <c r="O260" i="7"/>
  <c r="AJ260" i="7" s="1"/>
  <c r="O289" i="7"/>
  <c r="AJ289" i="7" s="1"/>
  <c r="N316" i="7"/>
  <c r="N344" i="7"/>
  <c r="O375" i="7"/>
  <c r="AJ375" i="7" s="1"/>
  <c r="O456" i="7"/>
  <c r="AJ456" i="7" s="1"/>
  <c r="O574" i="7"/>
  <c r="AJ574" i="7" s="1"/>
  <c r="O663" i="7"/>
  <c r="O810" i="7"/>
  <c r="AJ810" i="7" s="1"/>
  <c r="G71" i="7"/>
  <c r="AJ71" i="7" s="1"/>
  <c r="G692" i="7"/>
  <c r="AJ692" i="7" s="1"/>
  <c r="G708" i="7"/>
  <c r="AJ708" i="7" s="1"/>
  <c r="G774" i="7"/>
  <c r="AJ774" i="7" s="1"/>
  <c r="N881" i="7"/>
  <c r="N875" i="7"/>
  <c r="N871" i="7"/>
  <c r="N867" i="7"/>
  <c r="N863" i="7"/>
  <c r="N848" i="7"/>
  <c r="N840" i="7"/>
  <c r="N836" i="7"/>
  <c r="N832" i="7"/>
  <c r="N828" i="7"/>
  <c r="N824" i="7"/>
  <c r="N820" i="7"/>
  <c r="N816" i="7"/>
  <c r="N812" i="7"/>
  <c r="N805" i="7"/>
  <c r="N801" i="7"/>
  <c r="N757" i="7"/>
  <c r="N753" i="7"/>
  <c r="N749" i="7"/>
  <c r="N745" i="7"/>
  <c r="N741" i="7"/>
  <c r="N737" i="7"/>
  <c r="N733" i="7"/>
  <c r="N729" i="7"/>
  <c r="N725" i="7"/>
  <c r="N721" i="7"/>
  <c r="N687" i="7"/>
  <c r="N683" i="7"/>
  <c r="N679" i="7"/>
  <c r="N675" i="7"/>
  <c r="N671" i="7"/>
  <c r="N667" i="7"/>
  <c r="N663" i="7"/>
  <c r="N659" i="7"/>
  <c r="N655" i="7"/>
  <c r="N651" i="7"/>
  <c r="N647" i="7"/>
  <c r="N629" i="7"/>
  <c r="N625" i="7"/>
  <c r="N621" i="7"/>
  <c r="N617" i="7"/>
  <c r="N613" i="7"/>
  <c r="N609" i="7"/>
  <c r="N605" i="7"/>
  <c r="N601" i="7"/>
  <c r="N597" i="7"/>
  <c r="N593" i="7"/>
  <c r="N589" i="7"/>
  <c r="N584" i="7"/>
  <c r="N580" i="7"/>
  <c r="N576" i="7"/>
  <c r="N572" i="7"/>
  <c r="N568" i="7"/>
  <c r="N564" i="7"/>
  <c r="N560" i="7"/>
  <c r="N556" i="7"/>
  <c r="N552" i="7"/>
  <c r="N539" i="7"/>
  <c r="N507" i="7"/>
  <c r="N503" i="7"/>
  <c r="N499" i="7"/>
  <c r="N495" i="7"/>
  <c r="N491" i="7"/>
  <c r="N487" i="7"/>
  <c r="N483" i="7"/>
  <c r="N479" i="7"/>
  <c r="N475" i="7"/>
  <c r="N471" i="7"/>
  <c r="N467" i="7"/>
  <c r="N463" i="7"/>
  <c r="N459" i="7"/>
  <c r="N455" i="7"/>
  <c r="N451" i="7"/>
  <c r="N447" i="7"/>
  <c r="N443" i="7"/>
  <c r="N439" i="7"/>
  <c r="N435" i="7"/>
  <c r="N431" i="7"/>
  <c r="N427" i="7"/>
  <c r="N423" i="7"/>
  <c r="N419" i="7"/>
  <c r="N415" i="7"/>
  <c r="N411" i="7"/>
  <c r="N407" i="7"/>
  <c r="N878" i="7"/>
  <c r="N874" i="7"/>
  <c r="N870" i="7"/>
  <c r="N866" i="7"/>
  <c r="N851" i="7"/>
  <c r="N847" i="7"/>
  <c r="N839" i="7"/>
  <c r="N835" i="7"/>
  <c r="N831" i="7"/>
  <c r="N827" i="7"/>
  <c r="N823" i="7"/>
  <c r="N819" i="7"/>
  <c r="N815" i="7"/>
  <c r="N811" i="7"/>
  <c r="N804" i="7"/>
  <c r="N800" i="7"/>
  <c r="N756" i="7"/>
  <c r="N752" i="7"/>
  <c r="N748" i="7"/>
  <c r="N744" i="7"/>
  <c r="N740" i="7"/>
  <c r="N736" i="7"/>
  <c r="N732" i="7"/>
  <c r="N728" i="7"/>
  <c r="N724" i="7"/>
  <c r="N720" i="7"/>
  <c r="N686" i="7"/>
  <c r="N682" i="7"/>
  <c r="N678" i="7"/>
  <c r="N674" i="7"/>
  <c r="N670" i="7"/>
  <c r="N666" i="7"/>
  <c r="N662" i="7"/>
  <c r="N658" i="7"/>
  <c r="N654" i="7"/>
  <c r="N650" i="7"/>
  <c r="N646" i="7"/>
  <c r="N628" i="7"/>
  <c r="N624" i="7"/>
  <c r="N620" i="7"/>
  <c r="N616" i="7"/>
  <c r="N612" i="7"/>
  <c r="N608" i="7"/>
  <c r="N604" i="7"/>
  <c r="N600" i="7"/>
  <c r="N596" i="7"/>
  <c r="N592" i="7"/>
  <c r="N588" i="7"/>
  <c r="N583" i="7"/>
  <c r="N579" i="7"/>
  <c r="N575" i="7"/>
  <c r="N571" i="7"/>
  <c r="N567" i="7"/>
  <c r="N563" i="7"/>
  <c r="N559" i="7"/>
  <c r="N555" i="7"/>
  <c r="N551" i="7"/>
  <c r="N538" i="7"/>
  <c r="N506" i="7"/>
  <c r="N502" i="7"/>
  <c r="N498" i="7"/>
  <c r="N494" i="7"/>
  <c r="N490" i="7"/>
  <c r="N486" i="7"/>
  <c r="N482" i="7"/>
  <c r="N478" i="7"/>
  <c r="N474" i="7"/>
  <c r="N470" i="7"/>
  <c r="N466" i="7"/>
  <c r="N462" i="7"/>
  <c r="N458" i="7"/>
  <c r="N454" i="7"/>
  <c r="N450" i="7"/>
  <c r="N446" i="7"/>
  <c r="N442" i="7"/>
  <c r="N438" i="7"/>
  <c r="N434" i="7"/>
  <c r="N430" i="7"/>
  <c r="N426" i="7"/>
  <c r="N877" i="7"/>
  <c r="N873" i="7"/>
  <c r="N869" i="7"/>
  <c r="N865" i="7"/>
  <c r="N850" i="7"/>
  <c r="N846" i="7"/>
  <c r="N838" i="7"/>
  <c r="N834" i="7"/>
  <c r="N830" i="7"/>
  <c r="N826" i="7"/>
  <c r="N822" i="7"/>
  <c r="N818" i="7"/>
  <c r="N814" i="7"/>
  <c r="N810" i="7"/>
  <c r="N803" i="7"/>
  <c r="N759" i="7"/>
  <c r="N755" i="7"/>
  <c r="N751" i="7"/>
  <c r="N747" i="7"/>
  <c r="N743" i="7"/>
  <c r="N739" i="7"/>
  <c r="N735" i="7"/>
  <c r="N731" i="7"/>
  <c r="N727" i="7"/>
  <c r="N723" i="7"/>
  <c r="N719" i="7"/>
  <c r="N685" i="7"/>
  <c r="N681" i="7"/>
  <c r="N677" i="7"/>
  <c r="N673" i="7"/>
  <c r="N669" i="7"/>
  <c r="N665" i="7"/>
  <c r="N661" i="7"/>
  <c r="N657" i="7"/>
  <c r="N653" i="7"/>
  <c r="N649" i="7"/>
  <c r="N645" i="7"/>
  <c r="N627" i="7"/>
  <c r="N623" i="7"/>
  <c r="N619" i="7"/>
  <c r="N615" i="7"/>
  <c r="N611" i="7"/>
  <c r="N607" i="7"/>
  <c r="N603" i="7"/>
  <c r="N599" i="7"/>
  <c r="N595" i="7"/>
  <c r="N591" i="7"/>
  <c r="N587" i="7"/>
  <c r="N582" i="7"/>
  <c r="N578" i="7"/>
  <c r="N574" i="7"/>
  <c r="N570" i="7"/>
  <c r="N566" i="7"/>
  <c r="N562" i="7"/>
  <c r="N558" i="7"/>
  <c r="N554" i="7"/>
  <c r="N550" i="7"/>
  <c r="N537" i="7"/>
  <c r="N505" i="7"/>
  <c r="N501" i="7"/>
  <c r="N497" i="7"/>
  <c r="N493" i="7"/>
  <c r="N489" i="7"/>
  <c r="N485" i="7"/>
  <c r="N481" i="7"/>
  <c r="N477" i="7"/>
  <c r="N473" i="7"/>
  <c r="N469" i="7"/>
  <c r="N465" i="7"/>
  <c r="N461" i="7"/>
  <c r="N457" i="7"/>
  <c r="N453" i="7"/>
  <c r="N449" i="7"/>
  <c r="N445" i="7"/>
  <c r="N441" i="7"/>
  <c r="N437" i="7"/>
  <c r="N433" i="7"/>
  <c r="N429" i="7"/>
  <c r="N425" i="7"/>
  <c r="N421" i="7"/>
  <c r="N417" i="7"/>
  <c r="N413" i="7"/>
  <c r="N409" i="7"/>
  <c r="N405" i="7"/>
  <c r="N401" i="7"/>
  <c r="N876" i="7"/>
  <c r="N872" i="7"/>
  <c r="N868" i="7"/>
  <c r="N864" i="7"/>
  <c r="N849" i="7"/>
  <c r="N841" i="7"/>
  <c r="N837" i="7"/>
  <c r="N833" i="7"/>
  <c r="N829" i="7"/>
  <c r="N825" i="7"/>
  <c r="N821" i="7"/>
  <c r="N817" i="7"/>
  <c r="N813" i="7"/>
  <c r="N806" i="7"/>
  <c r="N802" i="7"/>
  <c r="N758" i="7"/>
  <c r="N754" i="7"/>
  <c r="N750" i="7"/>
  <c r="N746" i="7"/>
  <c r="N742" i="7"/>
  <c r="N738" i="7"/>
  <c r="N734" i="7"/>
  <c r="N730" i="7"/>
  <c r="N726" i="7"/>
  <c r="N722" i="7"/>
  <c r="N718" i="7"/>
  <c r="N684" i="7"/>
  <c r="N680" i="7"/>
  <c r="N676" i="7"/>
  <c r="N672" i="7"/>
  <c r="N668" i="7"/>
  <c r="N664" i="7"/>
  <c r="N660" i="7"/>
  <c r="N656" i="7"/>
  <c r="N652" i="7"/>
  <c r="N648" i="7"/>
  <c r="N644" i="7"/>
  <c r="N626" i="7"/>
  <c r="N622" i="7"/>
  <c r="N618" i="7"/>
  <c r="N614" i="7"/>
  <c r="N610" i="7"/>
  <c r="N606" i="7"/>
  <c r="N602" i="7"/>
  <c r="N598" i="7"/>
  <c r="N594" i="7"/>
  <c r="N590" i="7"/>
  <c r="N586" i="7"/>
  <c r="N581" i="7"/>
  <c r="N577" i="7"/>
  <c r="N573" i="7"/>
  <c r="N569" i="7"/>
  <c r="N565" i="7"/>
  <c r="N561" i="7"/>
  <c r="N557" i="7"/>
  <c r="N553" i="7"/>
  <c r="N549" i="7"/>
  <c r="N536" i="7"/>
  <c r="N504" i="7"/>
  <c r="N500" i="7"/>
  <c r="N496" i="7"/>
  <c r="N492" i="7"/>
  <c r="N488" i="7"/>
  <c r="N484" i="7"/>
  <c r="N480" i="7"/>
  <c r="N476" i="7"/>
  <c r="N472" i="7"/>
  <c r="N468" i="7"/>
  <c r="N464" i="7"/>
  <c r="N460" i="7"/>
  <c r="N456" i="7"/>
  <c r="N452" i="7"/>
  <c r="N448" i="7"/>
  <c r="N444" i="7"/>
  <c r="N440" i="7"/>
  <c r="N436" i="7"/>
  <c r="N432" i="7"/>
  <c r="N428" i="7"/>
  <c r="N424" i="7"/>
  <c r="N420" i="7"/>
  <c r="N416" i="7"/>
  <c r="N414" i="7"/>
  <c r="N399" i="7"/>
  <c r="N395" i="7"/>
  <c r="N391" i="7"/>
  <c r="N387" i="7"/>
  <c r="N383" i="7"/>
  <c r="N379" i="7"/>
  <c r="N375" i="7"/>
  <c r="N371" i="7"/>
  <c r="N367" i="7"/>
  <c r="N363" i="7"/>
  <c r="N359" i="7"/>
  <c r="N355" i="7"/>
  <c r="N351" i="7"/>
  <c r="N347" i="7"/>
  <c r="N343" i="7"/>
  <c r="N339" i="7"/>
  <c r="N335" i="7"/>
  <c r="N331" i="7"/>
  <c r="N327" i="7"/>
  <c r="N323" i="7"/>
  <c r="N319" i="7"/>
  <c r="N315" i="7"/>
  <c r="N311" i="7"/>
  <c r="N307" i="7"/>
  <c r="N303" i="7"/>
  <c r="N299" i="7"/>
  <c r="N295" i="7"/>
  <c r="N291" i="7"/>
  <c r="N287" i="7"/>
  <c r="N283" i="7"/>
  <c r="N279" i="7"/>
  <c r="N275" i="7"/>
  <c r="N271" i="7"/>
  <c r="N267" i="7"/>
  <c r="N263" i="7"/>
  <c r="N259" i="7"/>
  <c r="N255" i="7"/>
  <c r="N251" i="7"/>
  <c r="N247" i="7"/>
  <c r="N243" i="7"/>
  <c r="N239" i="7"/>
  <c r="N235" i="7"/>
  <c r="N231" i="7"/>
  <c r="N227" i="7"/>
  <c r="N223" i="7"/>
  <c r="N219" i="7"/>
  <c r="N215" i="7"/>
  <c r="N211" i="7"/>
  <c r="N207" i="7"/>
  <c r="N203" i="7"/>
  <c r="N199" i="7"/>
  <c r="N408" i="7"/>
  <c r="N403" i="7"/>
  <c r="N398" i="7"/>
  <c r="N394" i="7"/>
  <c r="N390" i="7"/>
  <c r="N386" i="7"/>
  <c r="N382" i="7"/>
  <c r="N378" i="7"/>
  <c r="N374" i="7"/>
  <c r="N370" i="7"/>
  <c r="N366" i="7"/>
  <c r="N362" i="7"/>
  <c r="N358" i="7"/>
  <c r="N354" i="7"/>
  <c r="N350" i="7"/>
  <c r="N346" i="7"/>
  <c r="N342" i="7"/>
  <c r="N338" i="7"/>
  <c r="N334" i="7"/>
  <c r="N330" i="7"/>
  <c r="N326" i="7"/>
  <c r="N322" i="7"/>
  <c r="N318" i="7"/>
  <c r="N314" i="7"/>
  <c r="N310" i="7"/>
  <c r="N306" i="7"/>
  <c r="N302" i="7"/>
  <c r="N298" i="7"/>
  <c r="N294" i="7"/>
  <c r="N290" i="7"/>
  <c r="N286" i="7"/>
  <c r="N282" i="7"/>
  <c r="N278" i="7"/>
  <c r="N274" i="7"/>
  <c r="N270" i="7"/>
  <c r="N266" i="7"/>
  <c r="N262" i="7"/>
  <c r="N258" i="7"/>
  <c r="N254" i="7"/>
  <c r="N250" i="7"/>
  <c r="N246" i="7"/>
  <c r="N242" i="7"/>
  <c r="N238" i="7"/>
  <c r="N234" i="7"/>
  <c r="N230" i="7"/>
  <c r="N226" i="7"/>
  <c r="N222" i="7"/>
  <c r="N218" i="7"/>
  <c r="N214" i="7"/>
  <c r="N210" i="7"/>
  <c r="N206" i="7"/>
  <c r="N202" i="7"/>
  <c r="N198" i="7"/>
  <c r="N406" i="7"/>
  <c r="N397" i="7"/>
  <c r="N393" i="7"/>
  <c r="N389" i="7"/>
  <c r="N385" i="7"/>
  <c r="N381" i="7"/>
  <c r="N377" i="7"/>
  <c r="N373" i="7"/>
  <c r="N369" i="7"/>
  <c r="N365" i="7"/>
  <c r="N361" i="7"/>
  <c r="N357" i="7"/>
  <c r="N353" i="7"/>
  <c r="N349" i="7"/>
  <c r="N345" i="7"/>
  <c r="N341" i="7"/>
  <c r="N337" i="7"/>
  <c r="N333" i="7"/>
  <c r="N329" i="7"/>
  <c r="N325" i="7"/>
  <c r="N321" i="7"/>
  <c r="N317" i="7"/>
  <c r="N313" i="7"/>
  <c r="N309" i="7"/>
  <c r="N305" i="7"/>
  <c r="N301" i="7"/>
  <c r="N297" i="7"/>
  <c r="N293" i="7"/>
  <c r="N289" i="7"/>
  <c r="N285" i="7"/>
  <c r="N281" i="7"/>
  <c r="N277" i="7"/>
  <c r="N273" i="7"/>
  <c r="N269" i="7"/>
  <c r="N265" i="7"/>
  <c r="N422" i="7"/>
  <c r="N384" i="7"/>
  <c r="N352" i="7"/>
  <c r="N320" i="7"/>
  <c r="N288" i="7"/>
  <c r="N240" i="7"/>
  <c r="N233" i="7"/>
  <c r="N208" i="7"/>
  <c r="N201" i="7"/>
  <c r="K1002" i="7"/>
  <c r="AJ1002" i="7" s="1"/>
  <c r="K998" i="7"/>
  <c r="AJ998" i="7" s="1"/>
  <c r="K994" i="7"/>
  <c r="AJ994" i="7" s="1"/>
  <c r="K990" i="7"/>
  <c r="AJ990" i="7" s="1"/>
  <c r="K986" i="7"/>
  <c r="AJ986" i="7" s="1"/>
  <c r="K982" i="7"/>
  <c r="AJ982" i="7" s="1"/>
  <c r="K978" i="7"/>
  <c r="AJ978" i="7" s="1"/>
  <c r="K974" i="7"/>
  <c r="AJ974" i="7" s="1"/>
  <c r="K970" i="7"/>
  <c r="AJ970" i="7" s="1"/>
  <c r="N372" i="7"/>
  <c r="N340" i="7"/>
  <c r="N308" i="7"/>
  <c r="N276" i="7"/>
  <c r="N252" i="7"/>
  <c r="N245" i="7"/>
  <c r="N220" i="7"/>
  <c r="N213" i="7"/>
  <c r="N195" i="7"/>
  <c r="N191" i="7"/>
  <c r="N187" i="7"/>
  <c r="N183" i="7"/>
  <c r="N179" i="7"/>
  <c r="N175" i="7"/>
  <c r="N171" i="7"/>
  <c r="N167" i="7"/>
  <c r="N163" i="7"/>
  <c r="N155" i="7"/>
  <c r="N151" i="7"/>
  <c r="N147" i="7"/>
  <c r="N143" i="7"/>
  <c r="N139" i="7"/>
  <c r="N135" i="7"/>
  <c r="N131" i="7"/>
  <c r="N127" i="7"/>
  <c r="N123" i="7"/>
  <c r="N119" i="7"/>
  <c r="N115" i="7"/>
  <c r="N111" i="7"/>
  <c r="N107" i="7"/>
  <c r="N103" i="7"/>
  <c r="N99" i="7"/>
  <c r="N95" i="7"/>
  <c r="N91" i="7"/>
  <c r="N87" i="7"/>
  <c r="N83" i="7"/>
  <c r="N79" i="7"/>
  <c r="N75" i="7"/>
  <c r="N56" i="7"/>
  <c r="N52" i="7"/>
  <c r="N42" i="7"/>
  <c r="N38" i="7"/>
  <c r="N33" i="7"/>
  <c r="N29" i="7"/>
  <c r="N25" i="7"/>
  <c r="N21" i="7"/>
  <c r="N17" i="7"/>
  <c r="N13" i="7"/>
  <c r="N418" i="7"/>
  <c r="N404" i="7"/>
  <c r="N392" i="7"/>
  <c r="N360" i="7"/>
  <c r="N328" i="7"/>
  <c r="N296" i="7"/>
  <c r="N264" i="7"/>
  <c r="N257" i="7"/>
  <c r="N232" i="7"/>
  <c r="N225" i="7"/>
  <c r="N200" i="7"/>
  <c r="K1001" i="7"/>
  <c r="AJ1001" i="7" s="1"/>
  <c r="K997" i="7"/>
  <c r="AJ997" i="7" s="1"/>
  <c r="K993" i="7"/>
  <c r="AJ993" i="7" s="1"/>
  <c r="K989" i="7"/>
  <c r="AJ989" i="7" s="1"/>
  <c r="K985" i="7"/>
  <c r="AJ985" i="7" s="1"/>
  <c r="K981" i="7"/>
  <c r="AJ981" i="7" s="1"/>
  <c r="K977" i="7"/>
  <c r="AJ977" i="7" s="1"/>
  <c r="K973" i="7"/>
  <c r="AJ973" i="7" s="1"/>
  <c r="K969" i="7"/>
  <c r="AJ969" i="7" s="1"/>
  <c r="N400" i="7"/>
  <c r="N368" i="7"/>
  <c r="N336" i="7"/>
  <c r="N304" i="7"/>
  <c r="N272" i="7"/>
  <c r="N256" i="7"/>
  <c r="N249" i="7"/>
  <c r="N224" i="7"/>
  <c r="N217" i="7"/>
  <c r="K1000" i="7"/>
  <c r="AJ1000" i="7" s="1"/>
  <c r="K996" i="7"/>
  <c r="AJ996" i="7" s="1"/>
  <c r="K992" i="7"/>
  <c r="AJ992" i="7" s="1"/>
  <c r="K988" i="7"/>
  <c r="AJ988" i="7" s="1"/>
  <c r="K984" i="7"/>
  <c r="AJ984" i="7" s="1"/>
  <c r="K980" i="7"/>
  <c r="AJ980" i="7" s="1"/>
  <c r="K976" i="7"/>
  <c r="AJ976" i="7" s="1"/>
  <c r="K972" i="7"/>
  <c r="AJ972" i="7" s="1"/>
  <c r="K968" i="7"/>
  <c r="AJ968" i="7" s="1"/>
  <c r="K964" i="7"/>
  <c r="AJ964" i="7" s="1"/>
  <c r="N412" i="7"/>
  <c r="N388" i="7"/>
  <c r="N356" i="7"/>
  <c r="N324" i="7"/>
  <c r="N292" i="7"/>
  <c r="N261" i="7"/>
  <c r="N236" i="7"/>
  <c r="N229" i="7"/>
  <c r="N204" i="7"/>
  <c r="N197" i="7"/>
  <c r="N193" i="7"/>
  <c r="N189" i="7"/>
  <c r="N185" i="7"/>
  <c r="N181" i="7"/>
  <c r="N177" i="7"/>
  <c r="N173" i="7"/>
  <c r="N169" i="7"/>
  <c r="N165" i="7"/>
  <c r="N157" i="7"/>
  <c r="N153" i="7"/>
  <c r="N149" i="7"/>
  <c r="N145" i="7"/>
  <c r="N141" i="7"/>
  <c r="N137" i="7"/>
  <c r="N133" i="7"/>
  <c r="N129" i="7"/>
  <c r="N125" i="7"/>
  <c r="N121" i="7"/>
  <c r="N117" i="7"/>
  <c r="N113" i="7"/>
  <c r="N109" i="7"/>
  <c r="N105" i="7"/>
  <c r="N101" i="7"/>
  <c r="N97" i="7"/>
  <c r="N93" i="7"/>
  <c r="N89" i="7"/>
  <c r="N85" i="7"/>
  <c r="N81" i="7"/>
  <c r="N77" i="7"/>
  <c r="N73" i="7"/>
  <c r="N54" i="7"/>
  <c r="N44" i="7"/>
  <c r="N40" i="7"/>
  <c r="N35" i="7"/>
  <c r="N31" i="7"/>
  <c r="N27" i="7"/>
  <c r="N23" i="7"/>
  <c r="N19" i="7"/>
  <c r="N15" i="7"/>
  <c r="N11" i="7"/>
  <c r="G64" i="7"/>
  <c r="AJ64" i="7" s="1"/>
  <c r="G72" i="7"/>
  <c r="AJ72" i="7" s="1"/>
  <c r="G633" i="7"/>
  <c r="AJ633" i="7" s="1"/>
  <c r="G641" i="7"/>
  <c r="AJ641" i="7" s="1"/>
  <c r="G693" i="7"/>
  <c r="AJ693" i="7" s="1"/>
  <c r="G701" i="7"/>
  <c r="AJ701" i="7" s="1"/>
  <c r="G709" i="7"/>
  <c r="AJ709" i="7" s="1"/>
  <c r="G717" i="7"/>
  <c r="AJ717" i="7" s="1"/>
  <c r="G767" i="7"/>
  <c r="AJ767" i="7" s="1"/>
  <c r="G775" i="7"/>
  <c r="AJ775" i="7" s="1"/>
  <c r="G783" i="7"/>
  <c r="AJ783" i="7" s="1"/>
  <c r="G791" i="7"/>
  <c r="AJ791" i="7" s="1"/>
  <c r="G799" i="7"/>
  <c r="AJ799" i="7" s="1"/>
  <c r="G889" i="7"/>
  <c r="AJ889" i="7" s="1"/>
  <c r="G897" i="7"/>
  <c r="AJ897" i="7" s="1"/>
  <c r="G905" i="7"/>
  <c r="AJ905" i="7" s="1"/>
  <c r="G913" i="7"/>
  <c r="AJ913" i="7" s="1"/>
  <c r="J37" i="7"/>
  <c r="J49" i="7"/>
  <c r="J509" i="7"/>
  <c r="J513" i="7"/>
  <c r="J517" i="7"/>
  <c r="J521" i="7"/>
  <c r="J525" i="7"/>
  <c r="J529" i="7"/>
  <c r="J533" i="7"/>
  <c r="J541" i="7"/>
  <c r="J545" i="7"/>
  <c r="J585" i="7"/>
  <c r="J842" i="7"/>
  <c r="J852" i="7"/>
  <c r="J856" i="7"/>
  <c r="J860" i="7"/>
  <c r="J880" i="7"/>
  <c r="J924" i="7"/>
  <c r="J928" i="7"/>
  <c r="J932" i="7"/>
  <c r="J936" i="7"/>
  <c r="J940" i="7"/>
  <c r="J944" i="7"/>
  <c r="J948" i="7"/>
  <c r="J952" i="7"/>
  <c r="J956" i="7"/>
  <c r="J960" i="7"/>
  <c r="J964" i="7"/>
  <c r="J971" i="7"/>
  <c r="J981" i="7"/>
  <c r="K991" i="7"/>
  <c r="AJ991" i="7" s="1"/>
  <c r="N10" i="7"/>
  <c r="N20" i="7"/>
  <c r="O30" i="7"/>
  <c r="AJ30" i="7" s="1"/>
  <c r="N43" i="7"/>
  <c r="N74" i="7"/>
  <c r="O84" i="7"/>
  <c r="AJ84" i="7" s="1"/>
  <c r="N96" i="7"/>
  <c r="N106" i="7"/>
  <c r="O116" i="7"/>
  <c r="AJ116" i="7" s="1"/>
  <c r="N128" i="7"/>
  <c r="N138" i="7"/>
  <c r="O148" i="7"/>
  <c r="AJ148" i="7" s="1"/>
  <c r="N164" i="7"/>
  <c r="N174" i="7"/>
  <c r="O184" i="7"/>
  <c r="AJ184" i="7" s="1"/>
  <c r="N196" i="7"/>
  <c r="N212" i="7"/>
  <c r="O228" i="7"/>
  <c r="AJ228" i="7" s="1"/>
  <c r="O247" i="7"/>
  <c r="AJ247" i="7" s="1"/>
  <c r="O263" i="7"/>
  <c r="AJ263" i="7" s="1"/>
  <c r="O291" i="7"/>
  <c r="AJ291" i="7" s="1"/>
  <c r="O321" i="7"/>
  <c r="AJ321" i="7" s="1"/>
  <c r="N348" i="7"/>
  <c r="N376" i="7"/>
  <c r="O409" i="7"/>
  <c r="AJ409" i="7" s="1"/>
  <c r="O467" i="7"/>
  <c r="AJ467" i="7" s="1"/>
  <c r="O578" i="7"/>
  <c r="AJ578" i="7" s="1"/>
  <c r="O675" i="7"/>
  <c r="AJ675" i="7" s="1"/>
  <c r="G63" i="7"/>
  <c r="AJ63" i="7" s="1"/>
  <c r="G632" i="7"/>
  <c r="AJ632" i="7" s="1"/>
  <c r="G700" i="7"/>
  <c r="AJ700" i="7" s="1"/>
  <c r="O878" i="7"/>
  <c r="AJ878" i="7" s="1"/>
  <c r="O874" i="7"/>
  <c r="AJ874" i="7" s="1"/>
  <c r="O870" i="7"/>
  <c r="O866" i="7"/>
  <c r="AJ866" i="7" s="1"/>
  <c r="O851" i="7"/>
  <c r="AJ851" i="7" s="1"/>
  <c r="O847" i="7"/>
  <c r="AJ847" i="7" s="1"/>
  <c r="O839" i="7"/>
  <c r="AJ839" i="7" s="1"/>
  <c r="O835" i="7"/>
  <c r="AJ835" i="7" s="1"/>
  <c r="O831" i="7"/>
  <c r="AJ831" i="7" s="1"/>
  <c r="O827" i="7"/>
  <c r="AJ827" i="7" s="1"/>
  <c r="O823" i="7"/>
  <c r="AJ823" i="7" s="1"/>
  <c r="O819" i="7"/>
  <c r="AJ819" i="7" s="1"/>
  <c r="O815" i="7"/>
  <c r="AJ815" i="7" s="1"/>
  <c r="O811" i="7"/>
  <c r="AJ811" i="7" s="1"/>
  <c r="O804" i="7"/>
  <c r="AJ804" i="7" s="1"/>
  <c r="O800" i="7"/>
  <c r="AJ800" i="7" s="1"/>
  <c r="O756" i="7"/>
  <c r="AJ756" i="7" s="1"/>
  <c r="O752" i="7"/>
  <c r="AJ752" i="7" s="1"/>
  <c r="O748" i="7"/>
  <c r="AJ748" i="7" s="1"/>
  <c r="O744" i="7"/>
  <c r="AJ744" i="7" s="1"/>
  <c r="O740" i="7"/>
  <c r="AJ740" i="7" s="1"/>
  <c r="O736" i="7"/>
  <c r="AJ736" i="7" s="1"/>
  <c r="O732" i="7"/>
  <c r="AJ732" i="7" s="1"/>
  <c r="O728" i="7"/>
  <c r="AJ728" i="7" s="1"/>
  <c r="O724" i="7"/>
  <c r="O720" i="7"/>
  <c r="AJ720" i="7" s="1"/>
  <c r="O686" i="7"/>
  <c r="AJ686" i="7" s="1"/>
  <c r="O682" i="7"/>
  <c r="AJ682" i="7" s="1"/>
  <c r="O678" i="7"/>
  <c r="AJ678" i="7" s="1"/>
  <c r="O674" i="7"/>
  <c r="AJ674" i="7" s="1"/>
  <c r="O670" i="7"/>
  <c r="AJ670" i="7" s="1"/>
  <c r="O666" i="7"/>
  <c r="AJ666" i="7" s="1"/>
  <c r="O662" i="7"/>
  <c r="AJ662" i="7" s="1"/>
  <c r="O658" i="7"/>
  <c r="AJ658" i="7" s="1"/>
  <c r="O654" i="7"/>
  <c r="AJ654" i="7" s="1"/>
  <c r="O650" i="7"/>
  <c r="AJ650" i="7" s="1"/>
  <c r="O646" i="7"/>
  <c r="AJ646" i="7" s="1"/>
  <c r="O628" i="7"/>
  <c r="AJ628" i="7" s="1"/>
  <c r="O624" i="7"/>
  <c r="AJ624" i="7" s="1"/>
  <c r="O620" i="7"/>
  <c r="AJ620" i="7" s="1"/>
  <c r="O616" i="7"/>
  <c r="AJ616" i="7" s="1"/>
  <c r="O612" i="7"/>
  <c r="AJ612" i="7" s="1"/>
  <c r="O608" i="7"/>
  <c r="AJ608" i="7" s="1"/>
  <c r="O604" i="7"/>
  <c r="AJ604" i="7" s="1"/>
  <c r="O600" i="7"/>
  <c r="AJ600" i="7" s="1"/>
  <c r="O596" i="7"/>
  <c r="AJ596" i="7" s="1"/>
  <c r="O592" i="7"/>
  <c r="AJ592" i="7" s="1"/>
  <c r="O588" i="7"/>
  <c r="AJ588" i="7" s="1"/>
  <c r="O583" i="7"/>
  <c r="AJ583" i="7" s="1"/>
  <c r="O579" i="7"/>
  <c r="AJ579" i="7" s="1"/>
  <c r="O575" i="7"/>
  <c r="AJ575" i="7" s="1"/>
  <c r="O571" i="7"/>
  <c r="AJ571" i="7" s="1"/>
  <c r="O567" i="7"/>
  <c r="AJ567" i="7" s="1"/>
  <c r="O563" i="7"/>
  <c r="AJ563" i="7" s="1"/>
  <c r="O559" i="7"/>
  <c r="AJ559" i="7" s="1"/>
  <c r="O555" i="7"/>
  <c r="AJ555" i="7" s="1"/>
  <c r="O551" i="7"/>
  <c r="AJ551" i="7" s="1"/>
  <c r="O538" i="7"/>
  <c r="AJ538" i="7" s="1"/>
  <c r="O506" i="7"/>
  <c r="AJ506" i="7" s="1"/>
  <c r="O502" i="7"/>
  <c r="AJ502" i="7" s="1"/>
  <c r="O498" i="7"/>
  <c r="AJ498" i="7" s="1"/>
  <c r="O494" i="7"/>
  <c r="AJ494" i="7" s="1"/>
  <c r="O490" i="7"/>
  <c r="AJ490" i="7" s="1"/>
  <c r="O486" i="7"/>
  <c r="AJ486" i="7" s="1"/>
  <c r="O482" i="7"/>
  <c r="AJ482" i="7" s="1"/>
  <c r="O478" i="7"/>
  <c r="AJ478" i="7" s="1"/>
  <c r="O474" i="7"/>
  <c r="AJ474" i="7" s="1"/>
  <c r="O470" i="7"/>
  <c r="AJ470" i="7" s="1"/>
  <c r="O466" i="7"/>
  <c r="AJ466" i="7" s="1"/>
  <c r="O462" i="7"/>
  <c r="AJ462" i="7" s="1"/>
  <c r="O458" i="7"/>
  <c r="AJ458" i="7" s="1"/>
  <c r="O454" i="7"/>
  <c r="AJ454" i="7" s="1"/>
  <c r="O450" i="7"/>
  <c r="AJ450" i="7" s="1"/>
  <c r="O446" i="7"/>
  <c r="AJ446" i="7" s="1"/>
  <c r="O442" i="7"/>
  <c r="AJ442" i="7" s="1"/>
  <c r="O438" i="7"/>
  <c r="AJ438" i="7" s="1"/>
  <c r="O434" i="7"/>
  <c r="AJ434" i="7" s="1"/>
  <c r="O430" i="7"/>
  <c r="AJ430" i="7" s="1"/>
  <c r="O426" i="7"/>
  <c r="AJ426" i="7" s="1"/>
  <c r="O877" i="7"/>
  <c r="AJ877" i="7" s="1"/>
  <c r="O867" i="7"/>
  <c r="AJ867" i="7" s="1"/>
  <c r="O841" i="7"/>
  <c r="AJ841" i="7" s="1"/>
  <c r="O830" i="7"/>
  <c r="AJ830" i="7" s="1"/>
  <c r="O820" i="7"/>
  <c r="AJ820" i="7" s="1"/>
  <c r="O806" i="7"/>
  <c r="AJ806" i="7" s="1"/>
  <c r="O755" i="7"/>
  <c r="AJ755" i="7" s="1"/>
  <c r="O745" i="7"/>
  <c r="AJ745" i="7" s="1"/>
  <c r="O734" i="7"/>
  <c r="AJ734" i="7" s="1"/>
  <c r="O723" i="7"/>
  <c r="AJ723" i="7" s="1"/>
  <c r="O683" i="7"/>
  <c r="AJ683" i="7" s="1"/>
  <c r="O672" i="7"/>
  <c r="AJ672" i="7" s="1"/>
  <c r="O661" i="7"/>
  <c r="AJ661" i="7" s="1"/>
  <c r="O651" i="7"/>
  <c r="AJ651" i="7" s="1"/>
  <c r="O626" i="7"/>
  <c r="AJ626" i="7" s="1"/>
  <c r="O615" i="7"/>
  <c r="AJ615" i="7" s="1"/>
  <c r="O605" i="7"/>
  <c r="AJ605" i="7" s="1"/>
  <c r="O594" i="7"/>
  <c r="AJ594" i="7" s="1"/>
  <c r="O582" i="7"/>
  <c r="AJ582" i="7" s="1"/>
  <c r="O572" i="7"/>
  <c r="AJ572" i="7" s="1"/>
  <c r="O561" i="7"/>
  <c r="AJ561" i="7" s="1"/>
  <c r="O550" i="7"/>
  <c r="AJ550" i="7" s="1"/>
  <c r="O503" i="7"/>
  <c r="AJ503" i="7" s="1"/>
  <c r="O492" i="7"/>
  <c r="AJ492" i="7" s="1"/>
  <c r="O481" i="7"/>
  <c r="AJ481" i="7" s="1"/>
  <c r="O471" i="7"/>
  <c r="AJ471" i="7" s="1"/>
  <c r="O460" i="7"/>
  <c r="AJ460" i="7" s="1"/>
  <c r="O449" i="7"/>
  <c r="AJ449" i="7" s="1"/>
  <c r="O439" i="7"/>
  <c r="AJ439" i="7" s="1"/>
  <c r="O428" i="7"/>
  <c r="AJ428" i="7" s="1"/>
  <c r="O420" i="7"/>
  <c r="AJ420" i="7" s="1"/>
  <c r="O408" i="7"/>
  <c r="AJ408" i="7" s="1"/>
  <c r="O403" i="7"/>
  <c r="AJ403" i="7" s="1"/>
  <c r="O876" i="7"/>
  <c r="AJ876" i="7" s="1"/>
  <c r="O865" i="7"/>
  <c r="AJ865" i="7" s="1"/>
  <c r="O840" i="7"/>
  <c r="AJ840" i="7" s="1"/>
  <c r="O829" i="7"/>
  <c r="AJ829" i="7" s="1"/>
  <c r="O818" i="7"/>
  <c r="AJ818" i="7" s="1"/>
  <c r="O805" i="7"/>
  <c r="AJ805" i="7" s="1"/>
  <c r="O754" i="7"/>
  <c r="AJ754" i="7" s="1"/>
  <c r="O743" i="7"/>
  <c r="AJ743" i="7" s="1"/>
  <c r="O733" i="7"/>
  <c r="AJ733" i="7" s="1"/>
  <c r="O722" i="7"/>
  <c r="AJ722" i="7" s="1"/>
  <c r="O681" i="7"/>
  <c r="AJ681" i="7" s="1"/>
  <c r="O671" i="7"/>
  <c r="AJ671" i="7" s="1"/>
  <c r="O660" i="7"/>
  <c r="AJ660" i="7" s="1"/>
  <c r="O649" i="7"/>
  <c r="AJ649" i="7" s="1"/>
  <c r="O625" i="7"/>
  <c r="AJ625" i="7" s="1"/>
  <c r="O614" i="7"/>
  <c r="AJ614" i="7" s="1"/>
  <c r="O603" i="7"/>
  <c r="AJ603" i="7" s="1"/>
  <c r="O593" i="7"/>
  <c r="AJ593" i="7" s="1"/>
  <c r="O581" i="7"/>
  <c r="AJ581" i="7" s="1"/>
  <c r="O570" i="7"/>
  <c r="AJ570" i="7" s="1"/>
  <c r="O560" i="7"/>
  <c r="AJ560" i="7" s="1"/>
  <c r="O549" i="7"/>
  <c r="AJ549" i="7" s="1"/>
  <c r="O501" i="7"/>
  <c r="AJ501" i="7" s="1"/>
  <c r="O491" i="7"/>
  <c r="AJ491" i="7" s="1"/>
  <c r="O480" i="7"/>
  <c r="AJ480" i="7" s="1"/>
  <c r="O469" i="7"/>
  <c r="AJ469" i="7" s="1"/>
  <c r="O459" i="7"/>
  <c r="AJ459" i="7" s="1"/>
  <c r="O448" i="7"/>
  <c r="AJ448" i="7" s="1"/>
  <c r="O437" i="7"/>
  <c r="AJ437" i="7" s="1"/>
  <c r="O427" i="7"/>
  <c r="AJ427" i="7" s="1"/>
  <c r="O419" i="7"/>
  <c r="AJ419" i="7" s="1"/>
  <c r="O413" i="7"/>
  <c r="AJ413" i="7" s="1"/>
  <c r="O398" i="7"/>
  <c r="AJ398" i="7" s="1"/>
  <c r="O394" i="7"/>
  <c r="AJ394" i="7" s="1"/>
  <c r="O390" i="7"/>
  <c r="AJ390" i="7" s="1"/>
  <c r="O386" i="7"/>
  <c r="AJ386" i="7" s="1"/>
  <c r="O382" i="7"/>
  <c r="AJ382" i="7" s="1"/>
  <c r="O378" i="7"/>
  <c r="AJ378" i="7" s="1"/>
  <c r="O374" i="7"/>
  <c r="AJ374" i="7" s="1"/>
  <c r="O370" i="7"/>
  <c r="AJ370" i="7" s="1"/>
  <c r="O366" i="7"/>
  <c r="AJ366" i="7" s="1"/>
  <c r="O362" i="7"/>
  <c r="AJ362" i="7" s="1"/>
  <c r="O358" i="7"/>
  <c r="AJ358" i="7" s="1"/>
  <c r="O354" i="7"/>
  <c r="AJ354" i="7" s="1"/>
  <c r="O350" i="7"/>
  <c r="AJ350" i="7" s="1"/>
  <c r="O346" i="7"/>
  <c r="AJ346" i="7" s="1"/>
  <c r="O342" i="7"/>
  <c r="AJ342" i="7" s="1"/>
  <c r="O338" i="7"/>
  <c r="AJ338" i="7" s="1"/>
  <c r="O334" i="7"/>
  <c r="AJ334" i="7" s="1"/>
  <c r="O330" i="7"/>
  <c r="AJ330" i="7" s="1"/>
  <c r="O326" i="7"/>
  <c r="AJ326" i="7" s="1"/>
  <c r="O322" i="7"/>
  <c r="AJ322" i="7" s="1"/>
  <c r="O318" i="7"/>
  <c r="AJ318" i="7" s="1"/>
  <c r="O314" i="7"/>
  <c r="AJ314" i="7" s="1"/>
  <c r="O310" i="7"/>
  <c r="AJ310" i="7" s="1"/>
  <c r="O306" i="7"/>
  <c r="AJ306" i="7" s="1"/>
  <c r="O302" i="7"/>
  <c r="AJ302" i="7" s="1"/>
  <c r="O298" i="7"/>
  <c r="AJ298" i="7" s="1"/>
  <c r="O294" i="7"/>
  <c r="AJ294" i="7" s="1"/>
  <c r="O290" i="7"/>
  <c r="AJ290" i="7" s="1"/>
  <c r="O286" i="7"/>
  <c r="AJ286" i="7" s="1"/>
  <c r="O282" i="7"/>
  <c r="AJ282" i="7" s="1"/>
  <c r="O278" i="7"/>
  <c r="AJ278" i="7" s="1"/>
  <c r="O274" i="7"/>
  <c r="AJ274" i="7" s="1"/>
  <c r="O270" i="7"/>
  <c r="AJ270" i="7" s="1"/>
  <c r="O266" i="7"/>
  <c r="AJ266" i="7" s="1"/>
  <c r="O262" i="7"/>
  <c r="AJ262" i="7" s="1"/>
  <c r="O258" i="7"/>
  <c r="AJ258" i="7" s="1"/>
  <c r="O254" i="7"/>
  <c r="AJ254" i="7" s="1"/>
  <c r="O250" i="7"/>
  <c r="AJ250" i="7" s="1"/>
  <c r="O246" i="7"/>
  <c r="AJ246" i="7" s="1"/>
  <c r="O242" i="7"/>
  <c r="AJ242" i="7" s="1"/>
  <c r="O238" i="7"/>
  <c r="AJ238" i="7" s="1"/>
  <c r="O234" i="7"/>
  <c r="AJ234" i="7" s="1"/>
  <c r="O230" i="7"/>
  <c r="AJ230" i="7" s="1"/>
  <c r="O226" i="7"/>
  <c r="AJ226" i="7" s="1"/>
  <c r="O222" i="7"/>
  <c r="AJ222" i="7" s="1"/>
  <c r="O218" i="7"/>
  <c r="AJ218" i="7" s="1"/>
  <c r="O214" i="7"/>
  <c r="AJ214" i="7" s="1"/>
  <c r="O210" i="7"/>
  <c r="AJ210" i="7" s="1"/>
  <c r="O206" i="7"/>
  <c r="AJ206" i="7" s="1"/>
  <c r="O202" i="7"/>
  <c r="AJ202" i="7" s="1"/>
  <c r="O198" i="7"/>
  <c r="AJ198" i="7" s="1"/>
  <c r="O875" i="7"/>
  <c r="AJ875" i="7" s="1"/>
  <c r="O864" i="7"/>
  <c r="AJ864" i="7" s="1"/>
  <c r="O838" i="7"/>
  <c r="AJ838" i="7" s="1"/>
  <c r="O828" i="7"/>
  <c r="AJ828" i="7" s="1"/>
  <c r="O817" i="7"/>
  <c r="AJ817" i="7" s="1"/>
  <c r="O803" i="7"/>
  <c r="AJ803" i="7" s="1"/>
  <c r="O753" i="7"/>
  <c r="AJ753" i="7" s="1"/>
  <c r="O742" i="7"/>
  <c r="AJ742" i="7" s="1"/>
  <c r="O731" i="7"/>
  <c r="AJ731" i="7" s="1"/>
  <c r="O721" i="7"/>
  <c r="AJ721" i="7" s="1"/>
  <c r="O680" i="7"/>
  <c r="AJ680" i="7" s="1"/>
  <c r="O669" i="7"/>
  <c r="AJ669" i="7" s="1"/>
  <c r="O659" i="7"/>
  <c r="AJ659" i="7" s="1"/>
  <c r="O648" i="7"/>
  <c r="AJ648" i="7" s="1"/>
  <c r="O623" i="7"/>
  <c r="AJ623" i="7" s="1"/>
  <c r="O613" i="7"/>
  <c r="AJ613" i="7" s="1"/>
  <c r="O602" i="7"/>
  <c r="AJ602" i="7" s="1"/>
  <c r="O591" i="7"/>
  <c r="AJ591" i="7" s="1"/>
  <c r="O580" i="7"/>
  <c r="AJ580" i="7" s="1"/>
  <c r="O569" i="7"/>
  <c r="AJ569" i="7" s="1"/>
  <c r="O558" i="7"/>
  <c r="AJ558" i="7" s="1"/>
  <c r="O539" i="7"/>
  <c r="AJ539" i="7" s="1"/>
  <c r="O500" i="7"/>
  <c r="AJ500" i="7" s="1"/>
  <c r="O489" i="7"/>
  <c r="AJ489" i="7" s="1"/>
  <c r="O479" i="7"/>
  <c r="AJ479" i="7" s="1"/>
  <c r="O468" i="7"/>
  <c r="AJ468" i="7" s="1"/>
  <c r="O457" i="7"/>
  <c r="AJ457" i="7" s="1"/>
  <c r="O447" i="7"/>
  <c r="AJ447" i="7" s="1"/>
  <c r="O436" i="7"/>
  <c r="AJ436" i="7" s="1"/>
  <c r="O425" i="7"/>
  <c r="AJ425" i="7" s="1"/>
  <c r="O418" i="7"/>
  <c r="AJ418" i="7" s="1"/>
  <c r="O412" i="7"/>
  <c r="AJ412" i="7" s="1"/>
  <c r="O407" i="7"/>
  <c r="AJ407" i="7" s="1"/>
  <c r="O402" i="7"/>
  <c r="AJ402" i="7" s="1"/>
  <c r="O872" i="7"/>
  <c r="AJ872" i="7" s="1"/>
  <c r="O850" i="7"/>
  <c r="AJ850" i="7" s="1"/>
  <c r="O836" i="7"/>
  <c r="AJ836" i="7" s="1"/>
  <c r="O825" i="7"/>
  <c r="AJ825" i="7" s="1"/>
  <c r="O814" i="7"/>
  <c r="AJ814" i="7" s="1"/>
  <c r="O801" i="7"/>
  <c r="AJ801" i="7" s="1"/>
  <c r="O750" i="7"/>
  <c r="AJ750" i="7" s="1"/>
  <c r="O739" i="7"/>
  <c r="AJ739" i="7" s="1"/>
  <c r="O729" i="7"/>
  <c r="AJ729" i="7" s="1"/>
  <c r="O718" i="7"/>
  <c r="AJ718" i="7" s="1"/>
  <c r="O677" i="7"/>
  <c r="AJ677" i="7" s="1"/>
  <c r="O667" i="7"/>
  <c r="AJ667" i="7" s="1"/>
  <c r="O656" i="7"/>
  <c r="AJ656" i="7" s="1"/>
  <c r="O645" i="7"/>
  <c r="AJ645" i="7" s="1"/>
  <c r="O621" i="7"/>
  <c r="AJ621" i="7" s="1"/>
  <c r="O610" i="7"/>
  <c r="AJ610" i="7" s="1"/>
  <c r="O599" i="7"/>
  <c r="AJ599" i="7" s="1"/>
  <c r="O589" i="7"/>
  <c r="AJ589" i="7" s="1"/>
  <c r="O577" i="7"/>
  <c r="AJ577" i="7" s="1"/>
  <c r="O566" i="7"/>
  <c r="AJ566" i="7" s="1"/>
  <c r="O556" i="7"/>
  <c r="AJ556" i="7" s="1"/>
  <c r="O536" i="7"/>
  <c r="AJ536" i="7" s="1"/>
  <c r="O497" i="7"/>
  <c r="AJ497" i="7" s="1"/>
  <c r="O487" i="7"/>
  <c r="O476" i="7"/>
  <c r="AJ476" i="7" s="1"/>
  <c r="O465" i="7"/>
  <c r="AJ465" i="7" s="1"/>
  <c r="O455" i="7"/>
  <c r="AJ455" i="7" s="1"/>
  <c r="O444" i="7"/>
  <c r="AJ444" i="7" s="1"/>
  <c r="O433" i="7"/>
  <c r="AJ433" i="7" s="1"/>
  <c r="O423" i="7"/>
  <c r="AJ423" i="7" s="1"/>
  <c r="O417" i="7"/>
  <c r="AJ417" i="7" s="1"/>
  <c r="O411" i="7"/>
  <c r="AJ411" i="7" s="1"/>
  <c r="O401" i="7"/>
  <c r="AJ401" i="7" s="1"/>
  <c r="O871" i="7"/>
  <c r="O849" i="7"/>
  <c r="AJ849" i="7" s="1"/>
  <c r="O834" i="7"/>
  <c r="AJ834" i="7" s="1"/>
  <c r="O824" i="7"/>
  <c r="AJ824" i="7" s="1"/>
  <c r="O813" i="7"/>
  <c r="AJ813" i="7" s="1"/>
  <c r="O759" i="7"/>
  <c r="AJ759" i="7" s="1"/>
  <c r="O749" i="7"/>
  <c r="AJ749" i="7" s="1"/>
  <c r="O738" i="7"/>
  <c r="AJ738" i="7" s="1"/>
  <c r="O727" i="7"/>
  <c r="AJ727" i="7" s="1"/>
  <c r="O687" i="7"/>
  <c r="AJ687" i="7" s="1"/>
  <c r="O676" i="7"/>
  <c r="AJ676" i="7" s="1"/>
  <c r="O665" i="7"/>
  <c r="AJ665" i="7" s="1"/>
  <c r="O655" i="7"/>
  <c r="AJ655" i="7" s="1"/>
  <c r="O644" i="7"/>
  <c r="AJ644" i="7" s="1"/>
  <c r="O619" i="7"/>
  <c r="AJ619" i="7" s="1"/>
  <c r="O609" i="7"/>
  <c r="AJ609" i="7" s="1"/>
  <c r="O598" i="7"/>
  <c r="AJ598" i="7" s="1"/>
  <c r="O587" i="7"/>
  <c r="AJ587" i="7" s="1"/>
  <c r="O576" i="7"/>
  <c r="AJ576" i="7" s="1"/>
  <c r="O565" i="7"/>
  <c r="AJ565" i="7" s="1"/>
  <c r="O554" i="7"/>
  <c r="AJ554" i="7" s="1"/>
  <c r="O507" i="7"/>
  <c r="AJ507" i="7" s="1"/>
  <c r="O496" i="7"/>
  <c r="AJ496" i="7" s="1"/>
  <c r="O485" i="7"/>
  <c r="AJ485" i="7" s="1"/>
  <c r="O475" i="7"/>
  <c r="AJ475" i="7" s="1"/>
  <c r="O464" i="7"/>
  <c r="AJ464" i="7" s="1"/>
  <c r="O453" i="7"/>
  <c r="AJ453" i="7" s="1"/>
  <c r="O443" i="7"/>
  <c r="AJ443" i="7" s="1"/>
  <c r="O432" i="7"/>
  <c r="AJ432" i="7" s="1"/>
  <c r="O422" i="7"/>
  <c r="AJ422" i="7" s="1"/>
  <c r="O416" i="7"/>
  <c r="AJ416" i="7" s="1"/>
  <c r="O410" i="7"/>
  <c r="AJ410" i="7" s="1"/>
  <c r="O405" i="7"/>
  <c r="AJ405" i="7" s="1"/>
  <c r="O400" i="7"/>
  <c r="AJ400" i="7" s="1"/>
  <c r="O396" i="7"/>
  <c r="AJ396" i="7" s="1"/>
  <c r="O392" i="7"/>
  <c r="AJ392" i="7" s="1"/>
  <c r="O388" i="7"/>
  <c r="AJ388" i="7" s="1"/>
  <c r="O384" i="7"/>
  <c r="AJ384" i="7" s="1"/>
  <c r="O380" i="7"/>
  <c r="AJ380" i="7" s="1"/>
  <c r="O376" i="7"/>
  <c r="AJ376" i="7" s="1"/>
  <c r="O372" i="7"/>
  <c r="AJ372" i="7" s="1"/>
  <c r="O368" i="7"/>
  <c r="AJ368" i="7" s="1"/>
  <c r="O364" i="7"/>
  <c r="AJ364" i="7" s="1"/>
  <c r="O360" i="7"/>
  <c r="AJ360" i="7" s="1"/>
  <c r="O356" i="7"/>
  <c r="AJ356" i="7" s="1"/>
  <c r="O352" i="7"/>
  <c r="AJ352" i="7" s="1"/>
  <c r="O348" i="7"/>
  <c r="AJ348" i="7" s="1"/>
  <c r="O344" i="7"/>
  <c r="AJ344" i="7" s="1"/>
  <c r="O340" i="7"/>
  <c r="AJ340" i="7" s="1"/>
  <c r="O336" i="7"/>
  <c r="AJ336" i="7" s="1"/>
  <c r="O332" i="7"/>
  <c r="AJ332" i="7" s="1"/>
  <c r="O328" i="7"/>
  <c r="AJ328" i="7" s="1"/>
  <c r="O324" i="7"/>
  <c r="AJ324" i="7" s="1"/>
  <c r="O320" i="7"/>
  <c r="AJ320" i="7" s="1"/>
  <c r="O316" i="7"/>
  <c r="AJ316" i="7" s="1"/>
  <c r="O312" i="7"/>
  <c r="AJ312" i="7" s="1"/>
  <c r="O308" i="7"/>
  <c r="AJ308" i="7" s="1"/>
  <c r="O304" i="7"/>
  <c r="AJ304" i="7" s="1"/>
  <c r="O300" i="7"/>
  <c r="AJ300" i="7" s="1"/>
  <c r="O296" i="7"/>
  <c r="AJ296" i="7" s="1"/>
  <c r="O292" i="7"/>
  <c r="AJ292" i="7" s="1"/>
  <c r="O288" i="7"/>
  <c r="AJ288" i="7" s="1"/>
  <c r="O284" i="7"/>
  <c r="AJ284" i="7" s="1"/>
  <c r="O280" i="7"/>
  <c r="AJ280" i="7" s="1"/>
  <c r="O276" i="7"/>
  <c r="AJ276" i="7" s="1"/>
  <c r="O272" i="7"/>
  <c r="AJ272" i="7" s="1"/>
  <c r="O268" i="7"/>
  <c r="AJ268" i="7" s="1"/>
  <c r="O264" i="7"/>
  <c r="AJ264" i="7" s="1"/>
  <c r="O873" i="7"/>
  <c r="AJ873" i="7" s="1"/>
  <c r="O832" i="7"/>
  <c r="AJ832" i="7" s="1"/>
  <c r="O758" i="7"/>
  <c r="AJ758" i="7" s="1"/>
  <c r="O730" i="7"/>
  <c r="AJ730" i="7" s="1"/>
  <c r="O673" i="7"/>
  <c r="AJ673" i="7" s="1"/>
  <c r="O629" i="7"/>
  <c r="AJ629" i="7" s="1"/>
  <c r="O601" i="7"/>
  <c r="AJ601" i="7" s="1"/>
  <c r="O573" i="7"/>
  <c r="AJ573" i="7" s="1"/>
  <c r="O505" i="7"/>
  <c r="AJ505" i="7" s="1"/>
  <c r="O477" i="7"/>
  <c r="AJ477" i="7" s="1"/>
  <c r="O451" i="7"/>
  <c r="AJ451" i="7" s="1"/>
  <c r="O406" i="7"/>
  <c r="AJ406" i="7" s="1"/>
  <c r="O395" i="7"/>
  <c r="AJ395" i="7" s="1"/>
  <c r="O373" i="7"/>
  <c r="AJ373" i="7" s="1"/>
  <c r="O363" i="7"/>
  <c r="AJ363" i="7" s="1"/>
  <c r="O341" i="7"/>
  <c r="AJ341" i="7" s="1"/>
  <c r="O331" i="7"/>
  <c r="AJ331" i="7" s="1"/>
  <c r="O309" i="7"/>
  <c r="AJ309" i="7" s="1"/>
  <c r="O299" i="7"/>
  <c r="AJ299" i="7" s="1"/>
  <c r="O277" i="7"/>
  <c r="AJ277" i="7" s="1"/>
  <c r="O267" i="7"/>
  <c r="AJ267" i="7" s="1"/>
  <c r="O259" i="7"/>
  <c r="AJ259" i="7" s="1"/>
  <c r="O252" i="7"/>
  <c r="AJ252" i="7" s="1"/>
  <c r="O245" i="7"/>
  <c r="AJ245" i="7" s="1"/>
  <c r="O227" i="7"/>
  <c r="AJ227" i="7" s="1"/>
  <c r="O220" i="7"/>
  <c r="AJ220" i="7" s="1"/>
  <c r="O213" i="7"/>
  <c r="AJ213" i="7" s="1"/>
  <c r="O195" i="7"/>
  <c r="AJ195" i="7" s="1"/>
  <c r="O191" i="7"/>
  <c r="AJ191" i="7" s="1"/>
  <c r="O187" i="7"/>
  <c r="AJ187" i="7" s="1"/>
  <c r="O183" i="7"/>
  <c r="AJ183" i="7" s="1"/>
  <c r="O179" i="7"/>
  <c r="AJ179" i="7" s="1"/>
  <c r="O175" i="7"/>
  <c r="AJ175" i="7" s="1"/>
  <c r="O171" i="7"/>
  <c r="AJ171" i="7" s="1"/>
  <c r="O167" i="7"/>
  <c r="AJ167" i="7" s="1"/>
  <c r="O163" i="7"/>
  <c r="AJ163" i="7" s="1"/>
  <c r="O155" i="7"/>
  <c r="AJ155" i="7" s="1"/>
  <c r="O151" i="7"/>
  <c r="AJ151" i="7" s="1"/>
  <c r="O147" i="7"/>
  <c r="O143" i="7"/>
  <c r="AJ143" i="7" s="1"/>
  <c r="O139" i="7"/>
  <c r="AJ139" i="7" s="1"/>
  <c r="O135" i="7"/>
  <c r="AJ135" i="7" s="1"/>
  <c r="O131" i="7"/>
  <c r="AJ131" i="7" s="1"/>
  <c r="O127" i="7"/>
  <c r="AJ127" i="7" s="1"/>
  <c r="O123" i="7"/>
  <c r="AJ123" i="7" s="1"/>
  <c r="O119" i="7"/>
  <c r="AJ119" i="7" s="1"/>
  <c r="O115" i="7"/>
  <c r="AJ115" i="7" s="1"/>
  <c r="O111" i="7"/>
  <c r="AJ111" i="7" s="1"/>
  <c r="O107" i="7"/>
  <c r="AJ107" i="7" s="1"/>
  <c r="O103" i="7"/>
  <c r="AJ103" i="7" s="1"/>
  <c r="O99" i="7"/>
  <c r="AJ99" i="7" s="1"/>
  <c r="O95" i="7"/>
  <c r="AJ95" i="7" s="1"/>
  <c r="O91" i="7"/>
  <c r="AJ91" i="7" s="1"/>
  <c r="O87" i="7"/>
  <c r="AJ87" i="7" s="1"/>
  <c r="O83" i="7"/>
  <c r="AJ83" i="7" s="1"/>
  <c r="O79" i="7"/>
  <c r="AJ79" i="7" s="1"/>
  <c r="O75" i="7"/>
  <c r="AJ75" i="7" s="1"/>
  <c r="O56" i="7"/>
  <c r="AJ56" i="7" s="1"/>
  <c r="O52" i="7"/>
  <c r="AJ52" i="7" s="1"/>
  <c r="O42" i="7"/>
  <c r="AJ42" i="7" s="1"/>
  <c r="O38" i="7"/>
  <c r="AJ38" i="7" s="1"/>
  <c r="O33" i="7"/>
  <c r="AJ33" i="7" s="1"/>
  <c r="O29" i="7"/>
  <c r="AJ29" i="7" s="1"/>
  <c r="O25" i="7"/>
  <c r="AJ25" i="7" s="1"/>
  <c r="O21" i="7"/>
  <c r="AJ21" i="7" s="1"/>
  <c r="O17" i="7"/>
  <c r="AJ17" i="7" s="1"/>
  <c r="O13" i="7"/>
  <c r="AJ13" i="7" s="1"/>
  <c r="O869" i="7"/>
  <c r="AJ869" i="7" s="1"/>
  <c r="O826" i="7"/>
  <c r="AJ826" i="7" s="1"/>
  <c r="O757" i="7"/>
  <c r="AJ757" i="7" s="1"/>
  <c r="O726" i="7"/>
  <c r="AJ726" i="7" s="1"/>
  <c r="O668" i="7"/>
  <c r="AJ668" i="7" s="1"/>
  <c r="O627" i="7"/>
  <c r="AJ627" i="7" s="1"/>
  <c r="O597" i="7"/>
  <c r="AJ597" i="7" s="1"/>
  <c r="O568" i="7"/>
  <c r="AJ568" i="7" s="1"/>
  <c r="O504" i="7"/>
  <c r="AJ504" i="7" s="1"/>
  <c r="O473" i="7"/>
  <c r="AJ473" i="7" s="1"/>
  <c r="O445" i="7"/>
  <c r="AJ445" i="7" s="1"/>
  <c r="O421" i="7"/>
  <c r="AJ421" i="7" s="1"/>
  <c r="O404" i="7"/>
  <c r="AJ404" i="7" s="1"/>
  <c r="O393" i="7"/>
  <c r="AJ393" i="7" s="1"/>
  <c r="O383" i="7"/>
  <c r="AJ383" i="7" s="1"/>
  <c r="O361" i="7"/>
  <c r="AJ361" i="7" s="1"/>
  <c r="O351" i="7"/>
  <c r="AJ351" i="7" s="1"/>
  <c r="O329" i="7"/>
  <c r="AJ329" i="7" s="1"/>
  <c r="O319" i="7"/>
  <c r="AJ319" i="7" s="1"/>
  <c r="O297" i="7"/>
  <c r="AJ297" i="7" s="1"/>
  <c r="O287" i="7"/>
  <c r="AJ287" i="7" s="1"/>
  <c r="O265" i="7"/>
  <c r="AJ265" i="7" s="1"/>
  <c r="O257" i="7"/>
  <c r="AJ257" i="7" s="1"/>
  <c r="O239" i="7"/>
  <c r="AJ239" i="7" s="1"/>
  <c r="O232" i="7"/>
  <c r="AJ232" i="7" s="1"/>
  <c r="O225" i="7"/>
  <c r="AJ225" i="7" s="1"/>
  <c r="O207" i="7"/>
  <c r="AJ207" i="7" s="1"/>
  <c r="O200" i="7"/>
  <c r="AJ200" i="7" s="1"/>
  <c r="O868" i="7"/>
  <c r="AJ868" i="7" s="1"/>
  <c r="O822" i="7"/>
  <c r="AJ822" i="7" s="1"/>
  <c r="O751" i="7"/>
  <c r="AJ751" i="7" s="1"/>
  <c r="O725" i="7"/>
  <c r="AJ725" i="7" s="1"/>
  <c r="O664" i="7"/>
  <c r="O622" i="7"/>
  <c r="AJ622" i="7" s="1"/>
  <c r="O595" i="7"/>
  <c r="AJ595" i="7" s="1"/>
  <c r="O564" i="7"/>
  <c r="AJ564" i="7" s="1"/>
  <c r="O499" i="7"/>
  <c r="AJ499" i="7" s="1"/>
  <c r="O472" i="7"/>
  <c r="AJ472" i="7" s="1"/>
  <c r="O441" i="7"/>
  <c r="AJ441" i="7" s="1"/>
  <c r="O381" i="7"/>
  <c r="AJ381" i="7" s="1"/>
  <c r="O371" i="7"/>
  <c r="AJ371" i="7" s="1"/>
  <c r="O349" i="7"/>
  <c r="AJ349" i="7" s="1"/>
  <c r="O339" i="7"/>
  <c r="AJ339" i="7" s="1"/>
  <c r="O317" i="7"/>
  <c r="AJ317" i="7" s="1"/>
  <c r="O307" i="7"/>
  <c r="AJ307" i="7" s="1"/>
  <c r="O285" i="7"/>
  <c r="AJ285" i="7" s="1"/>
  <c r="O275" i="7"/>
  <c r="AJ275" i="7" s="1"/>
  <c r="O251" i="7"/>
  <c r="AJ251" i="7" s="1"/>
  <c r="O244" i="7"/>
  <c r="AJ244" i="7" s="1"/>
  <c r="O237" i="7"/>
  <c r="AJ237" i="7" s="1"/>
  <c r="O219" i="7"/>
  <c r="AJ219" i="7" s="1"/>
  <c r="O212" i="7"/>
  <c r="AJ212" i="7" s="1"/>
  <c r="O205" i="7"/>
  <c r="AJ205" i="7" s="1"/>
  <c r="O194" i="7"/>
  <c r="AJ194" i="7" s="1"/>
  <c r="O190" i="7"/>
  <c r="AJ190" i="7" s="1"/>
  <c r="O186" i="7"/>
  <c r="AJ186" i="7" s="1"/>
  <c r="O182" i="7"/>
  <c r="AJ182" i="7" s="1"/>
  <c r="O178" i="7"/>
  <c r="AJ178" i="7" s="1"/>
  <c r="O174" i="7"/>
  <c r="AJ174" i="7" s="1"/>
  <c r="O170" i="7"/>
  <c r="AJ170" i="7" s="1"/>
  <c r="O166" i="7"/>
  <c r="AJ166" i="7" s="1"/>
  <c r="O162" i="7"/>
  <c r="AJ162" i="7" s="1"/>
  <c r="O154" i="7"/>
  <c r="AJ154" i="7" s="1"/>
  <c r="O150" i="7"/>
  <c r="AJ150" i="7" s="1"/>
  <c r="O146" i="7"/>
  <c r="O142" i="7"/>
  <c r="AJ142" i="7" s="1"/>
  <c r="O138" i="7"/>
  <c r="AJ138" i="7" s="1"/>
  <c r="O134" i="7"/>
  <c r="AJ134" i="7" s="1"/>
  <c r="O130" i="7"/>
  <c r="AJ130" i="7" s="1"/>
  <c r="O126" i="7"/>
  <c r="AJ126" i="7" s="1"/>
  <c r="O122" i="7"/>
  <c r="AJ122" i="7" s="1"/>
  <c r="O118" i="7"/>
  <c r="AJ118" i="7" s="1"/>
  <c r="O114" i="7"/>
  <c r="AJ114" i="7" s="1"/>
  <c r="O110" i="7"/>
  <c r="AJ110" i="7" s="1"/>
  <c r="O106" i="7"/>
  <c r="AJ106" i="7" s="1"/>
  <c r="O102" i="7"/>
  <c r="AJ102" i="7" s="1"/>
  <c r="O98" i="7"/>
  <c r="AJ98" i="7" s="1"/>
  <c r="O94" i="7"/>
  <c r="AJ94" i="7" s="1"/>
  <c r="O90" i="7"/>
  <c r="AJ90" i="7" s="1"/>
  <c r="O86" i="7"/>
  <c r="AJ86" i="7" s="1"/>
  <c r="O82" i="7"/>
  <c r="AJ82" i="7" s="1"/>
  <c r="O78" i="7"/>
  <c r="AJ78" i="7" s="1"/>
  <c r="O74" i="7"/>
  <c r="AJ74" i="7" s="1"/>
  <c r="O55" i="7"/>
  <c r="AJ55" i="7" s="1"/>
  <c r="O45" i="7"/>
  <c r="AJ45" i="7" s="1"/>
  <c r="O41" i="7"/>
  <c r="AJ41" i="7" s="1"/>
  <c r="O36" i="7"/>
  <c r="AJ36" i="7" s="1"/>
  <c r="O32" i="7"/>
  <c r="AJ32" i="7" s="1"/>
  <c r="O28" i="7"/>
  <c r="AJ28" i="7" s="1"/>
  <c r="O24" i="7"/>
  <c r="AJ24" i="7" s="1"/>
  <c r="O20" i="7"/>
  <c r="AJ20" i="7" s="1"/>
  <c r="O16" i="7"/>
  <c r="O12" i="7"/>
  <c r="AJ12" i="7" s="1"/>
  <c r="O848" i="7"/>
  <c r="AJ848" i="7" s="1"/>
  <c r="O816" i="7"/>
  <c r="AJ816" i="7" s="1"/>
  <c r="O746" i="7"/>
  <c r="AJ746" i="7" s="1"/>
  <c r="O685" i="7"/>
  <c r="AJ685" i="7" s="1"/>
  <c r="O657" i="7"/>
  <c r="AJ657" i="7" s="1"/>
  <c r="O617" i="7"/>
  <c r="AJ617" i="7" s="1"/>
  <c r="O586" i="7"/>
  <c r="AJ586" i="7" s="1"/>
  <c r="O557" i="7"/>
  <c r="AJ557" i="7" s="1"/>
  <c r="O493" i="7"/>
  <c r="AJ493" i="7" s="1"/>
  <c r="O463" i="7"/>
  <c r="AJ463" i="7" s="1"/>
  <c r="O435" i="7"/>
  <c r="AJ435" i="7" s="1"/>
  <c r="O414" i="7"/>
  <c r="AJ414" i="7" s="1"/>
  <c r="O389" i="7"/>
  <c r="AJ389" i="7" s="1"/>
  <c r="O379" i="7"/>
  <c r="AJ379" i="7" s="1"/>
  <c r="O357" i="7"/>
  <c r="AJ357" i="7" s="1"/>
  <c r="O347" i="7"/>
  <c r="AJ347" i="7" s="1"/>
  <c r="O325" i="7"/>
  <c r="AJ325" i="7" s="1"/>
  <c r="O315" i="7"/>
  <c r="AJ315" i="7" s="1"/>
  <c r="O293" i="7"/>
  <c r="AJ293" i="7" s="1"/>
  <c r="O283" i="7"/>
  <c r="AJ283" i="7" s="1"/>
  <c r="O261" i="7"/>
  <c r="AJ261" i="7" s="1"/>
  <c r="O243" i="7"/>
  <c r="AJ243" i="7" s="1"/>
  <c r="O236" i="7"/>
  <c r="AJ236" i="7" s="1"/>
  <c r="O229" i="7"/>
  <c r="AJ229" i="7" s="1"/>
  <c r="O211" i="7"/>
  <c r="AJ211" i="7" s="1"/>
  <c r="O204" i="7"/>
  <c r="AJ204" i="7" s="1"/>
  <c r="O197" i="7"/>
  <c r="AJ197" i="7" s="1"/>
  <c r="O193" i="7"/>
  <c r="AJ193" i="7" s="1"/>
  <c r="O189" i="7"/>
  <c r="AJ189" i="7" s="1"/>
  <c r="O185" i="7"/>
  <c r="AJ185" i="7" s="1"/>
  <c r="O181" i="7"/>
  <c r="AJ181" i="7" s="1"/>
  <c r="O177" i="7"/>
  <c r="AJ177" i="7" s="1"/>
  <c r="O173" i="7"/>
  <c r="AJ173" i="7" s="1"/>
  <c r="O169" i="7"/>
  <c r="AJ169" i="7" s="1"/>
  <c r="O165" i="7"/>
  <c r="AJ165" i="7" s="1"/>
  <c r="O157" i="7"/>
  <c r="AJ157" i="7" s="1"/>
  <c r="O153" i="7"/>
  <c r="AJ153" i="7" s="1"/>
  <c r="O149" i="7"/>
  <c r="AJ149" i="7" s="1"/>
  <c r="O145" i="7"/>
  <c r="AJ145" i="7" s="1"/>
  <c r="O141" i="7"/>
  <c r="AJ141" i="7" s="1"/>
  <c r="O137" i="7"/>
  <c r="AJ137" i="7" s="1"/>
  <c r="O133" i="7"/>
  <c r="AJ133" i="7" s="1"/>
  <c r="O129" i="7"/>
  <c r="AJ129" i="7" s="1"/>
  <c r="O125" i="7"/>
  <c r="AJ125" i="7" s="1"/>
  <c r="O121" i="7"/>
  <c r="AJ121" i="7" s="1"/>
  <c r="O117" i="7"/>
  <c r="AJ117" i="7" s="1"/>
  <c r="O113" i="7"/>
  <c r="AJ113" i="7" s="1"/>
  <c r="O109" i="7"/>
  <c r="AJ109" i="7" s="1"/>
  <c r="O105" i="7"/>
  <c r="AJ105" i="7" s="1"/>
  <c r="O101" i="7"/>
  <c r="AJ101" i="7" s="1"/>
  <c r="O97" i="7"/>
  <c r="AJ97" i="7" s="1"/>
  <c r="O93" i="7"/>
  <c r="AJ93" i="7" s="1"/>
  <c r="O89" i="7"/>
  <c r="AJ89" i="7" s="1"/>
  <c r="O85" i="7"/>
  <c r="AJ85" i="7" s="1"/>
  <c r="O81" i="7"/>
  <c r="AJ81" i="7" s="1"/>
  <c r="O77" i="7"/>
  <c r="AJ77" i="7" s="1"/>
  <c r="O73" i="7"/>
  <c r="AJ73" i="7" s="1"/>
  <c r="O54" i="7"/>
  <c r="AJ54" i="7" s="1"/>
  <c r="O44" i="7"/>
  <c r="AJ44" i="7" s="1"/>
  <c r="O40" i="7"/>
  <c r="AJ40" i="7" s="1"/>
  <c r="O35" i="7"/>
  <c r="AJ35" i="7" s="1"/>
  <c r="O31" i="7"/>
  <c r="AJ31" i="7" s="1"/>
  <c r="O27" i="7"/>
  <c r="AJ27" i="7" s="1"/>
  <c r="O23" i="7"/>
  <c r="AJ23" i="7" s="1"/>
  <c r="O19" i="7"/>
  <c r="AJ19" i="7" s="1"/>
  <c r="O15" i="7"/>
  <c r="AJ15" i="7" s="1"/>
  <c r="O11" i="7"/>
  <c r="AJ11" i="7" s="1"/>
  <c r="O846" i="7"/>
  <c r="AJ846" i="7" s="1"/>
  <c r="O812" i="7"/>
  <c r="AJ812" i="7" s="1"/>
  <c r="O741" i="7"/>
  <c r="AJ741" i="7" s="1"/>
  <c r="O684" i="7"/>
  <c r="AJ684" i="7" s="1"/>
  <c r="O653" i="7"/>
  <c r="AJ653" i="7" s="1"/>
  <c r="O611" i="7"/>
  <c r="AJ611" i="7" s="1"/>
  <c r="O584" i="7"/>
  <c r="AJ584" i="7" s="1"/>
  <c r="O553" i="7"/>
  <c r="AJ553" i="7" s="1"/>
  <c r="O488" i="7"/>
  <c r="O461" i="7"/>
  <c r="AJ461" i="7" s="1"/>
  <c r="O431" i="7"/>
  <c r="AJ431" i="7" s="1"/>
  <c r="O399" i="7"/>
  <c r="AJ399" i="7" s="1"/>
  <c r="O377" i="7"/>
  <c r="AJ377" i="7" s="1"/>
  <c r="O367" i="7"/>
  <c r="AJ367" i="7" s="1"/>
  <c r="O345" i="7"/>
  <c r="AJ345" i="7" s="1"/>
  <c r="O335" i="7"/>
  <c r="AJ335" i="7" s="1"/>
  <c r="O313" i="7"/>
  <c r="AJ313" i="7" s="1"/>
  <c r="O303" i="7"/>
  <c r="AJ303" i="7" s="1"/>
  <c r="O281" i="7"/>
  <c r="AJ281" i="7" s="1"/>
  <c r="O271" i="7"/>
  <c r="AJ271" i="7" s="1"/>
  <c r="O255" i="7"/>
  <c r="AJ255" i="7" s="1"/>
  <c r="O248" i="7"/>
  <c r="AJ248" i="7" s="1"/>
  <c r="O241" i="7"/>
  <c r="AJ241" i="7" s="1"/>
  <c r="O223" i="7"/>
  <c r="AJ223" i="7" s="1"/>
  <c r="O216" i="7"/>
  <c r="AJ216" i="7" s="1"/>
  <c r="O209" i="7"/>
  <c r="AJ209" i="7" s="1"/>
  <c r="G65" i="7"/>
  <c r="AJ65" i="7" s="1"/>
  <c r="G158" i="7"/>
  <c r="AJ158" i="7" s="1"/>
  <c r="G634" i="7"/>
  <c r="AJ634" i="7" s="1"/>
  <c r="G642" i="7"/>
  <c r="AJ642" i="7" s="1"/>
  <c r="G694" i="7"/>
  <c r="AJ694" i="7" s="1"/>
  <c r="G702" i="7"/>
  <c r="AJ702" i="7" s="1"/>
  <c r="G710" i="7"/>
  <c r="AJ710" i="7" s="1"/>
  <c r="G760" i="7"/>
  <c r="AJ760" i="7" s="1"/>
  <c r="G768" i="7"/>
  <c r="AJ768" i="7" s="1"/>
  <c r="G776" i="7"/>
  <c r="AJ776" i="7" s="1"/>
  <c r="G784" i="7"/>
  <c r="AJ784" i="7" s="1"/>
  <c r="G792" i="7"/>
  <c r="AJ792" i="7" s="1"/>
  <c r="G882" i="7"/>
  <c r="AJ882" i="7" s="1"/>
  <c r="G890" i="7"/>
  <c r="AJ890" i="7" s="1"/>
  <c r="G898" i="7"/>
  <c r="AJ898" i="7" s="1"/>
  <c r="G906" i="7"/>
  <c r="AJ906" i="7" s="1"/>
  <c r="G914" i="7"/>
  <c r="AJ914" i="7" s="1"/>
  <c r="K37" i="7"/>
  <c r="AJ37" i="7" s="1"/>
  <c r="K49" i="7"/>
  <c r="AJ49" i="7" s="1"/>
  <c r="K509" i="7"/>
  <c r="AJ509" i="7" s="1"/>
  <c r="K513" i="7"/>
  <c r="AJ513" i="7" s="1"/>
  <c r="K517" i="7"/>
  <c r="AJ517" i="7" s="1"/>
  <c r="K521" i="7"/>
  <c r="AJ521" i="7" s="1"/>
  <c r="K525" i="7"/>
  <c r="AJ525" i="7" s="1"/>
  <c r="K529" i="7"/>
  <c r="AJ529" i="7" s="1"/>
  <c r="K533" i="7"/>
  <c r="AJ533" i="7" s="1"/>
  <c r="K541" i="7"/>
  <c r="AJ541" i="7" s="1"/>
  <c r="K545" i="7"/>
  <c r="AJ545" i="7" s="1"/>
  <c r="K585" i="7"/>
  <c r="AJ585" i="7" s="1"/>
  <c r="K842" i="7"/>
  <c r="AJ842" i="7" s="1"/>
  <c r="K852" i="7"/>
  <c r="AJ852" i="7" s="1"/>
  <c r="K856" i="7"/>
  <c r="AJ856" i="7" s="1"/>
  <c r="K860" i="7"/>
  <c r="AJ860" i="7" s="1"/>
  <c r="K880" i="7"/>
  <c r="AJ880" i="7" s="1"/>
  <c r="K924" i="7"/>
  <c r="AJ924" i="7" s="1"/>
  <c r="K928" i="7"/>
  <c r="AJ928" i="7" s="1"/>
  <c r="K932" i="7"/>
  <c r="AJ932" i="7" s="1"/>
  <c r="K936" i="7"/>
  <c r="AJ936" i="7" s="1"/>
  <c r="K940" i="7"/>
  <c r="AJ940" i="7" s="1"/>
  <c r="K944" i="7"/>
  <c r="AJ944" i="7" s="1"/>
  <c r="K948" i="7"/>
  <c r="AJ948" i="7" s="1"/>
  <c r="K952" i="7"/>
  <c r="AJ952" i="7" s="1"/>
  <c r="K956" i="7"/>
  <c r="AJ956" i="7" s="1"/>
  <c r="K960" i="7"/>
  <c r="AJ960" i="7" s="1"/>
  <c r="J965" i="7"/>
  <c r="K971" i="7"/>
  <c r="AJ971" i="7" s="1"/>
  <c r="J983" i="7"/>
  <c r="J993" i="7"/>
  <c r="O10" i="7"/>
  <c r="AJ10" i="7" s="1"/>
  <c r="N22" i="7"/>
  <c r="N32" i="7"/>
  <c r="O43" i="7"/>
  <c r="AJ43" i="7" s="1"/>
  <c r="N76" i="7"/>
  <c r="N86" i="7"/>
  <c r="O96" i="7"/>
  <c r="AJ96" i="7" s="1"/>
  <c r="N108" i="7"/>
  <c r="N118" i="7"/>
  <c r="O128" i="7"/>
  <c r="AJ128" i="7" s="1"/>
  <c r="N140" i="7"/>
  <c r="N150" i="7"/>
  <c r="O164" i="7"/>
  <c r="AJ164" i="7" s="1"/>
  <c r="N176" i="7"/>
  <c r="N186" i="7"/>
  <c r="O196" i="7"/>
  <c r="AJ196" i="7" s="1"/>
  <c r="O215" i="7"/>
  <c r="AJ215" i="7" s="1"/>
  <c r="O231" i="7"/>
  <c r="AJ231" i="7" s="1"/>
  <c r="N248" i="7"/>
  <c r="N268" i="7"/>
  <c r="O295" i="7"/>
  <c r="AJ295" i="7" s="1"/>
  <c r="O323" i="7"/>
  <c r="AJ323" i="7" s="1"/>
  <c r="O353" i="7"/>
  <c r="AJ353" i="7" s="1"/>
  <c r="N380" i="7"/>
  <c r="N410" i="7"/>
  <c r="O483" i="7"/>
  <c r="AJ483" i="7" s="1"/>
  <c r="O590" i="7"/>
  <c r="AJ590" i="7" s="1"/>
  <c r="O679" i="7"/>
  <c r="AJ679" i="7" s="1"/>
  <c r="O833" i="7"/>
  <c r="AJ833" i="7" s="1"/>
  <c r="G59" i="7"/>
  <c r="AJ59" i="7" s="1"/>
  <c r="G67" i="7"/>
  <c r="AJ67" i="7" s="1"/>
  <c r="G160" i="7"/>
  <c r="AJ160" i="7" s="1"/>
  <c r="G636" i="7"/>
  <c r="AJ636" i="7" s="1"/>
  <c r="G688" i="7"/>
  <c r="AJ688" i="7" s="1"/>
  <c r="G696" i="7"/>
  <c r="AJ696" i="7" s="1"/>
  <c r="G704" i="7"/>
  <c r="AJ704" i="7" s="1"/>
  <c r="G712" i="7"/>
  <c r="AJ712" i="7" s="1"/>
  <c r="G762" i="7"/>
  <c r="AJ762" i="7" s="1"/>
  <c r="G770" i="7"/>
  <c r="AJ770" i="7" s="1"/>
  <c r="G778" i="7"/>
  <c r="AJ778" i="7" s="1"/>
  <c r="G786" i="7"/>
  <c r="AJ786" i="7" s="1"/>
  <c r="G794" i="7"/>
  <c r="AJ794" i="7" s="1"/>
  <c r="G884" i="7"/>
  <c r="AJ884" i="7" s="1"/>
  <c r="G892" i="7"/>
  <c r="AJ892" i="7" s="1"/>
  <c r="G900" i="7"/>
  <c r="AJ900" i="7" s="1"/>
  <c r="G908" i="7"/>
  <c r="AJ908" i="7" s="1"/>
  <c r="G916" i="7"/>
  <c r="AJ916" i="7" s="1"/>
  <c r="K46" i="7"/>
  <c r="AJ46" i="7" s="1"/>
  <c r="K50" i="7"/>
  <c r="AJ50" i="7" s="1"/>
  <c r="K510" i="7"/>
  <c r="AJ510" i="7" s="1"/>
  <c r="K514" i="7"/>
  <c r="AJ514" i="7" s="1"/>
  <c r="K518" i="7"/>
  <c r="AJ518" i="7" s="1"/>
  <c r="K522" i="7"/>
  <c r="AJ522" i="7" s="1"/>
  <c r="K526" i="7"/>
  <c r="AJ526" i="7" s="1"/>
  <c r="K530" i="7"/>
  <c r="AJ530" i="7" s="1"/>
  <c r="K534" i="7"/>
  <c r="AJ534" i="7" s="1"/>
  <c r="K542" i="7"/>
  <c r="AJ542" i="7" s="1"/>
  <c r="K546" i="7"/>
  <c r="AJ546" i="7" s="1"/>
  <c r="K807" i="7"/>
  <c r="AJ807" i="7" s="1"/>
  <c r="K843" i="7"/>
  <c r="AJ843" i="7" s="1"/>
  <c r="K853" i="7"/>
  <c r="AJ853" i="7" s="1"/>
  <c r="K857" i="7"/>
  <c r="AJ857" i="7" s="1"/>
  <c r="K861" i="7"/>
  <c r="AJ861" i="7" s="1"/>
  <c r="K921" i="7"/>
  <c r="AJ921" i="7" s="1"/>
  <c r="K925" i="7"/>
  <c r="AJ925" i="7" s="1"/>
  <c r="K929" i="7"/>
  <c r="AJ929" i="7" s="1"/>
  <c r="K933" i="7"/>
  <c r="AJ933" i="7" s="1"/>
  <c r="K937" i="7"/>
  <c r="AJ937" i="7" s="1"/>
  <c r="K941" i="7"/>
  <c r="AJ941" i="7" s="1"/>
  <c r="K945" i="7"/>
  <c r="AJ945" i="7" s="1"/>
  <c r="K949" i="7"/>
  <c r="AJ949" i="7" s="1"/>
  <c r="K953" i="7"/>
  <c r="AJ953" i="7" s="1"/>
  <c r="K957" i="7"/>
  <c r="AJ957" i="7" s="1"/>
  <c r="K961" i="7"/>
  <c r="AJ961" i="7" s="1"/>
  <c r="J966" i="7"/>
  <c r="J975" i="7"/>
  <c r="J985" i="7"/>
  <c r="K995" i="7"/>
  <c r="AJ995" i="7" s="1"/>
  <c r="N14" i="7"/>
  <c r="N24" i="7"/>
  <c r="O34" i="7"/>
  <c r="AJ34" i="7" s="1"/>
  <c r="N53" i="7"/>
  <c r="N78" i="7"/>
  <c r="O88" i="7"/>
  <c r="AJ88" i="7" s="1"/>
  <c r="N100" i="7"/>
  <c r="N110" i="7"/>
  <c r="O120" i="7"/>
  <c r="AJ120" i="7" s="1"/>
  <c r="N132" i="7"/>
  <c r="N142" i="7"/>
  <c r="O152" i="7"/>
  <c r="AJ152" i="7" s="1"/>
  <c r="N168" i="7"/>
  <c r="N178" i="7"/>
  <c r="O188" i="7"/>
  <c r="AJ188" i="7" s="1"/>
  <c r="O201" i="7"/>
  <c r="AJ201" i="7" s="1"/>
  <c r="O217" i="7"/>
  <c r="AJ217" i="7" s="1"/>
  <c r="O235" i="7"/>
  <c r="AJ235" i="7" s="1"/>
  <c r="N253" i="7"/>
  <c r="O273" i="7"/>
  <c r="AJ273" i="7" s="1"/>
  <c r="O301" i="7"/>
  <c r="AJ301" i="7" s="1"/>
  <c r="N332" i="7"/>
  <c r="O359" i="7"/>
  <c r="AJ359" i="7" s="1"/>
  <c r="O387" i="7"/>
  <c r="AJ387" i="7" s="1"/>
  <c r="O424" i="7"/>
  <c r="AJ424" i="7" s="1"/>
  <c r="O495" i="7"/>
  <c r="AJ495" i="7" s="1"/>
  <c r="O607" i="7"/>
  <c r="AJ607" i="7" s="1"/>
  <c r="O735" i="7"/>
  <c r="AJ735" i="7" s="1"/>
  <c r="O863" i="7"/>
  <c r="AJ863" i="7" s="1"/>
  <c r="F4" i="9"/>
  <c r="F5" i="9" l="1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H4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293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146" i="9"/>
  <c r="K976" i="9" l="1"/>
  <c r="K977" i="9"/>
  <c r="K984" i="9"/>
  <c r="K985" i="9"/>
  <c r="K986" i="9"/>
  <c r="K988" i="9"/>
  <c r="K990" i="9"/>
  <c r="K992" i="9"/>
  <c r="K993" i="9"/>
  <c r="K994" i="9"/>
  <c r="K996" i="9"/>
  <c r="K108" i="9"/>
  <c r="K109" i="9"/>
  <c r="K112" i="9"/>
  <c r="K116" i="9"/>
  <c r="K117" i="9"/>
  <c r="K118" i="9"/>
  <c r="K119" i="9"/>
  <c r="K120" i="9"/>
  <c r="K47" i="9"/>
  <c r="K48" i="9"/>
  <c r="K49" i="9"/>
  <c r="K50" i="9"/>
  <c r="K51" i="9"/>
  <c r="K52" i="9"/>
  <c r="K32" i="9"/>
  <c r="K35" i="9"/>
  <c r="K36" i="9"/>
  <c r="K37" i="9"/>
  <c r="K38" i="9"/>
  <c r="K23" i="9"/>
  <c r="K24" i="9"/>
  <c r="K25" i="9"/>
  <c r="K26" i="9"/>
  <c r="K13" i="9"/>
  <c r="K14" i="9"/>
  <c r="K15" i="9"/>
  <c r="K4" i="9"/>
  <c r="K995" i="9"/>
  <c r="K991" i="9"/>
  <c r="K989" i="9"/>
  <c r="K987" i="9"/>
  <c r="K983" i="9"/>
  <c r="K982" i="9"/>
  <c r="K981" i="9"/>
  <c r="K980" i="9"/>
  <c r="K979" i="9"/>
  <c r="K978" i="9"/>
  <c r="K975" i="9"/>
  <c r="K974" i="9"/>
  <c r="K973" i="9"/>
  <c r="K972" i="9"/>
  <c r="K971" i="9"/>
  <c r="K970" i="9"/>
  <c r="K969" i="9"/>
  <c r="K968" i="9"/>
  <c r="K967" i="9"/>
  <c r="K966" i="9"/>
  <c r="K965" i="9"/>
  <c r="K964" i="9"/>
  <c r="K963" i="9"/>
  <c r="K962" i="9"/>
  <c r="K961" i="9"/>
  <c r="K960" i="9"/>
  <c r="K959" i="9"/>
  <c r="K958" i="9"/>
  <c r="K957" i="9"/>
  <c r="K956" i="9"/>
  <c r="K955" i="9"/>
  <c r="K954" i="9"/>
  <c r="K953" i="9"/>
  <c r="K952" i="9"/>
  <c r="K951" i="9"/>
  <c r="K950" i="9"/>
  <c r="K949" i="9"/>
  <c r="K948" i="9"/>
  <c r="K947" i="9"/>
  <c r="K946" i="9"/>
  <c r="K945" i="9"/>
  <c r="K944" i="9"/>
  <c r="K943" i="9"/>
  <c r="K942" i="9"/>
  <c r="K941" i="9"/>
  <c r="K940" i="9"/>
  <c r="K939" i="9"/>
  <c r="K938" i="9"/>
  <c r="K937" i="9"/>
  <c r="K936" i="9"/>
  <c r="K935" i="9"/>
  <c r="K934" i="9"/>
  <c r="K933" i="9"/>
  <c r="K932" i="9"/>
  <c r="K931" i="9"/>
  <c r="K930" i="9"/>
  <c r="K929" i="9"/>
  <c r="K928" i="9"/>
  <c r="K927" i="9"/>
  <c r="K926" i="9"/>
  <c r="K925" i="9"/>
  <c r="K924" i="9"/>
  <c r="K923" i="9"/>
  <c r="K922" i="9"/>
  <c r="K921" i="9"/>
  <c r="K920" i="9"/>
  <c r="K919" i="9"/>
  <c r="K918" i="9"/>
  <c r="K917" i="9"/>
  <c r="K916" i="9"/>
  <c r="K915" i="9"/>
  <c r="K914" i="9"/>
  <c r="K913" i="9"/>
  <c r="K912" i="9"/>
  <c r="K911" i="9"/>
  <c r="K910" i="9"/>
  <c r="K909" i="9"/>
  <c r="K908" i="9"/>
  <c r="K907" i="9"/>
  <c r="K906" i="9"/>
  <c r="K905" i="9"/>
  <c r="K904" i="9"/>
  <c r="K903" i="9"/>
  <c r="K902" i="9"/>
  <c r="K901" i="9"/>
  <c r="K900" i="9"/>
  <c r="K899" i="9"/>
  <c r="K898" i="9"/>
  <c r="K897" i="9"/>
  <c r="K896" i="9"/>
  <c r="K895" i="9"/>
  <c r="K894" i="9"/>
  <c r="K893" i="9"/>
  <c r="K892" i="9"/>
  <c r="K891" i="9"/>
  <c r="K890" i="9"/>
  <c r="K889" i="9"/>
  <c r="K888" i="9"/>
  <c r="K887" i="9"/>
  <c r="K886" i="9"/>
  <c r="K885" i="9"/>
  <c r="K884" i="9"/>
  <c r="K883" i="9"/>
  <c r="K882" i="9"/>
  <c r="K881" i="9"/>
  <c r="K880" i="9"/>
  <c r="K879" i="9"/>
  <c r="K878" i="9"/>
  <c r="K877" i="9"/>
  <c r="K876" i="9"/>
  <c r="K875" i="9"/>
  <c r="K874" i="9"/>
  <c r="K873" i="9"/>
  <c r="K872" i="9"/>
  <c r="K871" i="9"/>
  <c r="K870" i="9"/>
  <c r="K869" i="9"/>
  <c r="K868" i="9"/>
  <c r="K867" i="9"/>
  <c r="K866" i="9"/>
  <c r="K865" i="9"/>
  <c r="K864" i="9"/>
  <c r="K863" i="9"/>
  <c r="K862" i="9"/>
  <c r="K861" i="9"/>
  <c r="K860" i="9"/>
  <c r="K859" i="9"/>
  <c r="K858" i="9"/>
  <c r="K857" i="9"/>
  <c r="K856" i="9"/>
  <c r="K855" i="9"/>
  <c r="K854" i="9"/>
  <c r="K853" i="9"/>
  <c r="K852" i="9"/>
  <c r="K851" i="9"/>
  <c r="K850" i="9"/>
  <c r="K849" i="9"/>
  <c r="K848" i="9"/>
  <c r="K847" i="9"/>
  <c r="K846" i="9"/>
  <c r="K845" i="9"/>
  <c r="K844" i="9"/>
  <c r="K843" i="9"/>
  <c r="K842" i="9"/>
  <c r="K841" i="9"/>
  <c r="K840" i="9"/>
  <c r="K839" i="9"/>
  <c r="K838" i="9"/>
  <c r="K837" i="9"/>
  <c r="K836" i="9"/>
  <c r="K835" i="9"/>
  <c r="K834" i="9"/>
  <c r="K833" i="9"/>
  <c r="K832" i="9"/>
  <c r="K831" i="9"/>
  <c r="K830" i="9"/>
  <c r="K829" i="9"/>
  <c r="K828" i="9"/>
  <c r="K827" i="9"/>
  <c r="K826" i="9"/>
  <c r="K825" i="9"/>
  <c r="K824" i="9"/>
  <c r="K823" i="9"/>
  <c r="K822" i="9"/>
  <c r="K821" i="9"/>
  <c r="K820" i="9"/>
  <c r="K819" i="9"/>
  <c r="K818" i="9"/>
  <c r="K817" i="9"/>
  <c r="K816" i="9"/>
  <c r="K815" i="9"/>
  <c r="K814" i="9"/>
  <c r="K813" i="9"/>
  <c r="K812" i="9"/>
  <c r="K811" i="9"/>
  <c r="K810" i="9"/>
  <c r="K809" i="9"/>
  <c r="K808" i="9"/>
  <c r="K807" i="9"/>
  <c r="K806" i="9"/>
  <c r="K805" i="9"/>
  <c r="K804" i="9"/>
  <c r="K803" i="9"/>
  <c r="K802" i="9"/>
  <c r="K801" i="9"/>
  <c r="K800" i="9"/>
  <c r="K799" i="9"/>
  <c r="K798" i="9"/>
  <c r="K797" i="9"/>
  <c r="K796" i="9"/>
  <c r="K795" i="9"/>
  <c r="K794" i="9"/>
  <c r="K793" i="9"/>
  <c r="K792" i="9"/>
  <c r="K791" i="9"/>
  <c r="K790" i="9"/>
  <c r="K789" i="9"/>
  <c r="K788" i="9"/>
  <c r="K787" i="9"/>
  <c r="K786" i="9"/>
  <c r="K785" i="9"/>
  <c r="K784" i="9"/>
  <c r="K783" i="9"/>
  <c r="K782" i="9"/>
  <c r="K781" i="9"/>
  <c r="K780" i="9"/>
  <c r="K779" i="9"/>
  <c r="K778" i="9"/>
  <c r="K777" i="9"/>
  <c r="K776" i="9"/>
  <c r="K775" i="9"/>
  <c r="K774" i="9"/>
  <c r="K773" i="9"/>
  <c r="K772" i="9"/>
  <c r="K771" i="9"/>
  <c r="K770" i="9"/>
  <c r="K769" i="9"/>
  <c r="K768" i="9"/>
  <c r="K767" i="9"/>
  <c r="K766" i="9"/>
  <c r="K765" i="9"/>
  <c r="K764" i="9"/>
  <c r="K763" i="9"/>
  <c r="K762" i="9"/>
  <c r="K761" i="9"/>
  <c r="K760" i="9"/>
  <c r="K759" i="9"/>
  <c r="K758" i="9"/>
  <c r="K757" i="9"/>
  <c r="K756" i="9"/>
  <c r="K755" i="9"/>
  <c r="K754" i="9"/>
  <c r="K753" i="9"/>
  <c r="K752" i="9"/>
  <c r="K751" i="9"/>
  <c r="K750" i="9"/>
  <c r="K749" i="9"/>
  <c r="K748" i="9"/>
  <c r="K747" i="9"/>
  <c r="K746" i="9"/>
  <c r="K745" i="9"/>
  <c r="K744" i="9"/>
  <c r="K743" i="9"/>
  <c r="K742" i="9"/>
  <c r="K741" i="9"/>
  <c r="K740" i="9"/>
  <c r="K739" i="9"/>
  <c r="K738" i="9"/>
  <c r="K737" i="9"/>
  <c r="K736" i="9"/>
  <c r="K735" i="9"/>
  <c r="K734" i="9"/>
  <c r="K733" i="9"/>
  <c r="K732" i="9"/>
  <c r="K731" i="9"/>
  <c r="K730" i="9"/>
  <c r="K729" i="9"/>
  <c r="K728" i="9"/>
  <c r="K727" i="9"/>
  <c r="K726" i="9"/>
  <c r="K725" i="9"/>
  <c r="K724" i="9"/>
  <c r="K723" i="9"/>
  <c r="K722" i="9"/>
  <c r="K721" i="9"/>
  <c r="K720" i="9"/>
  <c r="K719" i="9"/>
  <c r="K718" i="9"/>
  <c r="K717" i="9"/>
  <c r="K716" i="9"/>
  <c r="K715" i="9"/>
  <c r="K714" i="9"/>
  <c r="K713" i="9"/>
  <c r="K712" i="9"/>
  <c r="K711" i="9"/>
  <c r="K710" i="9"/>
  <c r="K709" i="9"/>
  <c r="K708" i="9"/>
  <c r="K707" i="9"/>
  <c r="K706" i="9"/>
  <c r="K705" i="9"/>
  <c r="K704" i="9"/>
  <c r="K703" i="9"/>
  <c r="K702" i="9"/>
  <c r="K701" i="9"/>
  <c r="K700" i="9"/>
  <c r="K699" i="9"/>
  <c r="K698" i="9"/>
  <c r="K697" i="9"/>
  <c r="K696" i="9"/>
  <c r="K695" i="9"/>
  <c r="K694" i="9"/>
  <c r="K693" i="9"/>
  <c r="K692" i="9"/>
  <c r="K691" i="9"/>
  <c r="K690" i="9"/>
  <c r="K689" i="9"/>
  <c r="K688" i="9"/>
  <c r="K687" i="9"/>
  <c r="K686" i="9"/>
  <c r="K685" i="9"/>
  <c r="K684" i="9"/>
  <c r="K683" i="9"/>
  <c r="K682" i="9"/>
  <c r="K681" i="9"/>
  <c r="K680" i="9"/>
  <c r="K679" i="9"/>
  <c r="K678" i="9"/>
  <c r="K677" i="9"/>
  <c r="K676" i="9"/>
  <c r="K675" i="9"/>
  <c r="K674" i="9"/>
  <c r="K673" i="9"/>
  <c r="K672" i="9"/>
  <c r="K671" i="9"/>
  <c r="K670" i="9"/>
  <c r="K669" i="9"/>
  <c r="K668" i="9"/>
  <c r="K667" i="9"/>
  <c r="K666" i="9"/>
  <c r="K665" i="9"/>
  <c r="K664" i="9"/>
  <c r="K663" i="9"/>
  <c r="K662" i="9"/>
  <c r="K661" i="9"/>
  <c r="K660" i="9"/>
  <c r="K659" i="9"/>
  <c r="K658" i="9"/>
  <c r="K657" i="9"/>
  <c r="K656" i="9"/>
  <c r="K655" i="9"/>
  <c r="K654" i="9"/>
  <c r="K653" i="9"/>
  <c r="K652" i="9"/>
  <c r="K651" i="9"/>
  <c r="K650" i="9"/>
  <c r="K649" i="9"/>
  <c r="K648" i="9"/>
  <c r="K647" i="9"/>
  <c r="K646" i="9"/>
  <c r="K645" i="9"/>
  <c r="K644" i="9"/>
  <c r="K643" i="9"/>
  <c r="K642" i="9"/>
  <c r="K641" i="9"/>
  <c r="K640" i="9"/>
  <c r="K639" i="9"/>
  <c r="K638" i="9"/>
  <c r="K637" i="9"/>
  <c r="K636" i="9"/>
  <c r="K635" i="9"/>
  <c r="K634" i="9"/>
  <c r="K633" i="9"/>
  <c r="K632" i="9"/>
  <c r="K631" i="9"/>
  <c r="K630" i="9"/>
  <c r="K629" i="9"/>
  <c r="K628" i="9"/>
  <c r="K627" i="9"/>
  <c r="K626" i="9"/>
  <c r="K625" i="9"/>
  <c r="K624" i="9"/>
  <c r="K623" i="9"/>
  <c r="K622" i="9"/>
  <c r="K621" i="9"/>
  <c r="K620" i="9"/>
  <c r="K619" i="9"/>
  <c r="K618" i="9"/>
  <c r="K617" i="9"/>
  <c r="K616" i="9"/>
  <c r="K615" i="9"/>
  <c r="K614" i="9"/>
  <c r="K613" i="9"/>
  <c r="K612" i="9"/>
  <c r="K611" i="9"/>
  <c r="K610" i="9"/>
  <c r="K609" i="9"/>
  <c r="K608" i="9"/>
  <c r="K607" i="9"/>
  <c r="K606" i="9"/>
  <c r="K605" i="9"/>
  <c r="K604" i="9"/>
  <c r="K603" i="9"/>
  <c r="K602" i="9"/>
  <c r="K601" i="9"/>
  <c r="K600" i="9"/>
  <c r="K599" i="9"/>
  <c r="K598" i="9"/>
  <c r="K597" i="9"/>
  <c r="K596" i="9"/>
  <c r="K595" i="9"/>
  <c r="K594" i="9"/>
  <c r="K593" i="9"/>
  <c r="K592" i="9"/>
  <c r="K591" i="9"/>
  <c r="K590" i="9"/>
  <c r="K589" i="9"/>
  <c r="K588" i="9"/>
  <c r="K587" i="9"/>
  <c r="K586" i="9"/>
  <c r="K585" i="9"/>
  <c r="K584" i="9"/>
  <c r="K583" i="9"/>
  <c r="K582" i="9"/>
  <c r="K581" i="9"/>
  <c r="K580" i="9"/>
  <c r="K579" i="9"/>
  <c r="K578" i="9"/>
  <c r="K577" i="9"/>
  <c r="K576" i="9"/>
  <c r="K575" i="9"/>
  <c r="K574" i="9"/>
  <c r="K573" i="9"/>
  <c r="K572" i="9"/>
  <c r="K571" i="9"/>
  <c r="K570" i="9"/>
  <c r="K569" i="9"/>
  <c r="K568" i="9"/>
  <c r="K567" i="9"/>
  <c r="K566" i="9"/>
  <c r="K565" i="9"/>
  <c r="K564" i="9"/>
  <c r="K563" i="9"/>
  <c r="K562" i="9"/>
  <c r="K561" i="9"/>
  <c r="K560" i="9"/>
  <c r="K559" i="9"/>
  <c r="K558" i="9"/>
  <c r="K557" i="9"/>
  <c r="K556" i="9"/>
  <c r="K555" i="9"/>
  <c r="K554" i="9"/>
  <c r="K553" i="9"/>
  <c r="K552" i="9"/>
  <c r="K551" i="9"/>
  <c r="K550" i="9"/>
  <c r="K549" i="9"/>
  <c r="K548" i="9"/>
  <c r="K547" i="9"/>
  <c r="K546" i="9"/>
  <c r="K545" i="9"/>
  <c r="K544" i="9"/>
  <c r="K543" i="9"/>
  <c r="K542" i="9"/>
  <c r="K541" i="9"/>
  <c r="K540" i="9"/>
  <c r="K539" i="9"/>
  <c r="K538" i="9"/>
  <c r="K537" i="9"/>
  <c r="K536" i="9"/>
  <c r="K535" i="9"/>
  <c r="K534" i="9"/>
  <c r="K533" i="9"/>
  <c r="K532" i="9"/>
  <c r="K531" i="9"/>
  <c r="K530" i="9"/>
  <c r="K529" i="9"/>
  <c r="K528" i="9"/>
  <c r="K527" i="9"/>
  <c r="K526" i="9"/>
  <c r="K525" i="9"/>
  <c r="K524" i="9"/>
  <c r="K523" i="9"/>
  <c r="K522" i="9"/>
  <c r="K521" i="9"/>
  <c r="K520" i="9"/>
  <c r="K519" i="9"/>
  <c r="K518" i="9"/>
  <c r="K517" i="9"/>
  <c r="K516" i="9"/>
  <c r="K515" i="9"/>
  <c r="K514" i="9"/>
  <c r="K513" i="9"/>
  <c r="K512" i="9"/>
  <c r="K511" i="9"/>
  <c r="K510" i="9"/>
  <c r="K509" i="9"/>
  <c r="K508" i="9"/>
  <c r="K507" i="9"/>
  <c r="K506" i="9"/>
  <c r="K505" i="9"/>
  <c r="K504" i="9"/>
  <c r="K503" i="9"/>
  <c r="K502" i="9"/>
  <c r="K501" i="9"/>
  <c r="K500" i="9"/>
  <c r="K499" i="9"/>
  <c r="K498" i="9"/>
  <c r="K497" i="9"/>
  <c r="K496" i="9"/>
  <c r="K495" i="9"/>
  <c r="K494" i="9"/>
  <c r="K493" i="9"/>
  <c r="K492" i="9"/>
  <c r="K491" i="9"/>
  <c r="K490" i="9"/>
  <c r="K489" i="9"/>
  <c r="K488" i="9"/>
  <c r="K487" i="9"/>
  <c r="K486" i="9"/>
  <c r="K485" i="9"/>
  <c r="K484" i="9"/>
  <c r="K483" i="9"/>
  <c r="K482" i="9"/>
  <c r="K481" i="9"/>
  <c r="K480" i="9"/>
  <c r="K479" i="9"/>
  <c r="K478" i="9"/>
  <c r="K477" i="9"/>
  <c r="K476" i="9"/>
  <c r="K475" i="9"/>
  <c r="K474" i="9"/>
  <c r="K473" i="9"/>
  <c r="K472" i="9"/>
  <c r="K471" i="9"/>
  <c r="K470" i="9"/>
  <c r="K469" i="9"/>
  <c r="K468" i="9"/>
  <c r="K467" i="9"/>
  <c r="K466" i="9"/>
  <c r="K465" i="9"/>
  <c r="K464" i="9"/>
  <c r="K463" i="9"/>
  <c r="K462" i="9"/>
  <c r="K461" i="9"/>
  <c r="K460" i="9"/>
  <c r="K459" i="9"/>
  <c r="K458" i="9"/>
  <c r="K457" i="9"/>
  <c r="K456" i="9"/>
  <c r="K455" i="9"/>
  <c r="K454" i="9"/>
  <c r="K453" i="9"/>
  <c r="K452" i="9"/>
  <c r="K451" i="9"/>
  <c r="K450" i="9"/>
  <c r="K449" i="9"/>
  <c r="K448" i="9"/>
  <c r="K447" i="9"/>
  <c r="K446" i="9"/>
  <c r="K445" i="9"/>
  <c r="K444" i="9"/>
  <c r="K443" i="9"/>
  <c r="K442" i="9"/>
  <c r="K441" i="9"/>
  <c r="K440" i="9"/>
  <c r="K439" i="9"/>
  <c r="K438" i="9"/>
  <c r="K437" i="9"/>
  <c r="K436" i="9"/>
  <c r="K435" i="9"/>
  <c r="K434" i="9"/>
  <c r="K433" i="9"/>
  <c r="K432" i="9"/>
  <c r="K431" i="9"/>
  <c r="K430" i="9"/>
  <c r="K429" i="9"/>
  <c r="K428" i="9"/>
  <c r="K427" i="9"/>
  <c r="K426" i="9"/>
  <c r="K425" i="9"/>
  <c r="K424" i="9"/>
  <c r="K423" i="9"/>
  <c r="K422" i="9"/>
  <c r="K421" i="9"/>
  <c r="K420" i="9"/>
  <c r="K419" i="9"/>
  <c r="K418" i="9"/>
  <c r="K417" i="9"/>
  <c r="K416" i="9"/>
  <c r="K415" i="9"/>
  <c r="K414" i="9"/>
  <c r="K413" i="9"/>
  <c r="K412" i="9"/>
  <c r="K411" i="9"/>
  <c r="K410" i="9"/>
  <c r="K409" i="9"/>
  <c r="K408" i="9"/>
  <c r="K407" i="9"/>
  <c r="K406" i="9"/>
  <c r="K405" i="9"/>
  <c r="K404" i="9"/>
  <c r="K403" i="9"/>
  <c r="K402" i="9"/>
  <c r="K401" i="9"/>
  <c r="K400" i="9"/>
  <c r="K399" i="9"/>
  <c r="K398" i="9"/>
  <c r="K397" i="9"/>
  <c r="K396" i="9"/>
  <c r="K395" i="9"/>
  <c r="K394" i="9"/>
  <c r="K393" i="9"/>
  <c r="K392" i="9"/>
  <c r="K391" i="9"/>
  <c r="K390" i="9"/>
  <c r="K389" i="9"/>
  <c r="K388" i="9"/>
  <c r="K387" i="9"/>
  <c r="K386" i="9"/>
  <c r="K385" i="9"/>
  <c r="K384" i="9"/>
  <c r="K383" i="9"/>
  <c r="K382" i="9"/>
  <c r="K381" i="9"/>
  <c r="K380" i="9"/>
  <c r="K379" i="9"/>
  <c r="K378" i="9"/>
  <c r="K377" i="9"/>
  <c r="K376" i="9"/>
  <c r="K375" i="9"/>
  <c r="K374" i="9"/>
  <c r="K373" i="9"/>
  <c r="K372" i="9"/>
  <c r="K371" i="9"/>
  <c r="K370" i="9"/>
  <c r="K369" i="9"/>
  <c r="K368" i="9"/>
  <c r="K367" i="9"/>
  <c r="K366" i="9"/>
  <c r="K365" i="9"/>
  <c r="K364" i="9"/>
  <c r="K363" i="9"/>
  <c r="K362" i="9"/>
  <c r="K361" i="9"/>
  <c r="K360" i="9"/>
  <c r="K359" i="9"/>
  <c r="K358" i="9"/>
  <c r="K357" i="9"/>
  <c r="K356" i="9"/>
  <c r="K355" i="9"/>
  <c r="K354" i="9"/>
  <c r="K353" i="9"/>
  <c r="K352" i="9"/>
  <c r="K351" i="9"/>
  <c r="K350" i="9"/>
  <c r="K349" i="9"/>
  <c r="K348" i="9"/>
  <c r="K347" i="9"/>
  <c r="K346" i="9"/>
  <c r="K345" i="9"/>
  <c r="K344" i="9"/>
  <c r="K343" i="9"/>
  <c r="K342" i="9"/>
  <c r="K341" i="9"/>
  <c r="K340" i="9"/>
  <c r="K339" i="9"/>
  <c r="K338" i="9"/>
  <c r="K337" i="9"/>
  <c r="K336" i="9"/>
  <c r="K335" i="9"/>
  <c r="K334" i="9"/>
  <c r="K333" i="9"/>
  <c r="K332" i="9"/>
  <c r="K331" i="9"/>
  <c r="K330" i="9"/>
  <c r="K329" i="9"/>
  <c r="K328" i="9"/>
  <c r="K327" i="9"/>
  <c r="K326" i="9"/>
  <c r="K325" i="9"/>
  <c r="K324" i="9"/>
  <c r="K323" i="9"/>
  <c r="K322" i="9"/>
  <c r="K321" i="9"/>
  <c r="K320" i="9"/>
  <c r="K319" i="9"/>
  <c r="K318" i="9"/>
  <c r="K317" i="9"/>
  <c r="K316" i="9"/>
  <c r="K315" i="9"/>
  <c r="K314" i="9"/>
  <c r="K313" i="9"/>
  <c r="K312" i="9"/>
  <c r="K311" i="9"/>
  <c r="K310" i="9"/>
  <c r="K309" i="9"/>
  <c r="K308" i="9"/>
  <c r="K307" i="9"/>
  <c r="K306" i="9"/>
  <c r="K305" i="9"/>
  <c r="K304" i="9"/>
  <c r="K303" i="9"/>
  <c r="K302" i="9"/>
  <c r="K301" i="9"/>
  <c r="K300" i="9"/>
  <c r="K299" i="9"/>
  <c r="K298" i="9"/>
  <c r="K297" i="9"/>
  <c r="K296" i="9"/>
  <c r="K295" i="9"/>
  <c r="K294" i="9"/>
  <c r="K293" i="9"/>
  <c r="K292" i="9"/>
  <c r="K291" i="9"/>
  <c r="K290" i="9"/>
  <c r="K289" i="9"/>
  <c r="K288" i="9"/>
  <c r="K287" i="9"/>
  <c r="K286" i="9"/>
  <c r="K285" i="9"/>
  <c r="K284" i="9"/>
  <c r="K283" i="9"/>
  <c r="K282" i="9"/>
  <c r="K281" i="9"/>
  <c r="K280" i="9"/>
  <c r="K279" i="9"/>
  <c r="K278" i="9"/>
  <c r="K277" i="9"/>
  <c r="K276" i="9"/>
  <c r="K275" i="9"/>
  <c r="K274" i="9"/>
  <c r="K273" i="9"/>
  <c r="K272" i="9"/>
  <c r="K271" i="9"/>
  <c r="K270" i="9"/>
  <c r="K269" i="9"/>
  <c r="K268" i="9"/>
  <c r="K267" i="9"/>
  <c r="K266" i="9"/>
  <c r="K265" i="9"/>
  <c r="K264" i="9"/>
  <c r="K263" i="9"/>
  <c r="K262" i="9"/>
  <c r="K261" i="9"/>
  <c r="K260" i="9"/>
  <c r="K259" i="9"/>
  <c r="K258" i="9"/>
  <c r="K257" i="9"/>
  <c r="K256" i="9"/>
  <c r="K255" i="9"/>
  <c r="K254" i="9"/>
  <c r="K253" i="9"/>
  <c r="K252" i="9"/>
  <c r="K251" i="9"/>
  <c r="K250" i="9"/>
  <c r="K249" i="9"/>
  <c r="K248" i="9"/>
  <c r="K247" i="9"/>
  <c r="K246" i="9"/>
  <c r="K245" i="9"/>
  <c r="K244" i="9"/>
  <c r="K243" i="9"/>
  <c r="K242" i="9"/>
  <c r="K241" i="9"/>
  <c r="K240" i="9"/>
  <c r="K239" i="9"/>
  <c r="K238" i="9"/>
  <c r="K237" i="9"/>
  <c r="K236" i="9"/>
  <c r="K235" i="9"/>
  <c r="K234" i="9"/>
  <c r="K233" i="9"/>
  <c r="K232" i="9"/>
  <c r="K231" i="9"/>
  <c r="K230" i="9"/>
  <c r="K229" i="9"/>
  <c r="K228" i="9"/>
  <c r="K227" i="9"/>
  <c r="K226" i="9"/>
  <c r="K225" i="9"/>
  <c r="K224" i="9"/>
  <c r="K223" i="9"/>
  <c r="K222" i="9"/>
  <c r="K221" i="9"/>
  <c r="K220" i="9"/>
  <c r="K219" i="9"/>
  <c r="K218" i="9"/>
  <c r="K217" i="9"/>
  <c r="K216" i="9"/>
  <c r="K215" i="9"/>
  <c r="K214" i="9"/>
  <c r="K213" i="9"/>
  <c r="K212" i="9"/>
  <c r="K211" i="9"/>
  <c r="K210" i="9"/>
  <c r="K209" i="9"/>
  <c r="K208" i="9"/>
  <c r="K207" i="9"/>
  <c r="K206" i="9"/>
  <c r="K205" i="9"/>
  <c r="K204" i="9"/>
  <c r="K203" i="9"/>
  <c r="K202" i="9"/>
  <c r="K201" i="9"/>
  <c r="K200" i="9"/>
  <c r="K199" i="9"/>
  <c r="K198" i="9"/>
  <c r="K197" i="9"/>
  <c r="K196" i="9"/>
  <c r="K195" i="9"/>
  <c r="K194" i="9"/>
  <c r="K193" i="9"/>
  <c r="K192" i="9"/>
  <c r="K191" i="9"/>
  <c r="K190" i="9"/>
  <c r="K189" i="9"/>
  <c r="K188" i="9"/>
  <c r="K187" i="9"/>
  <c r="K186" i="9"/>
  <c r="K185" i="9"/>
  <c r="K184" i="9"/>
  <c r="K183" i="9"/>
  <c r="K182" i="9"/>
  <c r="K181" i="9"/>
  <c r="K180" i="9"/>
  <c r="K179" i="9"/>
  <c r="K178" i="9"/>
  <c r="K177" i="9"/>
  <c r="K176" i="9"/>
  <c r="K175" i="9"/>
  <c r="K174" i="9"/>
  <c r="K173" i="9"/>
  <c r="K172" i="9"/>
  <c r="K171" i="9"/>
  <c r="K170" i="9"/>
  <c r="K169" i="9"/>
  <c r="K168" i="9"/>
  <c r="K167" i="9"/>
  <c r="K166" i="9"/>
  <c r="K165" i="9"/>
  <c r="K164" i="9"/>
  <c r="K163" i="9"/>
  <c r="K162" i="9"/>
  <c r="K161" i="9"/>
  <c r="K160" i="9"/>
  <c r="K159" i="9"/>
  <c r="K158" i="9"/>
  <c r="K157" i="9"/>
  <c r="K156" i="9"/>
  <c r="K155" i="9"/>
  <c r="K154" i="9"/>
  <c r="K153" i="9"/>
  <c r="K152" i="9"/>
  <c r="K151" i="9"/>
  <c r="K150" i="9"/>
  <c r="K149" i="9"/>
  <c r="K148" i="9"/>
  <c r="K147" i="9"/>
  <c r="K146" i="9"/>
  <c r="K145" i="9"/>
  <c r="K144" i="9"/>
  <c r="K143" i="9"/>
  <c r="K142" i="9"/>
  <c r="K141" i="9"/>
  <c r="K140" i="9"/>
  <c r="K139" i="9"/>
  <c r="K138" i="9"/>
  <c r="K137" i="9"/>
  <c r="K136" i="9"/>
  <c r="K135" i="9"/>
  <c r="K134" i="9"/>
  <c r="K133" i="9"/>
  <c r="K132" i="9"/>
  <c r="K131" i="9"/>
  <c r="K130" i="9"/>
  <c r="K129" i="9"/>
  <c r="K128" i="9"/>
  <c r="K127" i="9"/>
  <c r="K126" i="9"/>
  <c r="K125" i="9"/>
  <c r="K124" i="9"/>
  <c r="K123" i="9"/>
  <c r="K122" i="9"/>
  <c r="K121" i="9"/>
  <c r="K115" i="9"/>
  <c r="K114" i="9"/>
  <c r="K113" i="9"/>
  <c r="K111" i="9"/>
  <c r="K110" i="9"/>
  <c r="K107" i="9"/>
  <c r="K106" i="9"/>
  <c r="K105" i="9"/>
  <c r="K104" i="9"/>
  <c r="K103" i="9"/>
  <c r="K102" i="9"/>
  <c r="K101" i="9"/>
  <c r="K100" i="9"/>
  <c r="K99" i="9"/>
  <c r="K98" i="9"/>
  <c r="K97" i="9"/>
  <c r="K96" i="9"/>
  <c r="K95" i="9"/>
  <c r="K94" i="9"/>
  <c r="K93" i="9"/>
  <c r="K92" i="9"/>
  <c r="K91" i="9"/>
  <c r="K90" i="9"/>
  <c r="K89" i="9"/>
  <c r="K88" i="9"/>
  <c r="K87" i="9"/>
  <c r="K86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3" i="9"/>
  <c r="K46" i="9"/>
  <c r="K45" i="9"/>
  <c r="K44" i="9"/>
  <c r="K43" i="9"/>
  <c r="K42" i="9"/>
  <c r="K41" i="9"/>
  <c r="K40" i="9"/>
  <c r="K39" i="9"/>
  <c r="K34" i="9"/>
  <c r="K33" i="9"/>
  <c r="K31" i="9"/>
  <c r="K30" i="9"/>
  <c r="K29" i="9"/>
  <c r="K28" i="9"/>
  <c r="K27" i="9"/>
  <c r="K22" i="9"/>
  <c r="K21" i="9"/>
  <c r="K20" i="9"/>
  <c r="K19" i="9"/>
  <c r="K18" i="9"/>
  <c r="K17" i="9"/>
  <c r="K16" i="9"/>
  <c r="K12" i="9"/>
  <c r="K11" i="9"/>
  <c r="K10" i="9"/>
  <c r="K9" i="9"/>
  <c r="K8" i="9"/>
  <c r="K7" i="9"/>
  <c r="K6" i="9"/>
  <c r="K5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H976" i="9"/>
  <c r="H977" i="9"/>
  <c r="H978" i="9"/>
  <c r="H979" i="9"/>
  <c r="H980" i="9"/>
  <c r="H981" i="9"/>
  <c r="H982" i="9"/>
  <c r="H983" i="9"/>
  <c r="H984" i="9"/>
  <c r="H985" i="9"/>
  <c r="H986" i="9"/>
  <c r="H987" i="9"/>
  <c r="H988" i="9"/>
  <c r="H989" i="9"/>
  <c r="H990" i="9"/>
  <c r="H991" i="9"/>
  <c r="H992" i="9"/>
  <c r="H993" i="9"/>
  <c r="H994" i="9"/>
  <c r="H995" i="9"/>
  <c r="H996" i="9"/>
  <c r="AH1002" i="7" l="1"/>
  <c r="AH1001" i="7"/>
  <c r="AH1000" i="7"/>
  <c r="AH999" i="7"/>
  <c r="AH998" i="7"/>
  <c r="AH997" i="7"/>
  <c r="AH996" i="7"/>
  <c r="AH995" i="7"/>
  <c r="AH994" i="7"/>
  <c r="AI37" i="7"/>
  <c r="AI46" i="7"/>
  <c r="AI47" i="7"/>
  <c r="AI48" i="7"/>
  <c r="AI49" i="7"/>
  <c r="AI50" i="7"/>
  <c r="AI51" i="7"/>
  <c r="AI58" i="7"/>
  <c r="AI59" i="7"/>
  <c r="AI60" i="7"/>
  <c r="AI61" i="7"/>
  <c r="AI62" i="7"/>
  <c r="AI63" i="7"/>
  <c r="AI64" i="7"/>
  <c r="AI65" i="7"/>
  <c r="AI66" i="7"/>
  <c r="AI67" i="7"/>
  <c r="AI68" i="7"/>
  <c r="AI69" i="7"/>
  <c r="AI70" i="7"/>
  <c r="AI71" i="7"/>
  <c r="AI72" i="7"/>
  <c r="AI158" i="7"/>
  <c r="AI159" i="7"/>
  <c r="AI160" i="7"/>
  <c r="AI161" i="7"/>
  <c r="AI508" i="7"/>
  <c r="AI509" i="7"/>
  <c r="AI510" i="7"/>
  <c r="AI511" i="7"/>
  <c r="AI512" i="7"/>
  <c r="AI513" i="7"/>
  <c r="AI514" i="7"/>
  <c r="AI515" i="7"/>
  <c r="AI516" i="7"/>
  <c r="AI517" i="7"/>
  <c r="AI518" i="7"/>
  <c r="AI519" i="7"/>
  <c r="AI520" i="7"/>
  <c r="AI521" i="7"/>
  <c r="AI522" i="7"/>
  <c r="AI523" i="7"/>
  <c r="AI524" i="7"/>
  <c r="AI525" i="7"/>
  <c r="AI526" i="7"/>
  <c r="AI527" i="7"/>
  <c r="AI528" i="7"/>
  <c r="AI529" i="7"/>
  <c r="AI530" i="7"/>
  <c r="AI531" i="7"/>
  <c r="AI532" i="7"/>
  <c r="AI533" i="7"/>
  <c r="AI534" i="7"/>
  <c r="AI535" i="7"/>
  <c r="AI540" i="7"/>
  <c r="AI541" i="7"/>
  <c r="AI542" i="7"/>
  <c r="AI543" i="7"/>
  <c r="AI544" i="7"/>
  <c r="AI545" i="7"/>
  <c r="AI546" i="7"/>
  <c r="AI547" i="7"/>
  <c r="AI548" i="7"/>
  <c r="AI585" i="7"/>
  <c r="AI630" i="7"/>
  <c r="AI631" i="7"/>
  <c r="AI632" i="7"/>
  <c r="AI633" i="7"/>
  <c r="AI634" i="7"/>
  <c r="AI635" i="7"/>
  <c r="AI636" i="7"/>
  <c r="AI637" i="7"/>
  <c r="AI638" i="7"/>
  <c r="AI639" i="7"/>
  <c r="AI640" i="7"/>
  <c r="AI641" i="7"/>
  <c r="AI642" i="7"/>
  <c r="AI643" i="7"/>
  <c r="AI688" i="7"/>
  <c r="AI689" i="7"/>
  <c r="AI690" i="7"/>
  <c r="AI691" i="7"/>
  <c r="AI692" i="7"/>
  <c r="AI693" i="7"/>
  <c r="AI694" i="7"/>
  <c r="AI695" i="7"/>
  <c r="AI696" i="7"/>
  <c r="AI697" i="7"/>
  <c r="AI698" i="7"/>
  <c r="AI699" i="7"/>
  <c r="AI700" i="7"/>
  <c r="AI701" i="7"/>
  <c r="AI702" i="7"/>
  <c r="AI703" i="7"/>
  <c r="AI704" i="7"/>
  <c r="AI705" i="7"/>
  <c r="AI706" i="7"/>
  <c r="AI707" i="7"/>
  <c r="AI708" i="7"/>
  <c r="AI709" i="7"/>
  <c r="AI710" i="7"/>
  <c r="AI711" i="7"/>
  <c r="AI712" i="7"/>
  <c r="AI713" i="7"/>
  <c r="AI714" i="7"/>
  <c r="AI715" i="7"/>
  <c r="AI716" i="7"/>
  <c r="AI717" i="7"/>
  <c r="AI760" i="7"/>
  <c r="AI761" i="7"/>
  <c r="AI762" i="7"/>
  <c r="AI763" i="7"/>
  <c r="AI764" i="7"/>
  <c r="AI765" i="7"/>
  <c r="AI766" i="7"/>
  <c r="AI767" i="7"/>
  <c r="AI768" i="7"/>
  <c r="AI769" i="7"/>
  <c r="AI770" i="7"/>
  <c r="AI771" i="7"/>
  <c r="AI772" i="7"/>
  <c r="AI773" i="7"/>
  <c r="AI774" i="7"/>
  <c r="AI775" i="7"/>
  <c r="AI776" i="7"/>
  <c r="AI777" i="7"/>
  <c r="AI778" i="7"/>
  <c r="AI779" i="7"/>
  <c r="AI780" i="7"/>
  <c r="AI781" i="7"/>
  <c r="AI782" i="7"/>
  <c r="AI783" i="7"/>
  <c r="AI784" i="7"/>
  <c r="AI785" i="7"/>
  <c r="AI786" i="7"/>
  <c r="AI787" i="7"/>
  <c r="AI788" i="7"/>
  <c r="AI789" i="7"/>
  <c r="AI790" i="7"/>
  <c r="AI791" i="7"/>
  <c r="AI792" i="7"/>
  <c r="AI793" i="7"/>
  <c r="AI794" i="7"/>
  <c r="AI795" i="7"/>
  <c r="AI796" i="7"/>
  <c r="AI797" i="7"/>
  <c r="AI798" i="7"/>
  <c r="AI799" i="7"/>
  <c r="AI807" i="7"/>
  <c r="AI808" i="7"/>
  <c r="AI809" i="7"/>
  <c r="AI842" i="7"/>
  <c r="AI843" i="7"/>
  <c r="AI844" i="7"/>
  <c r="AI845" i="7"/>
  <c r="AI852" i="7"/>
  <c r="AI853" i="7"/>
  <c r="AI854" i="7"/>
  <c r="AI855" i="7"/>
  <c r="AI856" i="7"/>
  <c r="AI857" i="7"/>
  <c r="AI858" i="7"/>
  <c r="AI859" i="7"/>
  <c r="AI860" i="7"/>
  <c r="AI861" i="7"/>
  <c r="AI862" i="7"/>
  <c r="AI879" i="7"/>
  <c r="AI880" i="7"/>
  <c r="AI882" i="7"/>
  <c r="AI883" i="7"/>
  <c r="AI884" i="7"/>
  <c r="AI885" i="7"/>
  <c r="AI886" i="7"/>
  <c r="AI887" i="7"/>
  <c r="AI888" i="7"/>
  <c r="AI889" i="7"/>
  <c r="AI890" i="7"/>
  <c r="AI891" i="7"/>
  <c r="AI892" i="7"/>
  <c r="AI893" i="7"/>
  <c r="AI894" i="7"/>
  <c r="AI895" i="7"/>
  <c r="AI896" i="7"/>
  <c r="AI897" i="7"/>
  <c r="AI898" i="7"/>
  <c r="AI899" i="7"/>
  <c r="AI900" i="7"/>
  <c r="AI901" i="7"/>
  <c r="AI902" i="7"/>
  <c r="AI903" i="7"/>
  <c r="AI904" i="7"/>
  <c r="AI905" i="7"/>
  <c r="AI906" i="7"/>
  <c r="AI907" i="7"/>
  <c r="AI908" i="7"/>
  <c r="AI909" i="7"/>
  <c r="AI910" i="7"/>
  <c r="AI911" i="7"/>
  <c r="AI912" i="7"/>
  <c r="AI913" i="7"/>
  <c r="AI914" i="7"/>
  <c r="AI915" i="7"/>
  <c r="AI916" i="7"/>
  <c r="AI917" i="7"/>
  <c r="AI918" i="7"/>
  <c r="AI919" i="7"/>
  <c r="AI920" i="7"/>
  <c r="AI921" i="7"/>
  <c r="AI922" i="7"/>
  <c r="AI923" i="7"/>
  <c r="AI924" i="7"/>
  <c r="AI925" i="7"/>
  <c r="AI926" i="7"/>
  <c r="AI927" i="7"/>
  <c r="AI928" i="7"/>
  <c r="AI929" i="7"/>
  <c r="AI930" i="7"/>
  <c r="AI931" i="7"/>
  <c r="AI932" i="7"/>
  <c r="AI933" i="7"/>
  <c r="AI934" i="7"/>
  <c r="AI935" i="7"/>
  <c r="AI936" i="7"/>
  <c r="AI937" i="7"/>
  <c r="AI938" i="7"/>
  <c r="AI939" i="7"/>
  <c r="AI940" i="7"/>
  <c r="AI941" i="7"/>
  <c r="AI942" i="7"/>
  <c r="AI943" i="7"/>
  <c r="AI944" i="7"/>
  <c r="AI945" i="7"/>
  <c r="AI946" i="7"/>
  <c r="AI947" i="7"/>
  <c r="AI948" i="7"/>
  <c r="AI949" i="7"/>
  <c r="AI950" i="7"/>
  <c r="AI951" i="7"/>
  <c r="AI952" i="7"/>
  <c r="AI953" i="7"/>
  <c r="AI954" i="7"/>
  <c r="AI955" i="7"/>
  <c r="AI956" i="7"/>
  <c r="AI957" i="7"/>
  <c r="AI958" i="7"/>
  <c r="AI959" i="7"/>
  <c r="AI960" i="7"/>
  <c r="AI961" i="7"/>
  <c r="AI962" i="7"/>
  <c r="AI963" i="7"/>
  <c r="AI964" i="7"/>
  <c r="AI965" i="7"/>
  <c r="AI966" i="7"/>
  <c r="AI967" i="7"/>
  <c r="AI968" i="7"/>
  <c r="AI969" i="7"/>
  <c r="AI970" i="7"/>
  <c r="AI971" i="7"/>
  <c r="AI972" i="7"/>
  <c r="AI973" i="7"/>
  <c r="AI974" i="7"/>
  <c r="AI975" i="7"/>
  <c r="AI976" i="7"/>
  <c r="AI977" i="7"/>
  <c r="AI978" i="7"/>
  <c r="AI979" i="7"/>
  <c r="AI980" i="7"/>
  <c r="AI981" i="7"/>
  <c r="AI982" i="7"/>
  <c r="AI983" i="7"/>
  <c r="AI984" i="7"/>
  <c r="AI985" i="7"/>
  <c r="AI986" i="7"/>
  <c r="AI987" i="7"/>
  <c r="AI988" i="7"/>
  <c r="AI989" i="7"/>
  <c r="AI990" i="7"/>
  <c r="AI991" i="7"/>
  <c r="AI992" i="7"/>
  <c r="AI993" i="7"/>
  <c r="AI994" i="7"/>
  <c r="AI995" i="7"/>
  <c r="AI996" i="7"/>
  <c r="AI997" i="7"/>
  <c r="AI998" i="7"/>
  <c r="AI999" i="7"/>
  <c r="AI1000" i="7"/>
  <c r="AI1001" i="7"/>
  <c r="AI1002" i="7"/>
  <c r="AC995" i="7" l="1"/>
  <c r="AC994" i="7"/>
  <c r="AC755" i="7"/>
  <c r="AC1000" i="7" l="1"/>
  <c r="AC1002" i="7"/>
  <c r="AC1001" i="7"/>
  <c r="AC999" i="7"/>
  <c r="AC998" i="7"/>
  <c r="E45" i="7" l="1"/>
  <c r="H58" i="7" l="1"/>
  <c r="D35" i="6" l="1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AC993" i="7" l="1"/>
  <c r="Q993" i="7"/>
  <c r="T993" i="7"/>
  <c r="AC992" i="7"/>
  <c r="Q992" i="7"/>
  <c r="T992" i="7"/>
  <c r="AC991" i="7"/>
  <c r="Q991" i="7"/>
  <c r="T991" i="7"/>
  <c r="AC990" i="7"/>
  <c r="Q990" i="7"/>
  <c r="T990" i="7"/>
  <c r="AC989" i="7"/>
  <c r="Q989" i="7"/>
  <c r="L989" i="7"/>
  <c r="AH989" i="7" s="1"/>
  <c r="AC988" i="7"/>
  <c r="Q988" i="7"/>
  <c r="T988" i="7"/>
  <c r="AC987" i="7"/>
  <c r="Q987" i="7"/>
  <c r="T987" i="7"/>
  <c r="AC986" i="7"/>
  <c r="Q986" i="7"/>
  <c r="T986" i="7"/>
  <c r="AC985" i="7"/>
  <c r="Q985" i="7"/>
  <c r="AC984" i="7"/>
  <c r="Q984" i="7"/>
  <c r="AC983" i="7"/>
  <c r="Q983" i="7"/>
  <c r="T983" i="7"/>
  <c r="AC982" i="7"/>
  <c r="Q982" i="7"/>
  <c r="AC981" i="7"/>
  <c r="Q981" i="7"/>
  <c r="AC980" i="7"/>
  <c r="Q980" i="7"/>
  <c r="T980" i="7"/>
  <c r="AC979" i="7"/>
  <c r="Q979" i="7"/>
  <c r="T979" i="7"/>
  <c r="AC978" i="7"/>
  <c r="Q978" i="7"/>
  <c r="T978" i="7"/>
  <c r="AC977" i="7"/>
  <c r="Q977" i="7"/>
  <c r="AC976" i="7"/>
  <c r="Q976" i="7"/>
  <c r="L976" i="7"/>
  <c r="AH976" i="7" s="1"/>
  <c r="AC975" i="7"/>
  <c r="Q975" i="7"/>
  <c r="T975" i="7"/>
  <c r="AC974" i="7"/>
  <c r="Q974" i="7"/>
  <c r="T974" i="7"/>
  <c r="AC973" i="7"/>
  <c r="Q973" i="7"/>
  <c r="L973" i="7"/>
  <c r="AH973" i="7" s="1"/>
  <c r="AC972" i="7"/>
  <c r="Q972" i="7"/>
  <c r="T972" i="7"/>
  <c r="AC971" i="7"/>
  <c r="Q971" i="7"/>
  <c r="T971" i="7"/>
  <c r="AC970" i="7"/>
  <c r="Q970" i="7"/>
  <c r="T970" i="7"/>
  <c r="AC969" i="7"/>
  <c r="Q969" i="7"/>
  <c r="AC968" i="7"/>
  <c r="Q968" i="7"/>
  <c r="L968" i="7"/>
  <c r="AH968" i="7" s="1"/>
  <c r="AC967" i="7"/>
  <c r="Q967" i="7"/>
  <c r="T967" i="7"/>
  <c r="AC966" i="7"/>
  <c r="Q966" i="7"/>
  <c r="T966" i="7"/>
  <c r="AC965" i="7"/>
  <c r="Q965" i="7"/>
  <c r="AC964" i="7"/>
  <c r="Q964" i="7"/>
  <c r="T964" i="7"/>
  <c r="AC963" i="7"/>
  <c r="Q963" i="7"/>
  <c r="T963" i="7"/>
  <c r="AC962" i="7"/>
  <c r="Q962" i="7"/>
  <c r="T962" i="7"/>
  <c r="AC961" i="7"/>
  <c r="Q961" i="7"/>
  <c r="AC960" i="7"/>
  <c r="Q960" i="7"/>
  <c r="T960" i="7"/>
  <c r="AC959" i="7"/>
  <c r="Q959" i="7"/>
  <c r="T959" i="7"/>
  <c r="AC958" i="7"/>
  <c r="Q958" i="7"/>
  <c r="AC957" i="7"/>
  <c r="Q957" i="7"/>
  <c r="L957" i="7"/>
  <c r="AH957" i="7" s="1"/>
  <c r="AC956" i="7"/>
  <c r="Q956" i="7"/>
  <c r="AC955" i="7"/>
  <c r="Q955" i="7"/>
  <c r="T955" i="7"/>
  <c r="AC954" i="7"/>
  <c r="Q954" i="7"/>
  <c r="L954" i="7"/>
  <c r="AH954" i="7" s="1"/>
  <c r="AC953" i="7"/>
  <c r="Q953" i="7"/>
  <c r="AC952" i="7"/>
  <c r="Q952" i="7"/>
  <c r="AC951" i="7"/>
  <c r="Q951" i="7"/>
  <c r="T951" i="7"/>
  <c r="AC950" i="7"/>
  <c r="Q950" i="7"/>
  <c r="T950" i="7"/>
  <c r="AC949" i="7"/>
  <c r="Q949" i="7"/>
  <c r="L949" i="7"/>
  <c r="AH949" i="7" s="1"/>
  <c r="AC948" i="7"/>
  <c r="Q948" i="7"/>
  <c r="T948" i="7"/>
  <c r="AC947" i="7"/>
  <c r="Q947" i="7"/>
  <c r="T947" i="7"/>
  <c r="AC946" i="7"/>
  <c r="Q946" i="7"/>
  <c r="T946" i="7"/>
  <c r="AC945" i="7"/>
  <c r="Q945" i="7"/>
  <c r="AC944" i="7"/>
  <c r="Q944" i="7"/>
  <c r="T944" i="7"/>
  <c r="AC943" i="7"/>
  <c r="Q943" i="7"/>
  <c r="T943" i="7"/>
  <c r="AC942" i="7"/>
  <c r="Q942" i="7"/>
  <c r="T942" i="7"/>
  <c r="AC941" i="7"/>
  <c r="Q941" i="7"/>
  <c r="L941" i="7"/>
  <c r="AH941" i="7" s="1"/>
  <c r="AC940" i="7"/>
  <c r="Q940" i="7"/>
  <c r="T940" i="7"/>
  <c r="AC939" i="7"/>
  <c r="Q939" i="7"/>
  <c r="T939" i="7"/>
  <c r="AC938" i="7"/>
  <c r="Q938" i="7"/>
  <c r="T938" i="7"/>
  <c r="AC937" i="7"/>
  <c r="Q937" i="7"/>
  <c r="AC936" i="7"/>
  <c r="Q936" i="7"/>
  <c r="T936" i="7"/>
  <c r="AC935" i="7"/>
  <c r="Q935" i="7"/>
  <c r="T935" i="7"/>
  <c r="AC934" i="7"/>
  <c r="Q934" i="7"/>
  <c r="T934" i="7"/>
  <c r="AC933" i="7"/>
  <c r="Q933" i="7"/>
  <c r="AC932" i="7"/>
  <c r="Q932" i="7"/>
  <c r="T932" i="7"/>
  <c r="AC931" i="7"/>
  <c r="Q931" i="7"/>
  <c r="T931" i="7"/>
  <c r="AC930" i="7"/>
  <c r="Q930" i="7"/>
  <c r="T930" i="7"/>
  <c r="AC929" i="7"/>
  <c r="Q929" i="7"/>
  <c r="AC928" i="7"/>
  <c r="Q928" i="7"/>
  <c r="T928" i="7"/>
  <c r="AC927" i="7"/>
  <c r="Q927" i="7"/>
  <c r="T927" i="7"/>
  <c r="AC926" i="7"/>
  <c r="Q926" i="7"/>
  <c r="AC925" i="7"/>
  <c r="Q925" i="7"/>
  <c r="L925" i="7"/>
  <c r="AH925" i="7" s="1"/>
  <c r="AC924" i="7"/>
  <c r="Q924" i="7"/>
  <c r="AC923" i="7"/>
  <c r="Q923" i="7"/>
  <c r="T923" i="7"/>
  <c r="AC922" i="7"/>
  <c r="Q922" i="7"/>
  <c r="L922" i="7"/>
  <c r="AH922" i="7" s="1"/>
  <c r="AC921" i="7"/>
  <c r="Q921" i="7"/>
  <c r="AC920" i="7"/>
  <c r="Q920" i="7"/>
  <c r="H920" i="7"/>
  <c r="AC919" i="7"/>
  <c r="Q919" i="7"/>
  <c r="T919" i="7"/>
  <c r="AC918" i="7"/>
  <c r="Q918" i="7"/>
  <c r="T918" i="7"/>
  <c r="AC917" i="7"/>
  <c r="Q917" i="7"/>
  <c r="H917" i="7"/>
  <c r="AC916" i="7"/>
  <c r="Q916" i="7"/>
  <c r="T916" i="7"/>
  <c r="AC915" i="7"/>
  <c r="Q915" i="7"/>
  <c r="T915" i="7"/>
  <c r="Q914" i="7"/>
  <c r="Q913" i="7"/>
  <c r="AA913" i="7"/>
  <c r="AC913" i="7" s="1"/>
  <c r="Q912" i="7"/>
  <c r="Q911" i="7"/>
  <c r="AC910" i="7"/>
  <c r="Q910" i="7"/>
  <c r="H910" i="7"/>
  <c r="AC909" i="7"/>
  <c r="Q909" i="7"/>
  <c r="AC908" i="7"/>
  <c r="Q908" i="7"/>
  <c r="H908" i="7"/>
  <c r="AC907" i="7"/>
  <c r="Q907" i="7"/>
  <c r="T907" i="7"/>
  <c r="Q906" i="7"/>
  <c r="Q905" i="7"/>
  <c r="T905" i="7"/>
  <c r="Q904" i="7"/>
  <c r="T904" i="7"/>
  <c r="Q903" i="7"/>
  <c r="AA903" i="7"/>
  <c r="AC903" i="7" s="1"/>
  <c r="AC902" i="7"/>
  <c r="Q902" i="7"/>
  <c r="AC901" i="7"/>
  <c r="Q901" i="7"/>
  <c r="H901" i="7"/>
  <c r="AC900" i="7"/>
  <c r="Q900" i="7"/>
  <c r="AC899" i="7"/>
  <c r="Q899" i="7"/>
  <c r="T899" i="7"/>
  <c r="AC898" i="7"/>
  <c r="Q898" i="7"/>
  <c r="H898" i="7"/>
  <c r="AC897" i="7"/>
  <c r="Q897" i="7"/>
  <c r="Q896" i="7"/>
  <c r="T896" i="7"/>
  <c r="AC895" i="7"/>
  <c r="Q895" i="7"/>
  <c r="T895" i="7"/>
  <c r="AC894" i="7"/>
  <c r="Q894" i="7"/>
  <c r="AC893" i="7"/>
  <c r="Q893" i="7"/>
  <c r="T893" i="7"/>
  <c r="AC892" i="7"/>
  <c r="Q892" i="7"/>
  <c r="T892" i="7"/>
  <c r="AC891" i="7"/>
  <c r="Q891" i="7"/>
  <c r="Q890" i="7"/>
  <c r="AA890" i="7"/>
  <c r="AC890" i="7" s="1"/>
  <c r="Q889" i="7"/>
  <c r="H889" i="7"/>
  <c r="Q888" i="7"/>
  <c r="AA888" i="7"/>
  <c r="AC888" i="7" s="1"/>
  <c r="Q887" i="7"/>
  <c r="AA887" i="7"/>
  <c r="AC887" i="7" s="1"/>
  <c r="AC886" i="7"/>
  <c r="Q886" i="7"/>
  <c r="AC885" i="7"/>
  <c r="Q885" i="7"/>
  <c r="T885" i="7"/>
  <c r="AC884" i="7"/>
  <c r="Q884" i="7"/>
  <c r="T884" i="7"/>
  <c r="AC883" i="7"/>
  <c r="Q883" i="7"/>
  <c r="H883" i="7"/>
  <c r="AC882" i="7"/>
  <c r="Q882" i="7"/>
  <c r="AC881" i="7"/>
  <c r="Q881" i="7"/>
  <c r="P881" i="7"/>
  <c r="AI881" i="7" s="1"/>
  <c r="AC880" i="7"/>
  <c r="Q880" i="7"/>
  <c r="AC879" i="7"/>
  <c r="Q879" i="7"/>
  <c r="AC878" i="7"/>
  <c r="Q878" i="7"/>
  <c r="P878" i="7"/>
  <c r="AI878" i="7" s="1"/>
  <c r="AC877" i="7"/>
  <c r="Q877" i="7"/>
  <c r="AC876" i="7"/>
  <c r="Q876" i="7"/>
  <c r="T876" i="7"/>
  <c r="AC875" i="7"/>
  <c r="Q875" i="7"/>
  <c r="P875" i="7"/>
  <c r="AI875" i="7" s="1"/>
  <c r="AC874" i="7"/>
  <c r="Q874" i="7"/>
  <c r="AC873" i="7"/>
  <c r="Q873" i="7"/>
  <c r="P873" i="7"/>
  <c r="AI873" i="7" s="1"/>
  <c r="AC872" i="7"/>
  <c r="Q872" i="7"/>
  <c r="AC871" i="7"/>
  <c r="Q871" i="7"/>
  <c r="T871" i="7"/>
  <c r="AC870" i="7"/>
  <c r="Q870" i="7"/>
  <c r="P870" i="7"/>
  <c r="AI870" i="7" s="1"/>
  <c r="AC869" i="7"/>
  <c r="Q869" i="7"/>
  <c r="T869" i="7"/>
  <c r="AC868" i="7"/>
  <c r="Q868" i="7"/>
  <c r="T868" i="7"/>
  <c r="AC867" i="7"/>
  <c r="Q867" i="7"/>
  <c r="T867" i="7"/>
  <c r="AC866" i="7"/>
  <c r="Q866" i="7"/>
  <c r="AC865" i="7"/>
  <c r="Q865" i="7"/>
  <c r="T865" i="7"/>
  <c r="AC864" i="7"/>
  <c r="Q864" i="7"/>
  <c r="AC863" i="7"/>
  <c r="Q863" i="7"/>
  <c r="T863" i="7"/>
  <c r="AC862" i="7"/>
  <c r="Q862" i="7"/>
  <c r="L862" i="7"/>
  <c r="AH862" i="7" s="1"/>
  <c r="AC861" i="7"/>
  <c r="Q861" i="7"/>
  <c r="T861" i="7"/>
  <c r="AC860" i="7"/>
  <c r="Q860" i="7"/>
  <c r="T860" i="7"/>
  <c r="AC859" i="7"/>
  <c r="Q859" i="7"/>
  <c r="T859" i="7"/>
  <c r="AC858" i="7"/>
  <c r="Q858" i="7"/>
  <c r="AC857" i="7"/>
  <c r="Q857" i="7"/>
  <c r="AC856" i="7"/>
  <c r="Q856" i="7"/>
  <c r="AC855" i="7"/>
  <c r="Q855" i="7"/>
  <c r="T855" i="7"/>
  <c r="AC854" i="7"/>
  <c r="Q854" i="7"/>
  <c r="L854" i="7"/>
  <c r="AH854" i="7" s="1"/>
  <c r="AC853" i="7"/>
  <c r="Q853" i="7"/>
  <c r="T853" i="7"/>
  <c r="AC852" i="7"/>
  <c r="Q852" i="7"/>
  <c r="T852" i="7"/>
  <c r="AC851" i="7"/>
  <c r="Q851" i="7"/>
  <c r="T851" i="7"/>
  <c r="AC850" i="7"/>
  <c r="Q850" i="7"/>
  <c r="AC849" i="7"/>
  <c r="Q849" i="7"/>
  <c r="T849" i="7"/>
  <c r="AC848" i="7"/>
  <c r="Q848" i="7"/>
  <c r="AC847" i="7"/>
  <c r="Q847" i="7"/>
  <c r="AC846" i="7"/>
  <c r="Q846" i="7"/>
  <c r="AC845" i="7"/>
  <c r="Q845" i="7"/>
  <c r="AC844" i="7"/>
  <c r="Q844" i="7"/>
  <c r="T844" i="7"/>
  <c r="AC843" i="7"/>
  <c r="Q843" i="7"/>
  <c r="L843" i="7"/>
  <c r="AH843" i="7" s="1"/>
  <c r="AC842" i="7"/>
  <c r="Q842" i="7"/>
  <c r="AC841" i="7"/>
  <c r="Q841" i="7"/>
  <c r="P841" i="7"/>
  <c r="AI841" i="7" s="1"/>
  <c r="AC840" i="7"/>
  <c r="Q840" i="7"/>
  <c r="T840" i="7"/>
  <c r="AC839" i="7"/>
  <c r="Q839" i="7"/>
  <c r="AC838" i="7"/>
  <c r="Q838" i="7"/>
  <c r="AC837" i="7"/>
  <c r="Q837" i="7"/>
  <c r="T837" i="7"/>
  <c r="AC836" i="7"/>
  <c r="Q836" i="7"/>
  <c r="T836" i="7"/>
  <c r="AC835" i="7"/>
  <c r="Q835" i="7"/>
  <c r="T835" i="7"/>
  <c r="AC834" i="7"/>
  <c r="Q834" i="7"/>
  <c r="AC833" i="7"/>
  <c r="Q833" i="7"/>
  <c r="T833" i="7"/>
  <c r="AC832" i="7"/>
  <c r="Q832" i="7"/>
  <c r="AC831" i="7"/>
  <c r="Q831" i="7"/>
  <c r="T831" i="7"/>
  <c r="AC830" i="7"/>
  <c r="Q830" i="7"/>
  <c r="P830" i="7"/>
  <c r="AI830" i="7" s="1"/>
  <c r="AC829" i="7"/>
  <c r="Q829" i="7"/>
  <c r="T829" i="7"/>
  <c r="AC828" i="7"/>
  <c r="Q828" i="7"/>
  <c r="T828" i="7"/>
  <c r="AC827" i="7"/>
  <c r="Q827" i="7"/>
  <c r="T827" i="7"/>
  <c r="AC826" i="7"/>
  <c r="Q826" i="7"/>
  <c r="AC825" i="7"/>
  <c r="Q825" i="7"/>
  <c r="T825" i="7"/>
  <c r="AC824" i="7"/>
  <c r="Q824" i="7"/>
  <c r="T824" i="7"/>
  <c r="AC823" i="7"/>
  <c r="Q823" i="7"/>
  <c r="T823" i="7"/>
  <c r="AC822" i="7"/>
  <c r="Q822" i="7"/>
  <c r="P822" i="7"/>
  <c r="AI822" i="7" s="1"/>
  <c r="AC821" i="7"/>
  <c r="Q821" i="7"/>
  <c r="T821" i="7"/>
  <c r="AC820" i="7"/>
  <c r="Q820" i="7"/>
  <c r="T820" i="7"/>
  <c r="AC819" i="7"/>
  <c r="Q819" i="7"/>
  <c r="T819" i="7"/>
  <c r="AC818" i="7"/>
  <c r="Q818" i="7"/>
  <c r="AC817" i="7"/>
  <c r="Q817" i="7"/>
  <c r="T817" i="7"/>
  <c r="AC816" i="7"/>
  <c r="Q816" i="7"/>
  <c r="T816" i="7"/>
  <c r="AC815" i="7"/>
  <c r="Q815" i="7"/>
  <c r="T815" i="7"/>
  <c r="AC814" i="7"/>
  <c r="Q814" i="7"/>
  <c r="AC813" i="7"/>
  <c r="Q813" i="7"/>
  <c r="T813" i="7"/>
  <c r="AC812" i="7"/>
  <c r="Q812" i="7"/>
  <c r="T812" i="7"/>
  <c r="AC811" i="7"/>
  <c r="Q811" i="7"/>
  <c r="P811" i="7"/>
  <c r="AI811" i="7" s="1"/>
  <c r="AC810" i="7"/>
  <c r="Q810" i="7"/>
  <c r="AC809" i="7"/>
  <c r="Q809" i="7"/>
  <c r="T809" i="7"/>
  <c r="AC808" i="7"/>
  <c r="Q808" i="7"/>
  <c r="L808" i="7"/>
  <c r="AH808" i="7" s="1"/>
  <c r="AC807" i="7"/>
  <c r="Q807" i="7"/>
  <c r="T807" i="7"/>
  <c r="AC806" i="7"/>
  <c r="Q806" i="7"/>
  <c r="P806" i="7"/>
  <c r="AI806" i="7" s="1"/>
  <c r="AC805" i="7"/>
  <c r="Q805" i="7"/>
  <c r="T805" i="7"/>
  <c r="AC804" i="7"/>
  <c r="Q804" i="7"/>
  <c r="T804" i="7"/>
  <c r="AC803" i="7"/>
  <c r="Q803" i="7"/>
  <c r="T803" i="7"/>
  <c r="AC802" i="7"/>
  <c r="Q802" i="7"/>
  <c r="AC801" i="7"/>
  <c r="Q801" i="7"/>
  <c r="T801" i="7"/>
  <c r="AC800" i="7"/>
  <c r="Q800" i="7"/>
  <c r="T800" i="7"/>
  <c r="AC799" i="7"/>
  <c r="Q799" i="7"/>
  <c r="T799" i="7"/>
  <c r="AC798" i="7"/>
  <c r="Q798" i="7"/>
  <c r="T798" i="7"/>
  <c r="AC797" i="7"/>
  <c r="Q797" i="7"/>
  <c r="AC796" i="7"/>
  <c r="Q796" i="7"/>
  <c r="T796" i="7"/>
  <c r="AC795" i="7"/>
  <c r="Q795" i="7"/>
  <c r="H795" i="7"/>
  <c r="AC794" i="7"/>
  <c r="Q794" i="7"/>
  <c r="AC793" i="7"/>
  <c r="Q793" i="7"/>
  <c r="H793" i="7"/>
  <c r="AC792" i="7"/>
  <c r="Q792" i="7"/>
  <c r="AC791" i="7"/>
  <c r="Q791" i="7"/>
  <c r="T791" i="7"/>
  <c r="AC790" i="7"/>
  <c r="Q790" i="7"/>
  <c r="H790" i="7"/>
  <c r="AC789" i="7"/>
  <c r="Q789" i="7"/>
  <c r="AC788" i="7"/>
  <c r="Q788" i="7"/>
  <c r="T788" i="7"/>
  <c r="AC787" i="7"/>
  <c r="Q787" i="7"/>
  <c r="H787" i="7"/>
  <c r="AC786" i="7"/>
  <c r="Q786" i="7"/>
  <c r="AC785" i="7"/>
  <c r="Q785" i="7"/>
  <c r="H785" i="7"/>
  <c r="AC784" i="7"/>
  <c r="Q784" i="7"/>
  <c r="AC783" i="7"/>
  <c r="Q783" i="7"/>
  <c r="T783" i="7"/>
  <c r="AC782" i="7"/>
  <c r="Q782" i="7"/>
  <c r="H782" i="7"/>
  <c r="AC781" i="7"/>
  <c r="Q781" i="7"/>
  <c r="T781" i="7"/>
  <c r="AC780" i="7"/>
  <c r="Q780" i="7"/>
  <c r="T780" i="7"/>
  <c r="AC779" i="7"/>
  <c r="Q779" i="7"/>
  <c r="T779" i="7"/>
  <c r="AC778" i="7"/>
  <c r="Q778" i="7"/>
  <c r="AC777" i="7"/>
  <c r="Q777" i="7"/>
  <c r="H777" i="7"/>
  <c r="AC776" i="7"/>
  <c r="Q776" i="7"/>
  <c r="AC775" i="7"/>
  <c r="Q775" i="7"/>
  <c r="T775" i="7"/>
  <c r="AC774" i="7"/>
  <c r="Q774" i="7"/>
  <c r="H774" i="7"/>
  <c r="AC773" i="7"/>
  <c r="Q773" i="7"/>
  <c r="AC772" i="7"/>
  <c r="Q772" i="7"/>
  <c r="T772" i="7"/>
  <c r="AC771" i="7"/>
  <c r="Q771" i="7"/>
  <c r="T771" i="7"/>
  <c r="AC770" i="7"/>
  <c r="Q770" i="7"/>
  <c r="AC769" i="7"/>
  <c r="Q769" i="7"/>
  <c r="H769" i="7"/>
  <c r="AC768" i="7"/>
  <c r="Q768" i="7"/>
  <c r="AC767" i="7"/>
  <c r="Q767" i="7"/>
  <c r="T767" i="7"/>
  <c r="AC766" i="7"/>
  <c r="Q766" i="7"/>
  <c r="T766" i="7"/>
  <c r="AC765" i="7"/>
  <c r="Q765" i="7"/>
  <c r="T765" i="7"/>
  <c r="AC764" i="7"/>
  <c r="Q764" i="7"/>
  <c r="T764" i="7"/>
  <c r="AC763" i="7"/>
  <c r="Q763" i="7"/>
  <c r="H763" i="7"/>
  <c r="AC762" i="7"/>
  <c r="Q762" i="7"/>
  <c r="AC761" i="7"/>
  <c r="Q761" i="7"/>
  <c r="H761" i="7"/>
  <c r="AC760" i="7"/>
  <c r="Q760" i="7"/>
  <c r="AC759" i="7"/>
  <c r="Q759" i="7"/>
  <c r="T759" i="7"/>
  <c r="AC758" i="7"/>
  <c r="Q758" i="7"/>
  <c r="AC757" i="7"/>
  <c r="Q757" i="7"/>
  <c r="AC756" i="7"/>
  <c r="Q756" i="7"/>
  <c r="T756" i="7"/>
  <c r="Q755" i="7"/>
  <c r="T755" i="7"/>
  <c r="AC754" i="7"/>
  <c r="Q754" i="7"/>
  <c r="AC753" i="7"/>
  <c r="Q753" i="7"/>
  <c r="AC752" i="7"/>
  <c r="Q752" i="7"/>
  <c r="P752" i="7"/>
  <c r="AI752" i="7" s="1"/>
  <c r="AC751" i="7"/>
  <c r="Q751" i="7"/>
  <c r="T751" i="7"/>
  <c r="AC750" i="7"/>
  <c r="Q750" i="7"/>
  <c r="T750" i="7"/>
  <c r="AC749" i="7"/>
  <c r="Q749" i="7"/>
  <c r="T749" i="7"/>
  <c r="AC748" i="7"/>
  <c r="Q748" i="7"/>
  <c r="AC747" i="7"/>
  <c r="Q747" i="7"/>
  <c r="AC746" i="7"/>
  <c r="Q746" i="7"/>
  <c r="AC745" i="7"/>
  <c r="Q745" i="7"/>
  <c r="AC744" i="7"/>
  <c r="Q744" i="7"/>
  <c r="P744" i="7"/>
  <c r="AI744" i="7" s="1"/>
  <c r="AC743" i="7"/>
  <c r="Q743" i="7"/>
  <c r="AC742" i="7"/>
  <c r="Q742" i="7"/>
  <c r="T742" i="7"/>
  <c r="AC741" i="7"/>
  <c r="Q741" i="7"/>
  <c r="P741" i="7"/>
  <c r="AI741" i="7" s="1"/>
  <c r="AC740" i="7"/>
  <c r="Q740" i="7"/>
  <c r="AC739" i="7"/>
  <c r="Q739" i="7"/>
  <c r="P739" i="7"/>
  <c r="AI739" i="7" s="1"/>
  <c r="AC738" i="7"/>
  <c r="Q738" i="7"/>
  <c r="AC737" i="7"/>
  <c r="Q737" i="7"/>
  <c r="T737" i="7"/>
  <c r="AC736" i="7"/>
  <c r="Q736" i="7"/>
  <c r="P736" i="7"/>
  <c r="AI736" i="7" s="1"/>
  <c r="AC735" i="7"/>
  <c r="Q735" i="7"/>
  <c r="T735" i="7"/>
  <c r="AC734" i="7"/>
  <c r="Q734" i="7"/>
  <c r="AC733" i="7"/>
  <c r="Q733" i="7"/>
  <c r="T733" i="7"/>
  <c r="AC732" i="7"/>
  <c r="Q732" i="7"/>
  <c r="AC731" i="7"/>
  <c r="Q731" i="7"/>
  <c r="AC730" i="7"/>
  <c r="Q730" i="7"/>
  <c r="T730" i="7"/>
  <c r="AC729" i="7"/>
  <c r="Q729" i="7"/>
  <c r="AC728" i="7"/>
  <c r="Q728" i="7"/>
  <c r="AC727" i="7"/>
  <c r="Q727" i="7"/>
  <c r="T727" i="7"/>
  <c r="AC726" i="7"/>
  <c r="Q726" i="7"/>
  <c r="AC725" i="7"/>
  <c r="Q725" i="7"/>
  <c r="T725" i="7"/>
  <c r="AC724" i="7"/>
  <c r="Q724" i="7"/>
  <c r="AC723" i="7"/>
  <c r="Q723" i="7"/>
  <c r="P723" i="7"/>
  <c r="AI723" i="7" s="1"/>
  <c r="AC722" i="7"/>
  <c r="Q722" i="7"/>
  <c r="AC721" i="7"/>
  <c r="Q721" i="7"/>
  <c r="T721" i="7"/>
  <c r="AC720" i="7"/>
  <c r="Q720" i="7"/>
  <c r="AC719" i="7"/>
  <c r="Q719" i="7"/>
  <c r="T719" i="7"/>
  <c r="AC718" i="7"/>
  <c r="Q718" i="7"/>
  <c r="AC717" i="7"/>
  <c r="Q717" i="7"/>
  <c r="H717" i="7"/>
  <c r="AC716" i="7"/>
  <c r="Q716" i="7"/>
  <c r="AC715" i="7"/>
  <c r="Q715" i="7"/>
  <c r="H715" i="7"/>
  <c r="AC714" i="7"/>
  <c r="Q714" i="7"/>
  <c r="T714" i="7"/>
  <c r="AC713" i="7"/>
  <c r="Q713" i="7"/>
  <c r="AC712" i="7"/>
  <c r="Q712" i="7"/>
  <c r="H712" i="7"/>
  <c r="AC711" i="7"/>
  <c r="Q711" i="7"/>
  <c r="AC710" i="7"/>
  <c r="Q710" i="7"/>
  <c r="T710" i="7"/>
  <c r="AC709" i="7"/>
  <c r="Q709" i="7"/>
  <c r="T709" i="7"/>
  <c r="AC708" i="7"/>
  <c r="Q708" i="7"/>
  <c r="AC707" i="7"/>
  <c r="Q707" i="7"/>
  <c r="AC706" i="7"/>
  <c r="Q706" i="7"/>
  <c r="AC705" i="7"/>
  <c r="Q705" i="7"/>
  <c r="AC704" i="7"/>
  <c r="Q704" i="7"/>
  <c r="H704" i="7"/>
  <c r="AC703" i="7"/>
  <c r="Q703" i="7"/>
  <c r="H703" i="7"/>
  <c r="AC702" i="7"/>
  <c r="Q702" i="7"/>
  <c r="AC701" i="7"/>
  <c r="Q701" i="7"/>
  <c r="H701" i="7"/>
  <c r="AC700" i="7"/>
  <c r="Q700" i="7"/>
  <c r="AC699" i="7"/>
  <c r="Q699" i="7"/>
  <c r="H699" i="7"/>
  <c r="AC698" i="7"/>
  <c r="Q698" i="7"/>
  <c r="T698" i="7"/>
  <c r="AC697" i="7"/>
  <c r="Q697" i="7"/>
  <c r="T697" i="7"/>
  <c r="AC696" i="7"/>
  <c r="Q696" i="7"/>
  <c r="H696" i="7"/>
  <c r="AC695" i="7"/>
  <c r="Q695" i="7"/>
  <c r="H695" i="7"/>
  <c r="AC694" i="7"/>
  <c r="Q694" i="7"/>
  <c r="AC693" i="7"/>
  <c r="Q693" i="7"/>
  <c r="H693" i="7"/>
  <c r="AC692" i="7"/>
  <c r="Q692" i="7"/>
  <c r="AC691" i="7"/>
  <c r="Q691" i="7"/>
  <c r="AC690" i="7"/>
  <c r="Q690" i="7"/>
  <c r="AC689" i="7"/>
  <c r="Q689" i="7"/>
  <c r="AC688" i="7"/>
  <c r="Q688" i="7"/>
  <c r="AC687" i="7"/>
  <c r="Q687" i="7"/>
  <c r="T687" i="7"/>
  <c r="AC686" i="7"/>
  <c r="Q686" i="7"/>
  <c r="T686" i="7"/>
  <c r="AC685" i="7"/>
  <c r="Q685" i="7"/>
  <c r="T685" i="7"/>
  <c r="AC684" i="7"/>
  <c r="Q684" i="7"/>
  <c r="P684" i="7"/>
  <c r="AI684" i="7" s="1"/>
  <c r="AC683" i="7"/>
  <c r="Q683" i="7"/>
  <c r="AC682" i="7"/>
  <c r="Q682" i="7"/>
  <c r="AC681" i="7"/>
  <c r="Q681" i="7"/>
  <c r="AC680" i="7"/>
  <c r="Q680" i="7"/>
  <c r="P680" i="7"/>
  <c r="AI680" i="7" s="1"/>
  <c r="AC679" i="7"/>
  <c r="Q679" i="7"/>
  <c r="P679" i="7"/>
  <c r="AI679" i="7" s="1"/>
  <c r="AC678" i="7"/>
  <c r="Q678" i="7"/>
  <c r="T678" i="7"/>
  <c r="AC677" i="7"/>
  <c r="Q677" i="7"/>
  <c r="T677" i="7"/>
  <c r="AC676" i="7"/>
  <c r="Q676" i="7"/>
  <c r="P676" i="7"/>
  <c r="AI676" i="7" s="1"/>
  <c r="AC675" i="7"/>
  <c r="Q675" i="7"/>
  <c r="AC674" i="7"/>
  <c r="Q674" i="7"/>
  <c r="T674" i="7"/>
  <c r="AC673" i="7"/>
  <c r="Q673" i="7"/>
  <c r="AC672" i="7"/>
  <c r="Q672" i="7"/>
  <c r="AC671" i="7"/>
  <c r="Q671" i="7"/>
  <c r="AC670" i="7"/>
  <c r="Q670" i="7"/>
  <c r="AC669" i="7"/>
  <c r="Q669" i="7"/>
  <c r="T669" i="7"/>
  <c r="AC668" i="7"/>
  <c r="Q668" i="7"/>
  <c r="AC667" i="7"/>
  <c r="Q667" i="7"/>
  <c r="AC666" i="7"/>
  <c r="Q666" i="7"/>
  <c r="AC665" i="7"/>
  <c r="Q665" i="7"/>
  <c r="AC664" i="7"/>
  <c r="Q664" i="7"/>
  <c r="P664" i="7"/>
  <c r="AI664" i="7" s="1"/>
  <c r="AC663" i="7"/>
  <c r="Q663" i="7"/>
  <c r="P663" i="7"/>
  <c r="AI663" i="7" s="1"/>
  <c r="AC662" i="7"/>
  <c r="Q662" i="7"/>
  <c r="AC661" i="7"/>
  <c r="Q661" i="7"/>
  <c r="AC660" i="7"/>
  <c r="Q660" i="7"/>
  <c r="T660" i="7"/>
  <c r="AC659" i="7"/>
  <c r="Q659" i="7"/>
  <c r="AC658" i="7"/>
  <c r="Q658" i="7"/>
  <c r="AC657" i="7"/>
  <c r="Q657" i="7"/>
  <c r="T657" i="7"/>
  <c r="AC656" i="7"/>
  <c r="Q656" i="7"/>
  <c r="AC655" i="7"/>
  <c r="Q655" i="7"/>
  <c r="AC654" i="7"/>
  <c r="Q654" i="7"/>
  <c r="AC653" i="7"/>
  <c r="Q653" i="7"/>
  <c r="AC652" i="7"/>
  <c r="Q652" i="7"/>
  <c r="T652" i="7"/>
  <c r="AC651" i="7"/>
  <c r="Q651" i="7"/>
  <c r="P651" i="7"/>
  <c r="AI651" i="7" s="1"/>
  <c r="AC650" i="7"/>
  <c r="Q650" i="7"/>
  <c r="P650" i="7"/>
  <c r="AI650" i="7" s="1"/>
  <c r="AC649" i="7"/>
  <c r="Q649" i="7"/>
  <c r="P649" i="7"/>
  <c r="AI649" i="7" s="1"/>
  <c r="AC648" i="7"/>
  <c r="Q648" i="7"/>
  <c r="AC647" i="7"/>
  <c r="Q647" i="7"/>
  <c r="AC646" i="7"/>
  <c r="Q646" i="7"/>
  <c r="P646" i="7"/>
  <c r="AI646" i="7" s="1"/>
  <c r="AC645" i="7"/>
  <c r="Q645" i="7"/>
  <c r="AC644" i="7"/>
  <c r="Q644" i="7"/>
  <c r="Q643" i="7"/>
  <c r="H643" i="7"/>
  <c r="Q642" i="7"/>
  <c r="H642" i="7"/>
  <c r="Q641" i="7"/>
  <c r="H641" i="7"/>
  <c r="Q640" i="7"/>
  <c r="H640" i="7"/>
  <c r="Q639" i="7"/>
  <c r="H639" i="7"/>
  <c r="Q638" i="7"/>
  <c r="H638" i="7"/>
  <c r="Q637" i="7"/>
  <c r="H637" i="7"/>
  <c r="Q636" i="7"/>
  <c r="H636" i="7"/>
  <c r="Q635" i="7"/>
  <c r="H635" i="7"/>
  <c r="Q634" i="7"/>
  <c r="H634" i="7"/>
  <c r="Q633" i="7"/>
  <c r="H633" i="7"/>
  <c r="Q632" i="7"/>
  <c r="H632" i="7"/>
  <c r="Q631" i="7"/>
  <c r="H631" i="7"/>
  <c r="Q630" i="7"/>
  <c r="H630" i="7"/>
  <c r="AC629" i="7"/>
  <c r="Q629" i="7"/>
  <c r="P629" i="7"/>
  <c r="AI629" i="7" s="1"/>
  <c r="AC628" i="7"/>
  <c r="Q628" i="7"/>
  <c r="AC627" i="7"/>
  <c r="Q627" i="7"/>
  <c r="AC626" i="7"/>
  <c r="Q626" i="7"/>
  <c r="P626" i="7"/>
  <c r="AI626" i="7" s="1"/>
  <c r="AC625" i="7"/>
  <c r="Q625" i="7"/>
  <c r="AC624" i="7"/>
  <c r="Q624" i="7"/>
  <c r="AC623" i="7"/>
  <c r="Q623" i="7"/>
  <c r="T623" i="7"/>
  <c r="AC622" i="7"/>
  <c r="Q622" i="7"/>
  <c r="P622" i="7"/>
  <c r="AI622" i="7" s="1"/>
  <c r="AC621" i="7"/>
  <c r="Q621" i="7"/>
  <c r="AC620" i="7"/>
  <c r="Q620" i="7"/>
  <c r="T620" i="7"/>
  <c r="AC619" i="7"/>
  <c r="Q619" i="7"/>
  <c r="T619" i="7"/>
  <c r="AC618" i="7"/>
  <c r="Q618" i="7"/>
  <c r="T618" i="7"/>
  <c r="AC617" i="7"/>
  <c r="Q617" i="7"/>
  <c r="T617" i="7"/>
  <c r="AC616" i="7"/>
  <c r="Q616" i="7"/>
  <c r="T616" i="7"/>
  <c r="AC615" i="7"/>
  <c r="Q615" i="7"/>
  <c r="T615" i="7"/>
  <c r="AC614" i="7"/>
  <c r="Q614" i="7"/>
  <c r="AC613" i="7"/>
  <c r="Q613" i="7"/>
  <c r="AC612" i="7"/>
  <c r="Q612" i="7"/>
  <c r="AC611" i="7"/>
  <c r="Q611" i="7"/>
  <c r="T611" i="7"/>
  <c r="AC610" i="7"/>
  <c r="Q610" i="7"/>
  <c r="P610" i="7"/>
  <c r="AI610" i="7" s="1"/>
  <c r="AC609" i="7"/>
  <c r="Q609" i="7"/>
  <c r="AC608" i="7"/>
  <c r="Q608" i="7"/>
  <c r="T608" i="7"/>
  <c r="AC607" i="7"/>
  <c r="Q607" i="7"/>
  <c r="P607" i="7"/>
  <c r="AI607" i="7" s="1"/>
  <c r="AC606" i="7"/>
  <c r="Q606" i="7"/>
  <c r="P606" i="7"/>
  <c r="AI606" i="7" s="1"/>
  <c r="AC605" i="7"/>
  <c r="Q605" i="7"/>
  <c r="AC604" i="7"/>
  <c r="Q604" i="7"/>
  <c r="T604" i="7"/>
  <c r="AC603" i="7"/>
  <c r="Q603" i="7"/>
  <c r="T603" i="7"/>
  <c r="AC602" i="7"/>
  <c r="Q602" i="7"/>
  <c r="P602" i="7"/>
  <c r="AI602" i="7" s="1"/>
  <c r="AC601" i="7"/>
  <c r="Q601" i="7"/>
  <c r="AC600" i="7"/>
  <c r="Q600" i="7"/>
  <c r="AC599" i="7"/>
  <c r="Q599" i="7"/>
  <c r="T599" i="7"/>
  <c r="AC598" i="7"/>
  <c r="Q598" i="7"/>
  <c r="AC597" i="7"/>
  <c r="Q597" i="7"/>
  <c r="AC596" i="7"/>
  <c r="Q596" i="7"/>
  <c r="T596" i="7"/>
  <c r="AC595" i="7"/>
  <c r="Q595" i="7"/>
  <c r="T595" i="7"/>
  <c r="AC594" i="7"/>
  <c r="Q594" i="7"/>
  <c r="P594" i="7"/>
  <c r="AI594" i="7" s="1"/>
  <c r="AC593" i="7"/>
  <c r="Q593" i="7"/>
  <c r="T593" i="7"/>
  <c r="AC592" i="7"/>
  <c r="Q592" i="7"/>
  <c r="T592" i="7"/>
  <c r="AC591" i="7"/>
  <c r="Q591" i="7"/>
  <c r="T591" i="7"/>
  <c r="AC590" i="7"/>
  <c r="Q590" i="7"/>
  <c r="P590" i="7"/>
  <c r="AI590" i="7" s="1"/>
  <c r="AC589" i="7"/>
  <c r="Q589" i="7"/>
  <c r="P589" i="7"/>
  <c r="AI589" i="7" s="1"/>
  <c r="AC588" i="7"/>
  <c r="Q588" i="7"/>
  <c r="AC587" i="7"/>
  <c r="Q587" i="7"/>
  <c r="T587" i="7"/>
  <c r="AC586" i="7"/>
  <c r="Q586" i="7"/>
  <c r="P586" i="7"/>
  <c r="AI586" i="7" s="1"/>
  <c r="AC585" i="7"/>
  <c r="Q585" i="7"/>
  <c r="L585" i="7"/>
  <c r="AH585" i="7" s="1"/>
  <c r="AC584" i="7"/>
  <c r="Q584" i="7"/>
  <c r="AC583" i="7"/>
  <c r="Q583" i="7"/>
  <c r="T583" i="7"/>
  <c r="AC582" i="7"/>
  <c r="Q582" i="7"/>
  <c r="AC581" i="7"/>
  <c r="Q581" i="7"/>
  <c r="AC580" i="7"/>
  <c r="Q580" i="7"/>
  <c r="T580" i="7"/>
  <c r="AC579" i="7"/>
  <c r="Q579" i="7"/>
  <c r="AC578" i="7"/>
  <c r="Q578" i="7"/>
  <c r="P578" i="7"/>
  <c r="AI578" i="7" s="1"/>
  <c r="AC577" i="7"/>
  <c r="Q577" i="7"/>
  <c r="AC576" i="7"/>
  <c r="Q576" i="7"/>
  <c r="T576" i="7"/>
  <c r="AC575" i="7"/>
  <c r="Q575" i="7"/>
  <c r="P575" i="7"/>
  <c r="AI575" i="7" s="1"/>
  <c r="AC574" i="7"/>
  <c r="Q574" i="7"/>
  <c r="AC573" i="7"/>
  <c r="Q573" i="7"/>
  <c r="AC572" i="7"/>
  <c r="Q572" i="7"/>
  <c r="AC571" i="7"/>
  <c r="Q571" i="7"/>
  <c r="AC570" i="7"/>
  <c r="Q570" i="7"/>
  <c r="T570" i="7"/>
  <c r="AC569" i="7"/>
  <c r="Q569" i="7"/>
  <c r="T569" i="7"/>
  <c r="AC568" i="7"/>
  <c r="Q568" i="7"/>
  <c r="AC567" i="7"/>
  <c r="Q567" i="7"/>
  <c r="P567" i="7"/>
  <c r="AI567" i="7" s="1"/>
  <c r="AC566" i="7"/>
  <c r="Q566" i="7"/>
  <c r="AC565" i="7"/>
  <c r="Q565" i="7"/>
  <c r="P565" i="7"/>
  <c r="AI565" i="7" s="1"/>
  <c r="AC564" i="7"/>
  <c r="Q564" i="7"/>
  <c r="T564" i="7"/>
  <c r="AC563" i="7"/>
  <c r="Q563" i="7"/>
  <c r="T563" i="7"/>
  <c r="AC562" i="7"/>
  <c r="Q562" i="7"/>
  <c r="T562" i="7"/>
  <c r="AC561" i="7"/>
  <c r="Q561" i="7"/>
  <c r="P561" i="7"/>
  <c r="AI561" i="7" s="1"/>
  <c r="AC560" i="7"/>
  <c r="Q560" i="7"/>
  <c r="AC559" i="7"/>
  <c r="Q559" i="7"/>
  <c r="T559" i="7"/>
  <c r="AC558" i="7"/>
  <c r="Q558" i="7"/>
  <c r="AC557" i="7"/>
  <c r="Q557" i="7"/>
  <c r="AC556" i="7"/>
  <c r="Q556" i="7"/>
  <c r="AC555" i="7"/>
  <c r="Q555" i="7"/>
  <c r="AC554" i="7"/>
  <c r="Q554" i="7"/>
  <c r="T554" i="7"/>
  <c r="AC553" i="7"/>
  <c r="Q553" i="7"/>
  <c r="T553" i="7"/>
  <c r="AC552" i="7"/>
  <c r="Q552" i="7"/>
  <c r="T552" i="7"/>
  <c r="AC551" i="7"/>
  <c r="Q551" i="7"/>
  <c r="T551" i="7"/>
  <c r="AC550" i="7"/>
  <c r="Q550" i="7"/>
  <c r="AC549" i="7"/>
  <c r="Q549" i="7"/>
  <c r="AC548" i="7"/>
  <c r="Q548" i="7"/>
  <c r="AC547" i="7"/>
  <c r="Q547" i="7"/>
  <c r="AC546" i="7"/>
  <c r="Q546" i="7"/>
  <c r="L546" i="7"/>
  <c r="AH546" i="7" s="1"/>
  <c r="AC545" i="7"/>
  <c r="Q545" i="7"/>
  <c r="T545" i="7"/>
  <c r="AC544" i="7"/>
  <c r="Q544" i="7"/>
  <c r="T544" i="7"/>
  <c r="AC543" i="7"/>
  <c r="Q543" i="7"/>
  <c r="L543" i="7"/>
  <c r="AH543" i="7" s="1"/>
  <c r="AC542" i="7"/>
  <c r="Q542" i="7"/>
  <c r="L542" i="7"/>
  <c r="AH542" i="7" s="1"/>
  <c r="AC541" i="7"/>
  <c r="Q541" i="7"/>
  <c r="L541" i="7"/>
  <c r="AH541" i="7" s="1"/>
  <c r="AC540" i="7"/>
  <c r="Q540" i="7"/>
  <c r="AC539" i="7"/>
  <c r="Q539" i="7"/>
  <c r="T539" i="7"/>
  <c r="AC538" i="7"/>
  <c r="Q538" i="7"/>
  <c r="P538" i="7"/>
  <c r="AI538" i="7" s="1"/>
  <c r="AC537" i="7"/>
  <c r="Q537" i="7"/>
  <c r="P537" i="7"/>
  <c r="AI537" i="7" s="1"/>
  <c r="AC536" i="7"/>
  <c r="Q536" i="7"/>
  <c r="AC535" i="7"/>
  <c r="Q535" i="7"/>
  <c r="L535" i="7"/>
  <c r="AH535" i="7" s="1"/>
  <c r="AC534" i="7"/>
  <c r="Q534" i="7"/>
  <c r="AC533" i="7"/>
  <c r="Q533" i="7"/>
  <c r="AC532" i="7"/>
  <c r="Q532" i="7"/>
  <c r="T532" i="7"/>
  <c r="AC531" i="7"/>
  <c r="Q531" i="7"/>
  <c r="T531" i="7"/>
  <c r="AC530" i="7"/>
  <c r="Q530" i="7"/>
  <c r="L530" i="7"/>
  <c r="AH530" i="7" s="1"/>
  <c r="AC529" i="7"/>
  <c r="Q529" i="7"/>
  <c r="L529" i="7"/>
  <c r="AH529" i="7" s="1"/>
  <c r="AC528" i="7"/>
  <c r="Q528" i="7"/>
  <c r="T528" i="7"/>
  <c r="AC527" i="7"/>
  <c r="Q527" i="7"/>
  <c r="L527" i="7"/>
  <c r="AH527" i="7" s="1"/>
  <c r="AC526" i="7"/>
  <c r="Q526" i="7"/>
  <c r="AC525" i="7"/>
  <c r="Q525" i="7"/>
  <c r="AC524" i="7"/>
  <c r="Q524" i="7"/>
  <c r="AC523" i="7"/>
  <c r="Q523" i="7"/>
  <c r="T523" i="7"/>
  <c r="AC522" i="7"/>
  <c r="Q522" i="7"/>
  <c r="AC521" i="7"/>
  <c r="Q521" i="7"/>
  <c r="T521" i="7"/>
  <c r="AC520" i="7"/>
  <c r="Q520" i="7"/>
  <c r="AC519" i="7"/>
  <c r="Q519" i="7"/>
  <c r="T519" i="7"/>
  <c r="AC518" i="7"/>
  <c r="Q518" i="7"/>
  <c r="AC517" i="7"/>
  <c r="Q517" i="7"/>
  <c r="L517" i="7"/>
  <c r="AH517" i="7" s="1"/>
  <c r="AC516" i="7"/>
  <c r="Q516" i="7"/>
  <c r="AC515" i="7"/>
  <c r="Q515" i="7"/>
  <c r="AC514" i="7"/>
  <c r="Q514" i="7"/>
  <c r="AC513" i="7"/>
  <c r="Q513" i="7"/>
  <c r="T513" i="7"/>
  <c r="AC512" i="7"/>
  <c r="Q512" i="7"/>
  <c r="T512" i="7"/>
  <c r="AC511" i="7"/>
  <c r="Q511" i="7"/>
  <c r="T511" i="7"/>
  <c r="AC510" i="7"/>
  <c r="Q510" i="7"/>
  <c r="AC509" i="7"/>
  <c r="Q509" i="7"/>
  <c r="L509" i="7"/>
  <c r="AH509" i="7" s="1"/>
  <c r="AC508" i="7"/>
  <c r="Q508" i="7"/>
  <c r="T508" i="7"/>
  <c r="AC507" i="7"/>
  <c r="Q507" i="7"/>
  <c r="P507" i="7"/>
  <c r="AI507" i="7" s="1"/>
  <c r="AC506" i="7"/>
  <c r="Q506" i="7"/>
  <c r="P506" i="7"/>
  <c r="AI506" i="7" s="1"/>
  <c r="AC505" i="7"/>
  <c r="Q505" i="7"/>
  <c r="T505" i="7"/>
  <c r="AC504" i="7"/>
  <c r="Q504" i="7"/>
  <c r="T504" i="7"/>
  <c r="AC503" i="7"/>
  <c r="Q503" i="7"/>
  <c r="P503" i="7"/>
  <c r="AI503" i="7" s="1"/>
  <c r="AC502" i="7"/>
  <c r="Q502" i="7"/>
  <c r="AC501" i="7"/>
  <c r="Q501" i="7"/>
  <c r="T501" i="7"/>
  <c r="AC500" i="7"/>
  <c r="Q500" i="7"/>
  <c r="AC499" i="7"/>
  <c r="Q499" i="7"/>
  <c r="AC498" i="7"/>
  <c r="Q498" i="7"/>
  <c r="T498" i="7"/>
  <c r="AC497" i="7"/>
  <c r="Q497" i="7"/>
  <c r="T497" i="7"/>
  <c r="AC496" i="7"/>
  <c r="Q496" i="7"/>
  <c r="P496" i="7"/>
  <c r="AI496" i="7" s="1"/>
  <c r="AC495" i="7"/>
  <c r="Q495" i="7"/>
  <c r="P495" i="7"/>
  <c r="AI495" i="7" s="1"/>
  <c r="AC494" i="7"/>
  <c r="Q494" i="7"/>
  <c r="AC493" i="7"/>
  <c r="Q493" i="7"/>
  <c r="T493" i="7"/>
  <c r="AC492" i="7"/>
  <c r="Q492" i="7"/>
  <c r="AC491" i="7"/>
  <c r="Q491" i="7"/>
  <c r="AC490" i="7"/>
  <c r="Q490" i="7"/>
  <c r="AC489" i="7"/>
  <c r="Q489" i="7"/>
  <c r="T489" i="7"/>
  <c r="AC488" i="7"/>
  <c r="Q488" i="7"/>
  <c r="P488" i="7"/>
  <c r="AI488" i="7" s="1"/>
  <c r="AC487" i="7"/>
  <c r="Q487" i="7"/>
  <c r="T487" i="7"/>
  <c r="AC486" i="7"/>
  <c r="Q486" i="7"/>
  <c r="AC485" i="7"/>
  <c r="Q485" i="7"/>
  <c r="T485" i="7"/>
  <c r="AC484" i="7"/>
  <c r="Q484" i="7"/>
  <c r="AC483" i="7"/>
  <c r="Q483" i="7"/>
  <c r="AC482" i="7"/>
  <c r="Q482" i="7"/>
  <c r="T482" i="7"/>
  <c r="AC481" i="7"/>
  <c r="Q481" i="7"/>
  <c r="T481" i="7"/>
  <c r="AC480" i="7"/>
  <c r="Q480" i="7"/>
  <c r="T480" i="7"/>
  <c r="AC479" i="7"/>
  <c r="Q479" i="7"/>
  <c r="T479" i="7"/>
  <c r="AC478" i="7"/>
  <c r="Q478" i="7"/>
  <c r="T478" i="7"/>
  <c r="AC477" i="7"/>
  <c r="Q477" i="7"/>
  <c r="P477" i="7"/>
  <c r="AI477" i="7" s="1"/>
  <c r="AC476" i="7"/>
  <c r="Q476" i="7"/>
  <c r="AC475" i="7"/>
  <c r="Q475" i="7"/>
  <c r="P475" i="7"/>
  <c r="AI475" i="7" s="1"/>
  <c r="AC474" i="7"/>
  <c r="Q474" i="7"/>
  <c r="T474" i="7"/>
  <c r="AC473" i="7"/>
  <c r="Q473" i="7"/>
  <c r="T473" i="7"/>
  <c r="AC472" i="7"/>
  <c r="Q472" i="7"/>
  <c r="AC471" i="7"/>
  <c r="Q471" i="7"/>
  <c r="P471" i="7"/>
  <c r="AI471" i="7" s="1"/>
  <c r="AC470" i="7"/>
  <c r="Q470" i="7"/>
  <c r="T470" i="7"/>
  <c r="AC469" i="7"/>
  <c r="Q469" i="7"/>
  <c r="T469" i="7"/>
  <c r="AC468" i="7"/>
  <c r="Q468" i="7"/>
  <c r="AC467" i="7"/>
  <c r="Q467" i="7"/>
  <c r="AC466" i="7"/>
  <c r="Q466" i="7"/>
  <c r="AC465" i="7"/>
  <c r="Q465" i="7"/>
  <c r="T465" i="7"/>
  <c r="AC464" i="7"/>
  <c r="Q464" i="7"/>
  <c r="T464" i="7"/>
  <c r="AC463" i="7"/>
  <c r="Q463" i="7"/>
  <c r="T463" i="7"/>
  <c r="AC462" i="7"/>
  <c r="Q462" i="7"/>
  <c r="T462" i="7"/>
  <c r="AC461" i="7"/>
  <c r="Q461" i="7"/>
  <c r="T461" i="7"/>
  <c r="AC460" i="7"/>
  <c r="Q460" i="7"/>
  <c r="P460" i="7"/>
  <c r="AI460" i="7" s="1"/>
  <c r="AC459" i="7"/>
  <c r="Q459" i="7"/>
  <c r="AC458" i="7"/>
  <c r="Q458" i="7"/>
  <c r="T458" i="7"/>
  <c r="AC457" i="7"/>
  <c r="Q457" i="7"/>
  <c r="T457" i="7"/>
  <c r="AC456" i="7"/>
  <c r="Q456" i="7"/>
  <c r="P456" i="7"/>
  <c r="AI456" i="7" s="1"/>
  <c r="AC455" i="7"/>
  <c r="Q455" i="7"/>
  <c r="T455" i="7"/>
  <c r="AC454" i="7"/>
  <c r="Q454" i="7"/>
  <c r="T454" i="7"/>
  <c r="AC453" i="7"/>
  <c r="Q453" i="7"/>
  <c r="T453" i="7"/>
  <c r="AC452" i="7"/>
  <c r="Q452" i="7"/>
  <c r="T452" i="7"/>
  <c r="AC451" i="7"/>
  <c r="Q451" i="7"/>
  <c r="AC450" i="7"/>
  <c r="Q450" i="7"/>
  <c r="AC449" i="7"/>
  <c r="Q449" i="7"/>
  <c r="T449" i="7"/>
  <c r="AC448" i="7"/>
  <c r="Q448" i="7"/>
  <c r="P448" i="7"/>
  <c r="AI448" i="7" s="1"/>
  <c r="AC447" i="7"/>
  <c r="Q447" i="7"/>
  <c r="P447" i="7"/>
  <c r="AI447" i="7" s="1"/>
  <c r="AC446" i="7"/>
  <c r="Q446" i="7"/>
  <c r="AC445" i="7"/>
  <c r="Q445" i="7"/>
  <c r="T445" i="7"/>
  <c r="AC444" i="7"/>
  <c r="Q444" i="7"/>
  <c r="T444" i="7"/>
  <c r="AC443" i="7"/>
  <c r="Q443" i="7"/>
  <c r="AC442" i="7"/>
  <c r="Q442" i="7"/>
  <c r="AC441" i="7"/>
  <c r="Q441" i="7"/>
  <c r="T441" i="7"/>
  <c r="AC440" i="7"/>
  <c r="Q440" i="7"/>
  <c r="P440" i="7"/>
  <c r="AI440" i="7" s="1"/>
  <c r="AC439" i="7"/>
  <c r="Q439" i="7"/>
  <c r="P439" i="7"/>
  <c r="AI439" i="7" s="1"/>
  <c r="AC438" i="7"/>
  <c r="Q438" i="7"/>
  <c r="AC437" i="7"/>
  <c r="Q437" i="7"/>
  <c r="T437" i="7"/>
  <c r="AC436" i="7"/>
  <c r="Q436" i="7"/>
  <c r="AC435" i="7"/>
  <c r="Q435" i="7"/>
  <c r="AC434" i="7"/>
  <c r="Q434" i="7"/>
  <c r="T434" i="7"/>
  <c r="AC433" i="7"/>
  <c r="Q433" i="7"/>
  <c r="T433" i="7"/>
  <c r="AC432" i="7"/>
  <c r="Q432" i="7"/>
  <c r="T432" i="7"/>
  <c r="AC431" i="7"/>
  <c r="Q431" i="7"/>
  <c r="T431" i="7"/>
  <c r="AC430" i="7"/>
  <c r="Q430" i="7"/>
  <c r="T430" i="7"/>
  <c r="AC429" i="7"/>
  <c r="Q429" i="7"/>
  <c r="T429" i="7"/>
  <c r="AC428" i="7"/>
  <c r="Q428" i="7"/>
  <c r="P428" i="7"/>
  <c r="AI428" i="7" s="1"/>
  <c r="AC427" i="7"/>
  <c r="Q427" i="7"/>
  <c r="P427" i="7"/>
  <c r="AI427" i="7" s="1"/>
  <c r="AC426" i="7"/>
  <c r="Q426" i="7"/>
  <c r="P426" i="7"/>
  <c r="AI426" i="7" s="1"/>
  <c r="AC425" i="7"/>
  <c r="Q425" i="7"/>
  <c r="AC424" i="7"/>
  <c r="Q424" i="7"/>
  <c r="T424" i="7"/>
  <c r="AC423" i="7"/>
  <c r="Q423" i="7"/>
  <c r="T423" i="7"/>
  <c r="AC422" i="7"/>
  <c r="Q422" i="7"/>
  <c r="T422" i="7"/>
  <c r="AC421" i="7"/>
  <c r="Q421" i="7"/>
  <c r="T421" i="7"/>
  <c r="AC420" i="7"/>
  <c r="Q420" i="7"/>
  <c r="P420" i="7"/>
  <c r="AI420" i="7" s="1"/>
  <c r="AC419" i="7"/>
  <c r="Q419" i="7"/>
  <c r="AC418" i="7"/>
  <c r="Q418" i="7"/>
  <c r="T418" i="7"/>
  <c r="AC417" i="7"/>
  <c r="Q417" i="7"/>
  <c r="T417" i="7"/>
  <c r="AC416" i="7"/>
  <c r="Q416" i="7"/>
  <c r="T416" i="7"/>
  <c r="AC415" i="7"/>
  <c r="Q415" i="7"/>
  <c r="P415" i="7"/>
  <c r="AI415" i="7" s="1"/>
  <c r="AC414" i="7"/>
  <c r="Q414" i="7"/>
  <c r="T414" i="7"/>
  <c r="AC413" i="7"/>
  <c r="Q413" i="7"/>
  <c r="P413" i="7"/>
  <c r="AI413" i="7" s="1"/>
  <c r="AC412" i="7"/>
  <c r="Q412" i="7"/>
  <c r="T412" i="7"/>
  <c r="AC411" i="7"/>
  <c r="Q411" i="7"/>
  <c r="AC410" i="7"/>
  <c r="Q410" i="7"/>
  <c r="AC409" i="7"/>
  <c r="Q409" i="7"/>
  <c r="AC408" i="7"/>
  <c r="Q408" i="7"/>
  <c r="T408" i="7"/>
  <c r="AC407" i="7"/>
  <c r="Q407" i="7"/>
  <c r="P407" i="7"/>
  <c r="AI407" i="7" s="1"/>
  <c r="AC406" i="7"/>
  <c r="Q406" i="7"/>
  <c r="AC405" i="7"/>
  <c r="Q405" i="7"/>
  <c r="P405" i="7"/>
  <c r="AI405" i="7" s="1"/>
  <c r="AC404" i="7"/>
  <c r="Q404" i="7"/>
  <c r="AC403" i="7"/>
  <c r="Q403" i="7"/>
  <c r="P403" i="7"/>
  <c r="AI403" i="7" s="1"/>
  <c r="AC402" i="7"/>
  <c r="Q402" i="7"/>
  <c r="T402" i="7"/>
  <c r="AC401" i="7"/>
  <c r="Q401" i="7"/>
  <c r="T401" i="7"/>
  <c r="AC400" i="7"/>
  <c r="Q400" i="7"/>
  <c r="P400" i="7"/>
  <c r="AI400" i="7" s="1"/>
  <c r="AC399" i="7"/>
  <c r="Q399" i="7"/>
  <c r="P399" i="7"/>
  <c r="AI399" i="7" s="1"/>
  <c r="AC398" i="7"/>
  <c r="Q398" i="7"/>
  <c r="T398" i="7"/>
  <c r="AC397" i="7"/>
  <c r="Q397" i="7"/>
  <c r="P397" i="7"/>
  <c r="AI397" i="7" s="1"/>
  <c r="AC396" i="7"/>
  <c r="Q396" i="7"/>
  <c r="P396" i="7"/>
  <c r="AI396" i="7" s="1"/>
  <c r="AC395" i="7"/>
  <c r="Q395" i="7"/>
  <c r="AC394" i="7"/>
  <c r="Q394" i="7"/>
  <c r="P394" i="7"/>
  <c r="AI394" i="7" s="1"/>
  <c r="AC393" i="7"/>
  <c r="Q393" i="7"/>
  <c r="AC392" i="7"/>
  <c r="Q392" i="7"/>
  <c r="P392" i="7"/>
  <c r="AI392" i="7" s="1"/>
  <c r="AC391" i="7"/>
  <c r="Q391" i="7"/>
  <c r="T391" i="7"/>
  <c r="AC390" i="7"/>
  <c r="Q390" i="7"/>
  <c r="T390" i="7"/>
  <c r="AC389" i="7"/>
  <c r="Q389" i="7"/>
  <c r="T389" i="7"/>
  <c r="AC388" i="7"/>
  <c r="Q388" i="7"/>
  <c r="T388" i="7"/>
  <c r="AC387" i="7"/>
  <c r="Q387" i="7"/>
  <c r="P387" i="7"/>
  <c r="AI387" i="7" s="1"/>
  <c r="AC386" i="7"/>
  <c r="Q386" i="7"/>
  <c r="P386" i="7"/>
  <c r="AI386" i="7" s="1"/>
  <c r="AC385" i="7"/>
  <c r="Q385" i="7"/>
  <c r="AC384" i="7"/>
  <c r="Q384" i="7"/>
  <c r="T384" i="7"/>
  <c r="AC383" i="7"/>
  <c r="Q383" i="7"/>
  <c r="AC382" i="7"/>
  <c r="Q382" i="7"/>
  <c r="T382" i="7"/>
  <c r="AC381" i="7"/>
  <c r="Q381" i="7"/>
  <c r="T381" i="7"/>
  <c r="AC380" i="7"/>
  <c r="Q380" i="7"/>
  <c r="P380" i="7"/>
  <c r="AI380" i="7" s="1"/>
  <c r="AC379" i="7"/>
  <c r="Q379" i="7"/>
  <c r="AC378" i="7"/>
  <c r="Q378" i="7"/>
  <c r="AC377" i="7"/>
  <c r="Q377" i="7"/>
  <c r="T377" i="7"/>
  <c r="AC376" i="7"/>
  <c r="Q376" i="7"/>
  <c r="T376" i="7"/>
  <c r="AC375" i="7"/>
  <c r="Q375" i="7"/>
  <c r="P375" i="7"/>
  <c r="AI375" i="7" s="1"/>
  <c r="AC374" i="7"/>
  <c r="Q374" i="7"/>
  <c r="T374" i="7"/>
  <c r="AC373" i="7"/>
  <c r="Q373" i="7"/>
  <c r="T373" i="7"/>
  <c r="AC372" i="7"/>
  <c r="Q372" i="7"/>
  <c r="P372" i="7"/>
  <c r="AI372" i="7" s="1"/>
  <c r="AC371" i="7"/>
  <c r="Q371" i="7"/>
  <c r="P371" i="7"/>
  <c r="AI371" i="7" s="1"/>
  <c r="AC370" i="7"/>
  <c r="Q370" i="7"/>
  <c r="AC369" i="7"/>
  <c r="Q369" i="7"/>
  <c r="T369" i="7"/>
  <c r="AC368" i="7"/>
  <c r="Q368" i="7"/>
  <c r="T368" i="7"/>
  <c r="AC367" i="7"/>
  <c r="Q367" i="7"/>
  <c r="AC366" i="7"/>
  <c r="Q366" i="7"/>
  <c r="T366" i="7"/>
  <c r="AC365" i="7"/>
  <c r="Q365" i="7"/>
  <c r="T365" i="7"/>
  <c r="AC364" i="7"/>
  <c r="Q364" i="7"/>
  <c r="T364" i="7"/>
  <c r="AC363" i="7"/>
  <c r="Q363" i="7"/>
  <c r="P363" i="7"/>
  <c r="AI363" i="7" s="1"/>
  <c r="AC362" i="7"/>
  <c r="Q362" i="7"/>
  <c r="AC361" i="7"/>
  <c r="Q361" i="7"/>
  <c r="T361" i="7"/>
  <c r="AC360" i="7"/>
  <c r="Q360" i="7"/>
  <c r="P360" i="7"/>
  <c r="AI360" i="7" s="1"/>
  <c r="AC359" i="7"/>
  <c r="Q359" i="7"/>
  <c r="P359" i="7"/>
  <c r="AI359" i="7" s="1"/>
  <c r="AC358" i="7"/>
  <c r="Q358" i="7"/>
  <c r="AC357" i="7"/>
  <c r="Q357" i="7"/>
  <c r="T357" i="7"/>
  <c r="AC356" i="7"/>
  <c r="Q356" i="7"/>
  <c r="T356" i="7"/>
  <c r="AC355" i="7"/>
  <c r="Q355" i="7"/>
  <c r="AC354" i="7"/>
  <c r="Q354" i="7"/>
  <c r="T354" i="7"/>
  <c r="AC353" i="7"/>
  <c r="Q353" i="7"/>
  <c r="T353" i="7"/>
  <c r="AC352" i="7"/>
  <c r="Q352" i="7"/>
  <c r="P352" i="7"/>
  <c r="AI352" i="7" s="1"/>
  <c r="AC351" i="7"/>
  <c r="Q351" i="7"/>
  <c r="P351" i="7"/>
  <c r="AI351" i="7" s="1"/>
  <c r="AC350" i="7"/>
  <c r="Q350" i="7"/>
  <c r="T350" i="7"/>
  <c r="AC349" i="7"/>
  <c r="Q349" i="7"/>
  <c r="T349" i="7"/>
  <c r="AC348" i="7"/>
  <c r="Q348" i="7"/>
  <c r="P348" i="7"/>
  <c r="AI348" i="7" s="1"/>
  <c r="AC347" i="7"/>
  <c r="Q347" i="7"/>
  <c r="P347" i="7"/>
  <c r="AI347" i="7" s="1"/>
  <c r="AC346" i="7"/>
  <c r="Q346" i="7"/>
  <c r="P346" i="7"/>
  <c r="AI346" i="7" s="1"/>
  <c r="AC345" i="7"/>
  <c r="Q345" i="7"/>
  <c r="T345" i="7"/>
  <c r="AC344" i="7"/>
  <c r="Q344" i="7"/>
  <c r="P344" i="7"/>
  <c r="AI344" i="7" s="1"/>
  <c r="AC343" i="7"/>
  <c r="Q343" i="7"/>
  <c r="P343" i="7"/>
  <c r="AI343" i="7" s="1"/>
  <c r="AC342" i="7"/>
  <c r="Q342" i="7"/>
  <c r="T342" i="7"/>
  <c r="AC341" i="7"/>
  <c r="Q341" i="7"/>
  <c r="T341" i="7"/>
  <c r="AC340" i="7"/>
  <c r="Q340" i="7"/>
  <c r="T340" i="7"/>
  <c r="AC339" i="7"/>
  <c r="Q339" i="7"/>
  <c r="P339" i="7"/>
  <c r="AI339" i="7" s="1"/>
  <c r="AC338" i="7"/>
  <c r="Q338" i="7"/>
  <c r="T338" i="7"/>
  <c r="AC337" i="7"/>
  <c r="Q337" i="7"/>
  <c r="T337" i="7"/>
  <c r="AC336" i="7"/>
  <c r="Q336" i="7"/>
  <c r="T336" i="7"/>
  <c r="AC335" i="7"/>
  <c r="Q335" i="7"/>
  <c r="P335" i="7"/>
  <c r="AI335" i="7" s="1"/>
  <c r="AC334" i="7"/>
  <c r="Q334" i="7"/>
  <c r="T334" i="7"/>
  <c r="AC333" i="7"/>
  <c r="Q333" i="7"/>
  <c r="T333" i="7"/>
  <c r="AC332" i="7"/>
  <c r="Q332" i="7"/>
  <c r="P332" i="7"/>
  <c r="AI332" i="7" s="1"/>
  <c r="AC331" i="7"/>
  <c r="Q331" i="7"/>
  <c r="P331" i="7"/>
  <c r="AI331" i="7" s="1"/>
  <c r="AC330" i="7"/>
  <c r="Q330" i="7"/>
  <c r="T330" i="7"/>
  <c r="AC329" i="7"/>
  <c r="Q329" i="7"/>
  <c r="T329" i="7"/>
  <c r="AC328" i="7"/>
  <c r="Q328" i="7"/>
  <c r="T328" i="7"/>
  <c r="AC327" i="7"/>
  <c r="Q327" i="7"/>
  <c r="P327" i="7"/>
  <c r="AI327" i="7" s="1"/>
  <c r="AC326" i="7"/>
  <c r="Q326" i="7"/>
  <c r="T326" i="7"/>
  <c r="AC325" i="7"/>
  <c r="Q325" i="7"/>
  <c r="T325" i="7"/>
  <c r="AC324" i="7"/>
  <c r="Q324" i="7"/>
  <c r="T324" i="7"/>
  <c r="AC323" i="7"/>
  <c r="Q323" i="7"/>
  <c r="P323" i="7"/>
  <c r="AI323" i="7" s="1"/>
  <c r="AC322" i="7"/>
  <c r="Q322" i="7"/>
  <c r="P322" i="7"/>
  <c r="AI322" i="7" s="1"/>
  <c r="AC321" i="7"/>
  <c r="Q321" i="7"/>
  <c r="T321" i="7"/>
  <c r="AC320" i="7"/>
  <c r="Q320" i="7"/>
  <c r="P320" i="7"/>
  <c r="AI320" i="7" s="1"/>
  <c r="AC319" i="7"/>
  <c r="Q319" i="7"/>
  <c r="P319" i="7"/>
  <c r="AI319" i="7" s="1"/>
  <c r="AC318" i="7"/>
  <c r="Q318" i="7"/>
  <c r="T318" i="7"/>
  <c r="AC317" i="7"/>
  <c r="Q317" i="7"/>
  <c r="T317" i="7"/>
  <c r="AC316" i="7"/>
  <c r="Q316" i="7"/>
  <c r="T316" i="7"/>
  <c r="AC315" i="7"/>
  <c r="Q315" i="7"/>
  <c r="P315" i="7"/>
  <c r="AI315" i="7" s="1"/>
  <c r="AC314" i="7"/>
  <c r="Q314" i="7"/>
  <c r="P314" i="7"/>
  <c r="AI314" i="7" s="1"/>
  <c r="AC313" i="7"/>
  <c r="Q313" i="7"/>
  <c r="T313" i="7"/>
  <c r="AC312" i="7"/>
  <c r="Q312" i="7"/>
  <c r="T312" i="7"/>
  <c r="AC311" i="7"/>
  <c r="Q311" i="7"/>
  <c r="P311" i="7"/>
  <c r="AI311" i="7" s="1"/>
  <c r="AC310" i="7"/>
  <c r="Q310" i="7"/>
  <c r="T310" i="7"/>
  <c r="AC309" i="7"/>
  <c r="Q309" i="7"/>
  <c r="T309" i="7"/>
  <c r="AC308" i="7"/>
  <c r="Q308" i="7"/>
  <c r="T308" i="7"/>
  <c r="AC307" i="7"/>
  <c r="Q307" i="7"/>
  <c r="P307" i="7"/>
  <c r="AI307" i="7" s="1"/>
  <c r="AC306" i="7"/>
  <c r="Q306" i="7"/>
  <c r="T306" i="7"/>
  <c r="AC305" i="7"/>
  <c r="Q305" i="7"/>
  <c r="T305" i="7"/>
  <c r="AC304" i="7"/>
  <c r="Q304" i="7"/>
  <c r="P304" i="7"/>
  <c r="AI304" i="7" s="1"/>
  <c r="AC303" i="7"/>
  <c r="Q303" i="7"/>
  <c r="P303" i="7"/>
  <c r="AI303" i="7" s="1"/>
  <c r="AC302" i="7"/>
  <c r="Q302" i="7"/>
  <c r="P302" i="7"/>
  <c r="AI302" i="7" s="1"/>
  <c r="AC301" i="7"/>
  <c r="Q301" i="7"/>
  <c r="T301" i="7"/>
  <c r="AC300" i="7"/>
  <c r="Q300" i="7"/>
  <c r="P300" i="7"/>
  <c r="AI300" i="7" s="1"/>
  <c r="AC299" i="7"/>
  <c r="Q299" i="7"/>
  <c r="P299" i="7"/>
  <c r="AI299" i="7" s="1"/>
  <c r="AC298" i="7"/>
  <c r="Q298" i="7"/>
  <c r="P298" i="7"/>
  <c r="AI298" i="7" s="1"/>
  <c r="AC297" i="7"/>
  <c r="Q297" i="7"/>
  <c r="AC296" i="7"/>
  <c r="Q296" i="7"/>
  <c r="P296" i="7"/>
  <c r="AI296" i="7" s="1"/>
  <c r="AC295" i="7"/>
  <c r="Q295" i="7"/>
  <c r="AC294" i="7"/>
  <c r="Q294" i="7"/>
  <c r="T294" i="7"/>
  <c r="AC293" i="7"/>
  <c r="Q293" i="7"/>
  <c r="T293" i="7"/>
  <c r="AC292" i="7"/>
  <c r="Q292" i="7"/>
  <c r="P292" i="7"/>
  <c r="AI292" i="7" s="1"/>
  <c r="AC291" i="7"/>
  <c r="Q291" i="7"/>
  <c r="AC290" i="7"/>
  <c r="Q290" i="7"/>
  <c r="T290" i="7"/>
  <c r="AC289" i="7"/>
  <c r="Q289" i="7"/>
  <c r="AC288" i="7"/>
  <c r="Q288" i="7"/>
  <c r="T288" i="7"/>
  <c r="AC287" i="7"/>
  <c r="Q287" i="7"/>
  <c r="AC286" i="7"/>
  <c r="Q286" i="7"/>
  <c r="P286" i="7"/>
  <c r="AI286" i="7" s="1"/>
  <c r="AC285" i="7"/>
  <c r="Q285" i="7"/>
  <c r="T285" i="7"/>
  <c r="AC284" i="7"/>
  <c r="Q284" i="7"/>
  <c r="P284" i="7"/>
  <c r="AI284" i="7" s="1"/>
  <c r="AC283" i="7"/>
  <c r="Q283" i="7"/>
  <c r="P283" i="7"/>
  <c r="AI283" i="7" s="1"/>
  <c r="AC282" i="7"/>
  <c r="Q282" i="7"/>
  <c r="P282" i="7"/>
  <c r="AI282" i="7" s="1"/>
  <c r="AC281" i="7"/>
  <c r="Q281" i="7"/>
  <c r="AC280" i="7"/>
  <c r="Q280" i="7"/>
  <c r="T280" i="7"/>
  <c r="AC279" i="7"/>
  <c r="Q279" i="7"/>
  <c r="AC278" i="7"/>
  <c r="Q278" i="7"/>
  <c r="T278" i="7"/>
  <c r="AC277" i="7"/>
  <c r="Q277" i="7"/>
  <c r="T277" i="7"/>
  <c r="AC276" i="7"/>
  <c r="Q276" i="7"/>
  <c r="P276" i="7"/>
  <c r="AI276" i="7" s="1"/>
  <c r="AC275" i="7"/>
  <c r="Q275" i="7"/>
  <c r="AC274" i="7"/>
  <c r="Q274" i="7"/>
  <c r="T274" i="7"/>
  <c r="AC273" i="7"/>
  <c r="Q273" i="7"/>
  <c r="T273" i="7"/>
  <c r="AC272" i="7"/>
  <c r="Q272" i="7"/>
  <c r="P272" i="7"/>
  <c r="AI272" i="7" s="1"/>
  <c r="AC271" i="7"/>
  <c r="Q271" i="7"/>
  <c r="P271" i="7"/>
  <c r="AI271" i="7" s="1"/>
  <c r="AC270" i="7"/>
  <c r="Q270" i="7"/>
  <c r="P270" i="7"/>
  <c r="AI270" i="7" s="1"/>
  <c r="AC269" i="7"/>
  <c r="Q269" i="7"/>
  <c r="T269" i="7"/>
  <c r="AC268" i="7"/>
  <c r="Q268" i="7"/>
  <c r="P268" i="7"/>
  <c r="AI268" i="7" s="1"/>
  <c r="AC267" i="7"/>
  <c r="Q267" i="7"/>
  <c r="P267" i="7"/>
  <c r="AI267" i="7" s="1"/>
  <c r="AC266" i="7"/>
  <c r="Q266" i="7"/>
  <c r="P266" i="7"/>
  <c r="AI266" i="7" s="1"/>
  <c r="AC265" i="7"/>
  <c r="Q265" i="7"/>
  <c r="AC264" i="7"/>
  <c r="Q264" i="7"/>
  <c r="T264" i="7"/>
  <c r="AC263" i="7"/>
  <c r="Q263" i="7"/>
  <c r="AC262" i="7"/>
  <c r="Q262" i="7"/>
  <c r="T262" i="7"/>
  <c r="AC261" i="7"/>
  <c r="Q261" i="7"/>
  <c r="T261" i="7"/>
  <c r="AC260" i="7"/>
  <c r="Q260" i="7"/>
  <c r="P260" i="7"/>
  <c r="AI260" i="7" s="1"/>
  <c r="AC259" i="7"/>
  <c r="Q259" i="7"/>
  <c r="P259" i="7"/>
  <c r="AI259" i="7" s="1"/>
  <c r="AC258" i="7"/>
  <c r="Q258" i="7"/>
  <c r="AC257" i="7"/>
  <c r="Q257" i="7"/>
  <c r="AC256" i="7"/>
  <c r="Q256" i="7"/>
  <c r="T256" i="7"/>
  <c r="AC255" i="7"/>
  <c r="Q255" i="7"/>
  <c r="AC254" i="7"/>
  <c r="Q254" i="7"/>
  <c r="P254" i="7"/>
  <c r="AI254" i="7" s="1"/>
  <c r="AC253" i="7"/>
  <c r="Q253" i="7"/>
  <c r="T253" i="7"/>
  <c r="AC252" i="7"/>
  <c r="Q252" i="7"/>
  <c r="P252" i="7"/>
  <c r="AI252" i="7" s="1"/>
  <c r="AC251" i="7"/>
  <c r="Q251" i="7"/>
  <c r="P251" i="7"/>
  <c r="AI251" i="7" s="1"/>
  <c r="AC250" i="7"/>
  <c r="Q250" i="7"/>
  <c r="P250" i="7"/>
  <c r="AI250" i="7" s="1"/>
  <c r="AC249" i="7"/>
  <c r="Q249" i="7"/>
  <c r="T249" i="7"/>
  <c r="AC248" i="7"/>
  <c r="Q248" i="7"/>
  <c r="AC247" i="7"/>
  <c r="Q247" i="7"/>
  <c r="AC246" i="7"/>
  <c r="Q246" i="7"/>
  <c r="T246" i="7"/>
  <c r="AC245" i="7"/>
  <c r="Q245" i="7"/>
  <c r="T245" i="7"/>
  <c r="AC244" i="7"/>
  <c r="Q244" i="7"/>
  <c r="T244" i="7"/>
  <c r="AC243" i="7"/>
  <c r="Q243" i="7"/>
  <c r="P243" i="7"/>
  <c r="AI243" i="7" s="1"/>
  <c r="AC242" i="7"/>
  <c r="Q242" i="7"/>
  <c r="T242" i="7"/>
  <c r="AC241" i="7"/>
  <c r="Q241" i="7"/>
  <c r="AC240" i="7"/>
  <c r="Q240" i="7"/>
  <c r="P240" i="7"/>
  <c r="AI240" i="7" s="1"/>
  <c r="AC239" i="7"/>
  <c r="Q239" i="7"/>
  <c r="P239" i="7"/>
  <c r="AI239" i="7" s="1"/>
  <c r="AC238" i="7"/>
  <c r="Q238" i="7"/>
  <c r="P238" i="7"/>
  <c r="AI238" i="7" s="1"/>
  <c r="AC237" i="7"/>
  <c r="Q237" i="7"/>
  <c r="T237" i="7"/>
  <c r="AC236" i="7"/>
  <c r="Q236" i="7"/>
  <c r="P236" i="7"/>
  <c r="AI236" i="7" s="1"/>
  <c r="AC235" i="7"/>
  <c r="Q235" i="7"/>
  <c r="P235" i="7"/>
  <c r="AI235" i="7" s="1"/>
  <c r="AC234" i="7"/>
  <c r="Q234" i="7"/>
  <c r="P234" i="7"/>
  <c r="AI234" i="7" s="1"/>
  <c r="AC233" i="7"/>
  <c r="Q233" i="7"/>
  <c r="T233" i="7"/>
  <c r="AC232" i="7"/>
  <c r="Q232" i="7"/>
  <c r="T232" i="7"/>
  <c r="AC231" i="7"/>
  <c r="Q231" i="7"/>
  <c r="P231" i="7"/>
  <c r="AI231" i="7" s="1"/>
  <c r="AC230" i="7"/>
  <c r="Q230" i="7"/>
  <c r="T230" i="7"/>
  <c r="AC229" i="7"/>
  <c r="Q229" i="7"/>
  <c r="T229" i="7"/>
  <c r="AC228" i="7"/>
  <c r="Q228" i="7"/>
  <c r="AC227" i="7"/>
  <c r="Q227" i="7"/>
  <c r="AC226" i="7"/>
  <c r="Q226" i="7"/>
  <c r="T226" i="7"/>
  <c r="AC225" i="7"/>
  <c r="Q225" i="7"/>
  <c r="T225" i="7"/>
  <c r="AC224" i="7"/>
  <c r="Q224" i="7"/>
  <c r="T224" i="7"/>
  <c r="AC223" i="7"/>
  <c r="Q223" i="7"/>
  <c r="P223" i="7"/>
  <c r="AI223" i="7" s="1"/>
  <c r="AC222" i="7"/>
  <c r="Q222" i="7"/>
  <c r="P222" i="7"/>
  <c r="AI222" i="7" s="1"/>
  <c r="AC221" i="7"/>
  <c r="Q221" i="7"/>
  <c r="T221" i="7"/>
  <c r="AC220" i="7"/>
  <c r="Q220" i="7"/>
  <c r="T220" i="7"/>
  <c r="AC219" i="7"/>
  <c r="Q219" i="7"/>
  <c r="P219" i="7"/>
  <c r="AI219" i="7" s="1"/>
  <c r="AC218" i="7"/>
  <c r="Q218" i="7"/>
  <c r="T218" i="7"/>
  <c r="AC217" i="7"/>
  <c r="Q217" i="7"/>
  <c r="T217" i="7"/>
  <c r="AC216" i="7"/>
  <c r="Q216" i="7"/>
  <c r="T216" i="7"/>
  <c r="AC215" i="7"/>
  <c r="Q215" i="7"/>
  <c r="P215" i="7"/>
  <c r="AI215" i="7" s="1"/>
  <c r="AC214" i="7"/>
  <c r="Q214" i="7"/>
  <c r="T214" i="7"/>
  <c r="AC213" i="7"/>
  <c r="Q213" i="7"/>
  <c r="T213" i="7"/>
  <c r="AC212" i="7"/>
  <c r="Q212" i="7"/>
  <c r="T212" i="7"/>
  <c r="AC211" i="7"/>
  <c r="Q211" i="7"/>
  <c r="P211" i="7"/>
  <c r="AI211" i="7" s="1"/>
  <c r="AC210" i="7"/>
  <c r="Q210" i="7"/>
  <c r="T210" i="7"/>
  <c r="AC209" i="7"/>
  <c r="Q209" i="7"/>
  <c r="T209" i="7"/>
  <c r="AC208" i="7"/>
  <c r="Q208" i="7"/>
  <c r="T208" i="7"/>
  <c r="AC207" i="7"/>
  <c r="Q207" i="7"/>
  <c r="P207" i="7"/>
  <c r="AI207" i="7" s="1"/>
  <c r="AC206" i="7"/>
  <c r="Q206" i="7"/>
  <c r="P206" i="7"/>
  <c r="AI206" i="7" s="1"/>
  <c r="AC205" i="7"/>
  <c r="Q205" i="7"/>
  <c r="T205" i="7"/>
  <c r="AC204" i="7"/>
  <c r="Q204" i="7"/>
  <c r="T204" i="7"/>
  <c r="AC203" i="7"/>
  <c r="Q203" i="7"/>
  <c r="P203" i="7"/>
  <c r="AI203" i="7" s="1"/>
  <c r="AC202" i="7"/>
  <c r="Q202" i="7"/>
  <c r="T202" i="7"/>
  <c r="AC201" i="7"/>
  <c r="Q201" i="7"/>
  <c r="T201" i="7"/>
  <c r="AC200" i="7"/>
  <c r="Q200" i="7"/>
  <c r="P200" i="7"/>
  <c r="AI200" i="7" s="1"/>
  <c r="AC199" i="7"/>
  <c r="Q199" i="7"/>
  <c r="P199" i="7"/>
  <c r="AI199" i="7" s="1"/>
  <c r="AC198" i="7"/>
  <c r="Q198" i="7"/>
  <c r="T198" i="7"/>
  <c r="AC197" i="7"/>
  <c r="Q197" i="7"/>
  <c r="T197" i="7"/>
  <c r="AC196" i="7"/>
  <c r="Q196" i="7"/>
  <c r="T196" i="7"/>
  <c r="AC195" i="7"/>
  <c r="Q195" i="7"/>
  <c r="T195" i="7"/>
  <c r="AC194" i="7"/>
  <c r="Q194" i="7"/>
  <c r="P194" i="7"/>
  <c r="AI194" i="7" s="1"/>
  <c r="AC193" i="7"/>
  <c r="Q193" i="7"/>
  <c r="T193" i="7"/>
  <c r="AC192" i="7"/>
  <c r="Q192" i="7"/>
  <c r="T192" i="7"/>
  <c r="AC191" i="7"/>
  <c r="Q191" i="7"/>
  <c r="P191" i="7"/>
  <c r="AI191" i="7" s="1"/>
  <c r="AC190" i="7"/>
  <c r="Q190" i="7"/>
  <c r="T190" i="7"/>
  <c r="AC189" i="7"/>
  <c r="Q189" i="7"/>
  <c r="P189" i="7"/>
  <c r="AI189" i="7" s="1"/>
  <c r="AC188" i="7"/>
  <c r="Q188" i="7"/>
  <c r="T188" i="7"/>
  <c r="AC187" i="7"/>
  <c r="Q187" i="7"/>
  <c r="T187" i="7"/>
  <c r="AC186" i="7"/>
  <c r="Q186" i="7"/>
  <c r="T186" i="7"/>
  <c r="AC185" i="7"/>
  <c r="Q185" i="7"/>
  <c r="T185" i="7"/>
  <c r="AC184" i="7"/>
  <c r="Q184" i="7"/>
  <c r="P184" i="7"/>
  <c r="AI184" i="7" s="1"/>
  <c r="AC183" i="7"/>
  <c r="Q183" i="7"/>
  <c r="T183" i="7"/>
  <c r="AC182" i="7"/>
  <c r="Q182" i="7"/>
  <c r="T182" i="7"/>
  <c r="AC181" i="7"/>
  <c r="Q181" i="7"/>
  <c r="P181" i="7"/>
  <c r="AI181" i="7" s="1"/>
  <c r="AC180" i="7"/>
  <c r="Q180" i="7"/>
  <c r="T180" i="7"/>
  <c r="AC179" i="7"/>
  <c r="Q179" i="7"/>
  <c r="T179" i="7"/>
  <c r="AC178" i="7"/>
  <c r="Q178" i="7"/>
  <c r="T178" i="7"/>
  <c r="AC177" i="7"/>
  <c r="Q177" i="7"/>
  <c r="T177" i="7"/>
  <c r="AC176" i="7"/>
  <c r="Q176" i="7"/>
  <c r="P176" i="7"/>
  <c r="AI176" i="7" s="1"/>
  <c r="AC175" i="7"/>
  <c r="Q175" i="7"/>
  <c r="T175" i="7"/>
  <c r="AC174" i="7"/>
  <c r="Q174" i="7"/>
  <c r="T174" i="7"/>
  <c r="AC173" i="7"/>
  <c r="Q173" i="7"/>
  <c r="P173" i="7"/>
  <c r="AI173" i="7" s="1"/>
  <c r="AC172" i="7"/>
  <c r="Q172" i="7"/>
  <c r="T172" i="7"/>
  <c r="AC171" i="7"/>
  <c r="Q171" i="7"/>
  <c r="T171" i="7"/>
  <c r="AC170" i="7"/>
  <c r="Q170" i="7"/>
  <c r="T170" i="7"/>
  <c r="AC169" i="7"/>
  <c r="Q169" i="7"/>
  <c r="T169" i="7"/>
  <c r="AC168" i="7"/>
  <c r="Q168" i="7"/>
  <c r="P168" i="7"/>
  <c r="AI168" i="7" s="1"/>
  <c r="AC167" i="7"/>
  <c r="Q167" i="7"/>
  <c r="T167" i="7"/>
  <c r="AC166" i="7"/>
  <c r="Q166" i="7"/>
  <c r="T166" i="7"/>
  <c r="AC165" i="7"/>
  <c r="Q165" i="7"/>
  <c r="P165" i="7"/>
  <c r="AI165" i="7" s="1"/>
  <c r="AC164" i="7"/>
  <c r="Q164" i="7"/>
  <c r="T164" i="7"/>
  <c r="AC163" i="7"/>
  <c r="Q163" i="7"/>
  <c r="T163" i="7"/>
  <c r="AC162" i="7"/>
  <c r="Q162" i="7"/>
  <c r="T162" i="7"/>
  <c r="AC161" i="7"/>
  <c r="Q161" i="7"/>
  <c r="T161" i="7"/>
  <c r="AC160" i="7"/>
  <c r="Q160" i="7"/>
  <c r="H160" i="7"/>
  <c r="AC159" i="7"/>
  <c r="Q159" i="7"/>
  <c r="T159" i="7"/>
  <c r="AC158" i="7"/>
  <c r="Q158" i="7"/>
  <c r="T158" i="7"/>
  <c r="AC157" i="7"/>
  <c r="Q157" i="7"/>
  <c r="P157" i="7"/>
  <c r="AI157" i="7" s="1"/>
  <c r="AC156" i="7"/>
  <c r="Q156" i="7"/>
  <c r="T156" i="7"/>
  <c r="AC155" i="7"/>
  <c r="Q155" i="7"/>
  <c r="T155" i="7"/>
  <c r="AC154" i="7"/>
  <c r="Q154" i="7"/>
  <c r="T154" i="7"/>
  <c r="AC153" i="7"/>
  <c r="Q153" i="7"/>
  <c r="P153" i="7"/>
  <c r="AI153" i="7" s="1"/>
  <c r="AC152" i="7"/>
  <c r="Q152" i="7"/>
  <c r="P152" i="7"/>
  <c r="AI152" i="7" s="1"/>
  <c r="AC151" i="7"/>
  <c r="Q151" i="7"/>
  <c r="T151" i="7"/>
  <c r="AC150" i="7"/>
  <c r="Q150" i="7"/>
  <c r="T150" i="7"/>
  <c r="AC149" i="7"/>
  <c r="Q149" i="7"/>
  <c r="P149" i="7"/>
  <c r="AI149" i="7" s="1"/>
  <c r="AC148" i="7"/>
  <c r="Q148" i="7"/>
  <c r="T148" i="7"/>
  <c r="AC147" i="7"/>
  <c r="Q147" i="7"/>
  <c r="T147" i="7"/>
  <c r="AC146" i="7"/>
  <c r="Q146" i="7"/>
  <c r="T146" i="7"/>
  <c r="AC145" i="7"/>
  <c r="Q145" i="7"/>
  <c r="P145" i="7"/>
  <c r="AI145" i="7" s="1"/>
  <c r="AC144" i="7"/>
  <c r="Q144" i="7"/>
  <c r="P144" i="7"/>
  <c r="AI144" i="7" s="1"/>
  <c r="AC143" i="7"/>
  <c r="Q143" i="7"/>
  <c r="T143" i="7"/>
  <c r="AC142" i="7"/>
  <c r="Q142" i="7"/>
  <c r="T142" i="7"/>
  <c r="AC141" i="7"/>
  <c r="Q141" i="7"/>
  <c r="P141" i="7"/>
  <c r="AI141" i="7" s="1"/>
  <c r="AC140" i="7"/>
  <c r="Q140" i="7"/>
  <c r="T140" i="7"/>
  <c r="AC139" i="7"/>
  <c r="Q139" i="7"/>
  <c r="T139" i="7"/>
  <c r="AC138" i="7"/>
  <c r="Q138" i="7"/>
  <c r="T138" i="7"/>
  <c r="AC137" i="7"/>
  <c r="Q137" i="7"/>
  <c r="P137" i="7"/>
  <c r="AI137" i="7" s="1"/>
  <c r="AC136" i="7"/>
  <c r="Q136" i="7"/>
  <c r="P136" i="7"/>
  <c r="AI136" i="7" s="1"/>
  <c r="AC135" i="7"/>
  <c r="Q135" i="7"/>
  <c r="T135" i="7"/>
  <c r="AC134" i="7"/>
  <c r="Q134" i="7"/>
  <c r="T134" i="7"/>
  <c r="AC133" i="7"/>
  <c r="Q133" i="7"/>
  <c r="P133" i="7"/>
  <c r="AI133" i="7" s="1"/>
  <c r="AC132" i="7"/>
  <c r="Q132" i="7"/>
  <c r="T132" i="7"/>
  <c r="AC131" i="7"/>
  <c r="Q131" i="7"/>
  <c r="T131" i="7"/>
  <c r="AC130" i="7"/>
  <c r="Q130" i="7"/>
  <c r="T130" i="7"/>
  <c r="AC129" i="7"/>
  <c r="Q129" i="7"/>
  <c r="P129" i="7"/>
  <c r="AI129" i="7" s="1"/>
  <c r="AC128" i="7"/>
  <c r="Q128" i="7"/>
  <c r="P128" i="7"/>
  <c r="AI128" i="7" s="1"/>
  <c r="AC127" i="7"/>
  <c r="Q127" i="7"/>
  <c r="T127" i="7"/>
  <c r="AC126" i="7"/>
  <c r="Q126" i="7"/>
  <c r="T126" i="7"/>
  <c r="AC125" i="7"/>
  <c r="Q125" i="7"/>
  <c r="P125" i="7"/>
  <c r="AI125" i="7" s="1"/>
  <c r="AC124" i="7"/>
  <c r="Q124" i="7"/>
  <c r="T124" i="7"/>
  <c r="AC123" i="7"/>
  <c r="Q123" i="7"/>
  <c r="T123" i="7"/>
  <c r="AC122" i="7"/>
  <c r="Q122" i="7"/>
  <c r="T122" i="7"/>
  <c r="AC121" i="7"/>
  <c r="Q121" i="7"/>
  <c r="T121" i="7"/>
  <c r="AC120" i="7"/>
  <c r="Q120" i="7"/>
  <c r="P120" i="7"/>
  <c r="AI120" i="7" s="1"/>
  <c r="AC119" i="7"/>
  <c r="Q119" i="7"/>
  <c r="T119" i="7"/>
  <c r="AC118" i="7"/>
  <c r="Q118" i="7"/>
  <c r="T118" i="7"/>
  <c r="AC117" i="7"/>
  <c r="Q117" i="7"/>
  <c r="P117" i="7"/>
  <c r="AI117" i="7" s="1"/>
  <c r="AC116" i="7"/>
  <c r="Q116" i="7"/>
  <c r="T116" i="7"/>
  <c r="AC115" i="7"/>
  <c r="Q115" i="7"/>
  <c r="T115" i="7"/>
  <c r="AC114" i="7"/>
  <c r="Q114" i="7"/>
  <c r="T114" i="7"/>
  <c r="AC113" i="7"/>
  <c r="Q113" i="7"/>
  <c r="T113" i="7"/>
  <c r="AC112" i="7"/>
  <c r="Q112" i="7"/>
  <c r="P112" i="7"/>
  <c r="AI112" i="7" s="1"/>
  <c r="AC111" i="7"/>
  <c r="Q111" i="7"/>
  <c r="T111" i="7"/>
  <c r="AC110" i="7"/>
  <c r="Q110" i="7"/>
  <c r="T110" i="7"/>
  <c r="AC109" i="7"/>
  <c r="Q109" i="7"/>
  <c r="P109" i="7"/>
  <c r="AI109" i="7" s="1"/>
  <c r="AC108" i="7"/>
  <c r="Q108" i="7"/>
  <c r="T108" i="7"/>
  <c r="AC107" i="7"/>
  <c r="Q107" i="7"/>
  <c r="T107" i="7"/>
  <c r="AC106" i="7"/>
  <c r="Q106" i="7"/>
  <c r="T106" i="7"/>
  <c r="AC105" i="7"/>
  <c r="Q105" i="7"/>
  <c r="T105" i="7"/>
  <c r="AC104" i="7"/>
  <c r="Q104" i="7"/>
  <c r="P104" i="7"/>
  <c r="AI104" i="7" s="1"/>
  <c r="AC103" i="7"/>
  <c r="Q103" i="7"/>
  <c r="T103" i="7"/>
  <c r="AC102" i="7"/>
  <c r="Q102" i="7"/>
  <c r="T102" i="7"/>
  <c r="AC101" i="7"/>
  <c r="Q101" i="7"/>
  <c r="P101" i="7"/>
  <c r="AI101" i="7" s="1"/>
  <c r="AC100" i="7"/>
  <c r="Q100" i="7"/>
  <c r="T100" i="7"/>
  <c r="AC99" i="7"/>
  <c r="Q99" i="7"/>
  <c r="T99" i="7"/>
  <c r="AC98" i="7"/>
  <c r="Q98" i="7"/>
  <c r="T98" i="7"/>
  <c r="AC97" i="7"/>
  <c r="Q97" i="7"/>
  <c r="T97" i="7"/>
  <c r="AC96" i="7"/>
  <c r="Q96" i="7"/>
  <c r="P96" i="7"/>
  <c r="AI96" i="7" s="1"/>
  <c r="AC95" i="7"/>
  <c r="Q95" i="7"/>
  <c r="T95" i="7"/>
  <c r="AC94" i="7"/>
  <c r="Q94" i="7"/>
  <c r="T94" i="7"/>
  <c r="AC93" i="7"/>
  <c r="Q93" i="7"/>
  <c r="P93" i="7"/>
  <c r="AI93" i="7" s="1"/>
  <c r="AC92" i="7"/>
  <c r="Q92" i="7"/>
  <c r="T92" i="7"/>
  <c r="AC91" i="7"/>
  <c r="Q91" i="7"/>
  <c r="T91" i="7"/>
  <c r="AC90" i="7"/>
  <c r="Q90" i="7"/>
  <c r="T90" i="7"/>
  <c r="AC89" i="7"/>
  <c r="Q89" i="7"/>
  <c r="T89" i="7"/>
  <c r="AC88" i="7"/>
  <c r="Q88" i="7"/>
  <c r="P88" i="7"/>
  <c r="AI88" i="7" s="1"/>
  <c r="AC87" i="7"/>
  <c r="Q87" i="7"/>
  <c r="T87" i="7"/>
  <c r="AC86" i="7"/>
  <c r="Q86" i="7"/>
  <c r="T86" i="7"/>
  <c r="AC85" i="7"/>
  <c r="Q85" i="7"/>
  <c r="P85" i="7"/>
  <c r="AI85" i="7" s="1"/>
  <c r="AC84" i="7"/>
  <c r="Q84" i="7"/>
  <c r="T84" i="7"/>
  <c r="AC83" i="7"/>
  <c r="Q83" i="7"/>
  <c r="T83" i="7"/>
  <c r="AC82" i="7"/>
  <c r="Q82" i="7"/>
  <c r="T82" i="7"/>
  <c r="AC81" i="7"/>
  <c r="Q81" i="7"/>
  <c r="T81" i="7"/>
  <c r="AC80" i="7"/>
  <c r="Q80" i="7"/>
  <c r="P80" i="7"/>
  <c r="AI80" i="7" s="1"/>
  <c r="AC79" i="7"/>
  <c r="Q79" i="7"/>
  <c r="T79" i="7"/>
  <c r="AC78" i="7"/>
  <c r="Q78" i="7"/>
  <c r="T78" i="7"/>
  <c r="AC77" i="7"/>
  <c r="Q77" i="7"/>
  <c r="P77" i="7"/>
  <c r="AI77" i="7" s="1"/>
  <c r="AC76" i="7"/>
  <c r="Q76" i="7"/>
  <c r="T76" i="7"/>
  <c r="AC75" i="7"/>
  <c r="Q75" i="7"/>
  <c r="T75" i="7"/>
  <c r="AC74" i="7"/>
  <c r="Q74" i="7"/>
  <c r="T74" i="7"/>
  <c r="AC73" i="7"/>
  <c r="Q73" i="7"/>
  <c r="T73" i="7"/>
  <c r="Q72" i="7"/>
  <c r="T72" i="7"/>
  <c r="AC71" i="7"/>
  <c r="Q71" i="7"/>
  <c r="T71" i="7"/>
  <c r="AC70" i="7"/>
  <c r="Q70" i="7"/>
  <c r="H70" i="7"/>
  <c r="Q69" i="7"/>
  <c r="T69" i="7"/>
  <c r="Q68" i="7"/>
  <c r="AA68" i="7"/>
  <c r="AC68" i="7" s="1"/>
  <c r="Q67" i="7"/>
  <c r="AA67" i="7"/>
  <c r="AC67" i="7" s="1"/>
  <c r="AC66" i="7"/>
  <c r="Q66" i="7"/>
  <c r="T66" i="7"/>
  <c r="Q65" i="7"/>
  <c r="AA65" i="7"/>
  <c r="AC65" i="7" s="1"/>
  <c r="Q64" i="7"/>
  <c r="AA64" i="7"/>
  <c r="AC64" i="7" s="1"/>
  <c r="AC63" i="7"/>
  <c r="Q63" i="7"/>
  <c r="H63" i="7"/>
  <c r="AC62" i="7"/>
  <c r="Q62" i="7"/>
  <c r="H62" i="7"/>
  <c r="Q61" i="7"/>
  <c r="AA61" i="7"/>
  <c r="AC61" i="7" s="1"/>
  <c r="AC60" i="7"/>
  <c r="Q60" i="7"/>
  <c r="H60" i="7"/>
  <c r="AC59" i="7"/>
  <c r="Q59" i="7"/>
  <c r="H59" i="7"/>
  <c r="AC58" i="7"/>
  <c r="Q58" i="7"/>
  <c r="T58" i="7"/>
  <c r="AC57" i="7"/>
  <c r="Q57" i="7"/>
  <c r="P57" i="7"/>
  <c r="AI57" i="7" s="1"/>
  <c r="AC56" i="7"/>
  <c r="Q56" i="7"/>
  <c r="P56" i="7"/>
  <c r="AI56" i="7" s="1"/>
  <c r="AC55" i="7"/>
  <c r="Q55" i="7"/>
  <c r="T55" i="7"/>
  <c r="AC54" i="7"/>
  <c r="Q54" i="7"/>
  <c r="T54" i="7"/>
  <c r="AC53" i="7"/>
  <c r="Q53" i="7"/>
  <c r="T53" i="7"/>
  <c r="AC52" i="7"/>
  <c r="Q52" i="7"/>
  <c r="P52" i="7"/>
  <c r="AI52" i="7" s="1"/>
  <c r="AC51" i="7"/>
  <c r="Q51" i="7"/>
  <c r="L51" i="7"/>
  <c r="AH51" i="7" s="1"/>
  <c r="AC50" i="7"/>
  <c r="Q50" i="7"/>
  <c r="T50" i="7"/>
  <c r="AC49" i="7"/>
  <c r="Q49" i="7"/>
  <c r="T49" i="7"/>
  <c r="AC48" i="7"/>
  <c r="Q48" i="7"/>
  <c r="L48" i="7"/>
  <c r="AH48" i="7" s="1"/>
  <c r="AC47" i="7"/>
  <c r="Q47" i="7"/>
  <c r="T47" i="7"/>
  <c r="AC46" i="7"/>
  <c r="Q46" i="7"/>
  <c r="T46" i="7"/>
  <c r="AC45" i="7"/>
  <c r="Q45" i="7"/>
  <c r="T45" i="7"/>
  <c r="AC44" i="7"/>
  <c r="Q44" i="7"/>
  <c r="P44" i="7"/>
  <c r="AI44" i="7" s="1"/>
  <c r="AC43" i="7"/>
  <c r="Q43" i="7"/>
  <c r="P43" i="7"/>
  <c r="AI43" i="7" s="1"/>
  <c r="AC42" i="7"/>
  <c r="Q42" i="7"/>
  <c r="T42" i="7"/>
  <c r="AC41" i="7"/>
  <c r="Q41" i="7"/>
  <c r="T41" i="7"/>
  <c r="AC40" i="7"/>
  <c r="Q40" i="7"/>
  <c r="P40" i="7"/>
  <c r="AI40" i="7" s="1"/>
  <c r="AC39" i="7"/>
  <c r="Q39" i="7"/>
  <c r="T39" i="7"/>
  <c r="AC38" i="7"/>
  <c r="Q38" i="7"/>
  <c r="T38" i="7"/>
  <c r="AC37" i="7"/>
  <c r="Q37" i="7"/>
  <c r="AC36" i="7"/>
  <c r="Q36" i="7"/>
  <c r="P36" i="7"/>
  <c r="AI36" i="7" s="1"/>
  <c r="AC35" i="7"/>
  <c r="Q35" i="7"/>
  <c r="P35" i="7"/>
  <c r="AI35" i="7" s="1"/>
  <c r="AC34" i="7"/>
  <c r="Q34" i="7"/>
  <c r="T34" i="7"/>
  <c r="AC33" i="7"/>
  <c r="Q33" i="7"/>
  <c r="T33" i="7"/>
  <c r="AC32" i="7"/>
  <c r="Q32" i="7"/>
  <c r="P32" i="7"/>
  <c r="AI32" i="7" s="1"/>
  <c r="AC31" i="7"/>
  <c r="Q31" i="7"/>
  <c r="T31" i="7"/>
  <c r="AC30" i="7"/>
  <c r="Q30" i="7"/>
  <c r="P30" i="7"/>
  <c r="AI30" i="7" s="1"/>
  <c r="AC29" i="7"/>
  <c r="Q29" i="7"/>
  <c r="T29" i="7"/>
  <c r="AC28" i="7"/>
  <c r="Q28" i="7"/>
  <c r="P28" i="7"/>
  <c r="AI28" i="7" s="1"/>
  <c r="AC27" i="7"/>
  <c r="Q27" i="7"/>
  <c r="P27" i="7"/>
  <c r="AI27" i="7" s="1"/>
  <c r="AC26" i="7"/>
  <c r="U26" i="7"/>
  <c r="Q26" i="7"/>
  <c r="T26" i="7"/>
  <c r="AC25" i="7"/>
  <c r="Q25" i="7"/>
  <c r="T25" i="7"/>
  <c r="AC24" i="7"/>
  <c r="Q24" i="7"/>
  <c r="P24" i="7"/>
  <c r="AI24" i="7" s="1"/>
  <c r="AC23" i="7"/>
  <c r="Q23" i="7"/>
  <c r="T23" i="7"/>
  <c r="AC22" i="7"/>
  <c r="Q22" i="7"/>
  <c r="T22" i="7"/>
  <c r="AC21" i="7"/>
  <c r="Q21" i="7"/>
  <c r="T21" i="7"/>
  <c r="AC20" i="7"/>
  <c r="Q20" i="7"/>
  <c r="T20" i="7"/>
  <c r="AC19" i="7"/>
  <c r="Q19" i="7"/>
  <c r="P19" i="7"/>
  <c r="AI19" i="7" s="1"/>
  <c r="AC18" i="7"/>
  <c r="Q18" i="7"/>
  <c r="T18" i="7"/>
  <c r="AC17" i="7"/>
  <c r="Q17" i="7"/>
  <c r="T17" i="7"/>
  <c r="AC16" i="7"/>
  <c r="Q16" i="7"/>
  <c r="P16" i="7"/>
  <c r="AI16" i="7" s="1"/>
  <c r="AC15" i="7"/>
  <c r="Q15" i="7"/>
  <c r="T15" i="7"/>
  <c r="AC14" i="7"/>
  <c r="Q14" i="7"/>
  <c r="T14" i="7"/>
  <c r="AC13" i="7"/>
  <c r="Q13" i="7"/>
  <c r="T13" i="7"/>
  <c r="AC12" i="7"/>
  <c r="Q12" i="7"/>
  <c r="T12" i="7"/>
  <c r="AC11" i="7"/>
  <c r="Q11" i="7"/>
  <c r="P11" i="7"/>
  <c r="AI11" i="7" s="1"/>
  <c r="AC10" i="7"/>
  <c r="Q10" i="7"/>
  <c r="T10" i="7" l="1"/>
  <c r="P10" i="7"/>
  <c r="T808" i="7"/>
  <c r="L807" i="7"/>
  <c r="AH807" i="7" s="1"/>
  <c r="T37" i="7"/>
  <c r="L37" i="7"/>
  <c r="AH37" i="7" s="1"/>
  <c r="P424" i="7"/>
  <c r="AI424" i="7" s="1"/>
  <c r="P445" i="7"/>
  <c r="AI445" i="7" s="1"/>
  <c r="L809" i="7"/>
  <c r="AH809" i="7" s="1"/>
  <c r="P737" i="7"/>
  <c r="AI737" i="7" s="1"/>
  <c r="T52" i="7"/>
  <c r="P449" i="7"/>
  <c r="AI449" i="7" s="1"/>
  <c r="T822" i="7"/>
  <c r="T371" i="7"/>
  <c r="T413" i="7"/>
  <c r="T989" i="7"/>
  <c r="P554" i="7"/>
  <c r="AI554" i="7" s="1"/>
  <c r="T332" i="7"/>
  <c r="P264" i="7"/>
  <c r="AI264" i="7" s="1"/>
  <c r="P401" i="7"/>
  <c r="AI401" i="7" s="1"/>
  <c r="L528" i="7"/>
  <c r="AH528" i="7" s="1"/>
  <c r="H66" i="7"/>
  <c r="T60" i="7"/>
  <c r="T420" i="7"/>
  <c r="P803" i="7"/>
  <c r="AI803" i="7" s="1"/>
  <c r="P867" i="7"/>
  <c r="AI867" i="7" s="1"/>
  <c r="T889" i="7"/>
  <c r="L946" i="7"/>
  <c r="AH946" i="7" s="1"/>
  <c r="T296" i="7"/>
  <c r="T542" i="7"/>
  <c r="H775" i="7"/>
  <c r="P849" i="7"/>
  <c r="AI849" i="7" s="1"/>
  <c r="P869" i="7"/>
  <c r="AI869" i="7" s="1"/>
  <c r="L948" i="7"/>
  <c r="AH948" i="7" s="1"/>
  <c r="P455" i="7"/>
  <c r="AI455" i="7" s="1"/>
  <c r="P801" i="7"/>
  <c r="AI801" i="7" s="1"/>
  <c r="P871" i="7"/>
  <c r="AI871" i="7" s="1"/>
  <c r="T941" i="7"/>
  <c r="P865" i="7"/>
  <c r="AI865" i="7" s="1"/>
  <c r="H918" i="7"/>
  <c r="L944" i="7"/>
  <c r="AH944" i="7" s="1"/>
  <c r="L972" i="7"/>
  <c r="AH972" i="7" s="1"/>
  <c r="T471" i="7"/>
  <c r="H771" i="7"/>
  <c r="L855" i="7"/>
  <c r="AH855" i="7" s="1"/>
  <c r="H916" i="7"/>
  <c r="L970" i="7"/>
  <c r="AH970" i="7" s="1"/>
  <c r="P727" i="7"/>
  <c r="AI727" i="7" s="1"/>
  <c r="P364" i="7"/>
  <c r="AI364" i="7" s="1"/>
  <c r="P201" i="7"/>
  <c r="AI201" i="7" s="1"/>
  <c r="T286" i="7"/>
  <c r="T320" i="7"/>
  <c r="P357" i="7"/>
  <c r="AI357" i="7" s="1"/>
  <c r="T359" i="7"/>
  <c r="P608" i="7"/>
  <c r="AI608" i="7" s="1"/>
  <c r="P733" i="7"/>
  <c r="AI733" i="7" s="1"/>
  <c r="P735" i="7"/>
  <c r="AI735" i="7" s="1"/>
  <c r="P824" i="7"/>
  <c r="AI824" i="7" s="1"/>
  <c r="AA889" i="7"/>
  <c r="AC889" i="7" s="1"/>
  <c r="T268" i="7"/>
  <c r="T715" i="7"/>
  <c r="T862" i="7"/>
  <c r="T460" i="7"/>
  <c r="P505" i="7"/>
  <c r="AI505" i="7" s="1"/>
  <c r="P539" i="7"/>
  <c r="AI539" i="7" s="1"/>
  <c r="L853" i="7"/>
  <c r="AH853" i="7" s="1"/>
  <c r="L960" i="7"/>
  <c r="AH960" i="7" s="1"/>
  <c r="T254" i="7"/>
  <c r="T259" i="7"/>
  <c r="P591" i="7"/>
  <c r="AI591" i="7" s="1"/>
  <c r="H799" i="7"/>
  <c r="T843" i="7"/>
  <c r="T207" i="7"/>
  <c r="T236" i="7"/>
  <c r="P373" i="7"/>
  <c r="AI373" i="7" s="1"/>
  <c r="P677" i="7"/>
  <c r="AI677" i="7" s="1"/>
  <c r="T679" i="7"/>
  <c r="P851" i="7"/>
  <c r="AI851" i="7" s="1"/>
  <c r="L950" i="7"/>
  <c r="AH950" i="7" s="1"/>
  <c r="T763" i="7"/>
  <c r="T920" i="7"/>
  <c r="T925" i="7"/>
  <c r="P146" i="7"/>
  <c r="AI146" i="7" s="1"/>
  <c r="P232" i="7"/>
  <c r="AI232" i="7" s="1"/>
  <c r="P389" i="7"/>
  <c r="AI389" i="7" s="1"/>
  <c r="T448" i="7"/>
  <c r="P142" i="7"/>
  <c r="AI142" i="7" s="1"/>
  <c r="T304" i="7"/>
  <c r="P382" i="7"/>
  <c r="AI382" i="7" s="1"/>
  <c r="T594" i="7"/>
  <c r="T626" i="7"/>
  <c r="P368" i="7"/>
  <c r="AI368" i="7" s="1"/>
  <c r="T372" i="7"/>
  <c r="T397" i="7"/>
  <c r="P461" i="7"/>
  <c r="AI461" i="7" s="1"/>
  <c r="P463" i="7"/>
  <c r="AI463" i="7" s="1"/>
  <c r="T475" i="7"/>
  <c r="T488" i="7"/>
  <c r="T602" i="7"/>
  <c r="P619" i="7"/>
  <c r="AI619" i="7" s="1"/>
  <c r="P823" i="7"/>
  <c r="AI823" i="7" s="1"/>
  <c r="P825" i="7"/>
  <c r="AI825" i="7" s="1"/>
  <c r="P827" i="7"/>
  <c r="AI827" i="7" s="1"/>
  <c r="L978" i="7"/>
  <c r="AH978" i="7" s="1"/>
  <c r="L980" i="7"/>
  <c r="AH980" i="7" s="1"/>
  <c r="P242" i="7"/>
  <c r="AI242" i="7" s="1"/>
  <c r="P337" i="7"/>
  <c r="AI337" i="7" s="1"/>
  <c r="T606" i="7"/>
  <c r="T48" i="7"/>
  <c r="T250" i="7"/>
  <c r="T335" i="7"/>
  <c r="T529" i="7"/>
  <c r="P416" i="7"/>
  <c r="AI416" i="7" s="1"/>
  <c r="T27" i="7"/>
  <c r="T252" i="7"/>
  <c r="P333" i="7"/>
  <c r="AI333" i="7" s="1"/>
  <c r="T538" i="7"/>
  <c r="P759" i="7"/>
  <c r="AI759" i="7" s="1"/>
  <c r="T761" i="7"/>
  <c r="T806" i="7"/>
  <c r="T35" i="7"/>
  <c r="P220" i="7"/>
  <c r="AI220" i="7" s="1"/>
  <c r="T282" i="7"/>
  <c r="P465" i="7"/>
  <c r="AI465" i="7" s="1"/>
  <c r="L531" i="7"/>
  <c r="AH531" i="7" s="1"/>
  <c r="P611" i="7"/>
  <c r="AI611" i="7" s="1"/>
  <c r="T137" i="7"/>
  <c r="P202" i="7"/>
  <c r="AI202" i="7" s="1"/>
  <c r="P204" i="7"/>
  <c r="AI204" i="7" s="1"/>
  <c r="P208" i="7"/>
  <c r="AI208" i="7" s="1"/>
  <c r="T215" i="7"/>
  <c r="T302" i="7"/>
  <c r="P317" i="7"/>
  <c r="AI317" i="7" s="1"/>
  <c r="P324" i="7"/>
  <c r="AI324" i="7" s="1"/>
  <c r="T200" i="7"/>
  <c r="T206" i="7"/>
  <c r="T300" i="7"/>
  <c r="T696" i="7"/>
  <c r="T736" i="7"/>
  <c r="T870" i="7"/>
  <c r="T223" i="7"/>
  <c r="P273" i="7"/>
  <c r="AI273" i="7" s="1"/>
  <c r="T298" i="7"/>
  <c r="P305" i="7"/>
  <c r="AI305" i="7" s="1"/>
  <c r="T315" i="7"/>
  <c r="P334" i="7"/>
  <c r="AI334" i="7" s="1"/>
  <c r="P336" i="7"/>
  <c r="AI336" i="7" s="1"/>
  <c r="P338" i="7"/>
  <c r="AI338" i="7" s="1"/>
  <c r="T405" i="7"/>
  <c r="T415" i="7"/>
  <c r="T427" i="7"/>
  <c r="T440" i="7"/>
  <c r="T447" i="7"/>
  <c r="T509" i="7"/>
  <c r="P552" i="7"/>
  <c r="AI552" i="7" s="1"/>
  <c r="T607" i="7"/>
  <c r="T717" i="7"/>
  <c r="P725" i="7"/>
  <c r="AI725" i="7" s="1"/>
  <c r="T782" i="7"/>
  <c r="T875" i="7"/>
  <c r="L962" i="7"/>
  <c r="AH962" i="7" s="1"/>
  <c r="L974" i="7"/>
  <c r="AH974" i="7" s="1"/>
  <c r="T976" i="7"/>
  <c r="P587" i="7"/>
  <c r="AI587" i="7" s="1"/>
  <c r="P604" i="7"/>
  <c r="AI604" i="7" s="1"/>
  <c r="L49" i="7"/>
  <c r="AH49" i="7" s="1"/>
  <c r="P53" i="7"/>
  <c r="AI53" i="7" s="1"/>
  <c r="T57" i="7"/>
  <c r="T144" i="7"/>
  <c r="P216" i="7"/>
  <c r="AI216" i="7" s="1"/>
  <c r="P218" i="7"/>
  <c r="AI218" i="7" s="1"/>
  <c r="T234" i="7"/>
  <c r="P244" i="7"/>
  <c r="AI244" i="7" s="1"/>
  <c r="T266" i="7"/>
  <c r="P288" i="7"/>
  <c r="AI288" i="7" s="1"/>
  <c r="P290" i="7"/>
  <c r="AI290" i="7" s="1"/>
  <c r="T292" i="7"/>
  <c r="P312" i="7"/>
  <c r="AI312" i="7" s="1"/>
  <c r="P316" i="7"/>
  <c r="AI316" i="7" s="1"/>
  <c r="T322" i="7"/>
  <c r="T346" i="7"/>
  <c r="T348" i="7"/>
  <c r="T380" i="7"/>
  <c r="T394" i="7"/>
  <c r="P429" i="7"/>
  <c r="AI429" i="7" s="1"/>
  <c r="P470" i="7"/>
  <c r="AI470" i="7" s="1"/>
  <c r="P474" i="7"/>
  <c r="AI474" i="7" s="1"/>
  <c r="T503" i="7"/>
  <c r="T517" i="7"/>
  <c r="P559" i="7"/>
  <c r="AI559" i="7" s="1"/>
  <c r="P563" i="7"/>
  <c r="AI563" i="7" s="1"/>
  <c r="T567" i="7"/>
  <c r="P593" i="7"/>
  <c r="AI593" i="7" s="1"/>
  <c r="P595" i="7"/>
  <c r="AI595" i="7" s="1"/>
  <c r="P616" i="7"/>
  <c r="AI616" i="7" s="1"/>
  <c r="P618" i="7"/>
  <c r="AI618" i="7" s="1"/>
  <c r="T629" i="7"/>
  <c r="T663" i="7"/>
  <c r="H697" i="7"/>
  <c r="H709" i="7"/>
  <c r="H783" i="7"/>
  <c r="T785" i="7"/>
  <c r="T790" i="7"/>
  <c r="T811" i="7"/>
  <c r="L936" i="7"/>
  <c r="AH936" i="7" s="1"/>
  <c r="L938" i="7"/>
  <c r="AH938" i="7" s="1"/>
  <c r="L940" i="7"/>
  <c r="AH940" i="7" s="1"/>
  <c r="L942" i="7"/>
  <c r="AH942" i="7" s="1"/>
  <c r="L986" i="7"/>
  <c r="AH986" i="7" s="1"/>
  <c r="L988" i="7"/>
  <c r="AH988" i="7" s="1"/>
  <c r="L990" i="7"/>
  <c r="AH990" i="7" s="1"/>
  <c r="P45" i="7"/>
  <c r="AI45" i="7" s="1"/>
  <c r="P329" i="7"/>
  <c r="AI329" i="7" s="1"/>
  <c r="P356" i="7"/>
  <c r="AI356" i="7" s="1"/>
  <c r="P369" i="7"/>
  <c r="AI369" i="7" s="1"/>
  <c r="P402" i="7"/>
  <c r="AI402" i="7" s="1"/>
  <c r="P421" i="7"/>
  <c r="AI421" i="7" s="1"/>
  <c r="P423" i="7"/>
  <c r="AI423" i="7" s="1"/>
  <c r="P437" i="7"/>
  <c r="AI437" i="7" s="1"/>
  <c r="P453" i="7"/>
  <c r="AI453" i="7" s="1"/>
  <c r="P462" i="7"/>
  <c r="AI462" i="7" s="1"/>
  <c r="P464" i="7"/>
  <c r="AI464" i="7" s="1"/>
  <c r="P487" i="7"/>
  <c r="AI487" i="7" s="1"/>
  <c r="P489" i="7"/>
  <c r="AI489" i="7" s="1"/>
  <c r="L532" i="7"/>
  <c r="AH532" i="7" s="1"/>
  <c r="P551" i="7"/>
  <c r="AI551" i="7" s="1"/>
  <c r="P603" i="7"/>
  <c r="AI603" i="7" s="1"/>
  <c r="P623" i="7"/>
  <c r="AI623" i="7" s="1"/>
  <c r="H714" i="7"/>
  <c r="H767" i="7"/>
  <c r="H779" i="7"/>
  <c r="H798" i="7"/>
  <c r="P800" i="7"/>
  <c r="AI800" i="7" s="1"/>
  <c r="P833" i="7"/>
  <c r="AI833" i="7" s="1"/>
  <c r="P835" i="7"/>
  <c r="AI835" i="7" s="1"/>
  <c r="L861" i="7"/>
  <c r="AH861" i="7" s="1"/>
  <c r="P863" i="7"/>
  <c r="AI863" i="7" s="1"/>
  <c r="L966" i="7"/>
  <c r="AH966" i="7" s="1"/>
  <c r="T344" i="7"/>
  <c r="P33" i="7"/>
  <c r="AI33" i="7" s="1"/>
  <c r="T28" i="7"/>
  <c r="P147" i="7"/>
  <c r="AI147" i="7" s="1"/>
  <c r="T194" i="7"/>
  <c r="T231" i="7"/>
  <c r="P233" i="7"/>
  <c r="AI233" i="7" s="1"/>
  <c r="P256" i="7"/>
  <c r="AI256" i="7" s="1"/>
  <c r="T260" i="7"/>
  <c r="P274" i="7"/>
  <c r="AI274" i="7" s="1"/>
  <c r="P349" i="7"/>
  <c r="AI349" i="7" s="1"/>
  <c r="T351" i="7"/>
  <c r="T360" i="7"/>
  <c r="P365" i="7"/>
  <c r="AI365" i="7" s="1"/>
  <c r="P381" i="7"/>
  <c r="AI381" i="7" s="1"/>
  <c r="P469" i="7"/>
  <c r="AI469" i="7" s="1"/>
  <c r="P485" i="7"/>
  <c r="AI485" i="7" s="1"/>
  <c r="L511" i="7"/>
  <c r="AH511" i="7" s="1"/>
  <c r="T530" i="7"/>
  <c r="P553" i="7"/>
  <c r="AI553" i="7" s="1"/>
  <c r="P583" i="7"/>
  <c r="AI583" i="7" s="1"/>
  <c r="T646" i="7"/>
  <c r="P669" i="7"/>
  <c r="AI669" i="7" s="1"/>
  <c r="T676" i="7"/>
  <c r="T693" i="7"/>
  <c r="H791" i="7"/>
  <c r="T793" i="7"/>
  <c r="P831" i="7"/>
  <c r="AI831" i="7" s="1"/>
  <c r="AA905" i="7"/>
  <c r="AC905" i="7" s="1"/>
  <c r="T908" i="7"/>
  <c r="P41" i="7"/>
  <c r="AI41" i="7" s="1"/>
  <c r="T43" i="7"/>
  <c r="P54" i="7"/>
  <c r="AI54" i="7" s="1"/>
  <c r="T56" i="7"/>
  <c r="P139" i="7"/>
  <c r="AI139" i="7" s="1"/>
  <c r="T141" i="7"/>
  <c r="T145" i="7"/>
  <c r="T152" i="7"/>
  <c r="T323" i="7"/>
  <c r="P325" i="7"/>
  <c r="AI325" i="7" s="1"/>
  <c r="T327" i="7"/>
  <c r="T347" i="7"/>
  <c r="P473" i="7"/>
  <c r="AI473" i="7" s="1"/>
  <c r="P497" i="7"/>
  <c r="AI497" i="7" s="1"/>
  <c r="L544" i="7"/>
  <c r="AH544" i="7" s="1"/>
  <c r="P562" i="7"/>
  <c r="AI562" i="7" s="1"/>
  <c r="P564" i="7"/>
  <c r="AI564" i="7" s="1"/>
  <c r="P576" i="7"/>
  <c r="AI576" i="7" s="1"/>
  <c r="T578" i="7"/>
  <c r="P592" i="7"/>
  <c r="AI592" i="7" s="1"/>
  <c r="P615" i="7"/>
  <c r="AI615" i="7" s="1"/>
  <c r="P617" i="7"/>
  <c r="AI617" i="7" s="1"/>
  <c r="P657" i="7"/>
  <c r="AI657" i="7" s="1"/>
  <c r="T664" i="7"/>
  <c r="P686" i="7"/>
  <c r="AI686" i="7" s="1"/>
  <c r="H698" i="7"/>
  <c r="H710" i="7"/>
  <c r="T712" i="7"/>
  <c r="T854" i="7"/>
  <c r="H887" i="7"/>
  <c r="T917" i="7"/>
  <c r="T949" i="7"/>
  <c r="T973" i="7"/>
  <c r="T51" i="7"/>
  <c r="T271" i="7"/>
  <c r="T496" i="7"/>
  <c r="T561" i="7"/>
  <c r="T565" i="7"/>
  <c r="T699" i="7"/>
  <c r="T739" i="7"/>
  <c r="T878" i="7"/>
  <c r="T133" i="7"/>
  <c r="T303" i="7"/>
  <c r="T307" i="7"/>
  <c r="T314" i="7"/>
  <c r="T392" i="7"/>
  <c r="T541" i="7"/>
  <c r="T543" i="7"/>
  <c r="T575" i="7"/>
  <c r="T589" i="7"/>
  <c r="T704" i="7"/>
  <c r="T752" i="7"/>
  <c r="H895" i="7"/>
  <c r="T902" i="7"/>
  <c r="H902" i="7"/>
  <c r="T958" i="7"/>
  <c r="L958" i="7"/>
  <c r="AH958" i="7" s="1"/>
  <c r="L991" i="7"/>
  <c r="AH991" i="7" s="1"/>
  <c r="L993" i="7"/>
  <c r="AH993" i="7" s="1"/>
  <c r="P435" i="7"/>
  <c r="AI435" i="7" s="1"/>
  <c r="T435" i="7"/>
  <c r="P656" i="7"/>
  <c r="AI656" i="7" s="1"/>
  <c r="T656" i="7"/>
  <c r="P17" i="7"/>
  <c r="AI17" i="7" s="1"/>
  <c r="P25" i="7"/>
  <c r="AI25" i="7" s="1"/>
  <c r="H64" i="7"/>
  <c r="H69" i="7"/>
  <c r="H71" i="7"/>
  <c r="P73" i="7"/>
  <c r="AI73" i="7" s="1"/>
  <c r="P81" i="7"/>
  <c r="AI81" i="7" s="1"/>
  <c r="P89" i="7"/>
  <c r="AI89" i="7" s="1"/>
  <c r="P97" i="7"/>
  <c r="AI97" i="7" s="1"/>
  <c r="P105" i="7"/>
  <c r="AI105" i="7" s="1"/>
  <c r="P113" i="7"/>
  <c r="AI113" i="7" s="1"/>
  <c r="P121" i="7"/>
  <c r="AI121" i="7" s="1"/>
  <c r="P131" i="7"/>
  <c r="AI131" i="7" s="1"/>
  <c r="H158" i="7"/>
  <c r="P166" i="7"/>
  <c r="AI166" i="7" s="1"/>
  <c r="P174" i="7"/>
  <c r="AI174" i="7" s="1"/>
  <c r="P182" i="7"/>
  <c r="AI182" i="7" s="1"/>
  <c r="P190" i="7"/>
  <c r="AI190" i="7" s="1"/>
  <c r="P192" i="7"/>
  <c r="AI192" i="7" s="1"/>
  <c r="P196" i="7"/>
  <c r="AI196" i="7" s="1"/>
  <c r="P210" i="7"/>
  <c r="AI210" i="7" s="1"/>
  <c r="P212" i="7"/>
  <c r="AI212" i="7" s="1"/>
  <c r="P227" i="7"/>
  <c r="AI227" i="7" s="1"/>
  <c r="T227" i="7"/>
  <c r="P249" i="7"/>
  <c r="AI249" i="7" s="1"/>
  <c r="P309" i="7"/>
  <c r="AI309" i="7" s="1"/>
  <c r="T362" i="7"/>
  <c r="P362" i="7"/>
  <c r="AI362" i="7" s="1"/>
  <c r="P388" i="7"/>
  <c r="AI388" i="7" s="1"/>
  <c r="P408" i="7"/>
  <c r="AI408" i="7" s="1"/>
  <c r="P431" i="7"/>
  <c r="AI431" i="7" s="1"/>
  <c r="P433" i="7"/>
  <c r="AI433" i="7" s="1"/>
  <c r="T442" i="7"/>
  <c r="P442" i="7"/>
  <c r="AI442" i="7" s="1"/>
  <c r="P472" i="7"/>
  <c r="AI472" i="7" s="1"/>
  <c r="T472" i="7"/>
  <c r="P483" i="7"/>
  <c r="AI483" i="7" s="1"/>
  <c r="T483" i="7"/>
  <c r="P501" i="7"/>
  <c r="AI501" i="7" s="1"/>
  <c r="T514" i="7"/>
  <c r="L514" i="7"/>
  <c r="AH514" i="7" s="1"/>
  <c r="L523" i="7"/>
  <c r="AH523" i="7" s="1"/>
  <c r="T547" i="7"/>
  <c r="L547" i="7"/>
  <c r="AH547" i="7" s="1"/>
  <c r="T571" i="7"/>
  <c r="P571" i="7"/>
  <c r="AI571" i="7" s="1"/>
  <c r="T666" i="7"/>
  <c r="P666" i="7"/>
  <c r="AI666" i="7" s="1"/>
  <c r="H707" i="7"/>
  <c r="T707" i="7"/>
  <c r="P720" i="7"/>
  <c r="AI720" i="7" s="1"/>
  <c r="T720" i="7"/>
  <c r="T729" i="7"/>
  <c r="P729" i="7"/>
  <c r="AI729" i="7" s="1"/>
  <c r="T745" i="7"/>
  <c r="P745" i="7"/>
  <c r="AI745" i="7" s="1"/>
  <c r="H766" i="7"/>
  <c r="P814" i="7"/>
  <c r="AI814" i="7" s="1"/>
  <c r="T814" i="7"/>
  <c r="P816" i="7"/>
  <c r="AI816" i="7" s="1"/>
  <c r="P840" i="7"/>
  <c r="AI840" i="7" s="1"/>
  <c r="H893" i="7"/>
  <c r="L934" i="7"/>
  <c r="AH934" i="7" s="1"/>
  <c r="L965" i="7"/>
  <c r="AH965" i="7" s="1"/>
  <c r="T965" i="7"/>
  <c r="T11" i="7"/>
  <c r="P13" i="7"/>
  <c r="AI13" i="7" s="1"/>
  <c r="T19" i="7"/>
  <c r="P21" i="7"/>
  <c r="AI21" i="7" s="1"/>
  <c r="T62" i="7"/>
  <c r="P75" i="7"/>
  <c r="AI75" i="7" s="1"/>
  <c r="T77" i="7"/>
  <c r="P83" i="7"/>
  <c r="AI83" i="7" s="1"/>
  <c r="T85" i="7"/>
  <c r="P91" i="7"/>
  <c r="AI91" i="7" s="1"/>
  <c r="T93" i="7"/>
  <c r="P99" i="7"/>
  <c r="AI99" i="7" s="1"/>
  <c r="T101" i="7"/>
  <c r="P107" i="7"/>
  <c r="AI107" i="7" s="1"/>
  <c r="T109" i="7"/>
  <c r="P115" i="7"/>
  <c r="AI115" i="7" s="1"/>
  <c r="T117" i="7"/>
  <c r="P123" i="7"/>
  <c r="AI123" i="7" s="1"/>
  <c r="T125" i="7"/>
  <c r="T129" i="7"/>
  <c r="P150" i="7"/>
  <c r="AI150" i="7" s="1"/>
  <c r="P154" i="7"/>
  <c r="AI154" i="7" s="1"/>
  <c r="T160" i="7"/>
  <c r="P162" i="7"/>
  <c r="AI162" i="7" s="1"/>
  <c r="T168" i="7"/>
  <c r="P170" i="7"/>
  <c r="AI170" i="7" s="1"/>
  <c r="T176" i="7"/>
  <c r="P178" i="7"/>
  <c r="AI178" i="7" s="1"/>
  <c r="T184" i="7"/>
  <c r="P186" i="7"/>
  <c r="AI186" i="7" s="1"/>
  <c r="P225" i="7"/>
  <c r="AI225" i="7" s="1"/>
  <c r="T238" i="7"/>
  <c r="T240" i="7"/>
  <c r="P247" i="7"/>
  <c r="AI247" i="7" s="1"/>
  <c r="T247" i="7"/>
  <c r="P280" i="7"/>
  <c r="AI280" i="7" s="1"/>
  <c r="T284" i="7"/>
  <c r="P291" i="7"/>
  <c r="AI291" i="7" s="1"/>
  <c r="T291" i="7"/>
  <c r="P340" i="7"/>
  <c r="AI340" i="7" s="1"/>
  <c r="P384" i="7"/>
  <c r="AI384" i="7" s="1"/>
  <c r="T386" i="7"/>
  <c r="T399" i="7"/>
  <c r="P481" i="7"/>
  <c r="AI481" i="7" s="1"/>
  <c r="L519" i="7"/>
  <c r="AH519" i="7" s="1"/>
  <c r="L521" i="7"/>
  <c r="AH521" i="7" s="1"/>
  <c r="T556" i="7"/>
  <c r="P556" i="7"/>
  <c r="AI556" i="7" s="1"/>
  <c r="P574" i="7"/>
  <c r="AI574" i="7" s="1"/>
  <c r="T574" i="7"/>
  <c r="T647" i="7"/>
  <c r="P647" i="7"/>
  <c r="AI647" i="7" s="1"/>
  <c r="T649" i="7"/>
  <c r="T651" i="7"/>
  <c r="T654" i="7"/>
  <c r="P654" i="7"/>
  <c r="AI654" i="7" s="1"/>
  <c r="T671" i="7"/>
  <c r="P671" i="7"/>
  <c r="AI671" i="7" s="1"/>
  <c r="T743" i="7"/>
  <c r="P743" i="7"/>
  <c r="AI743" i="7" s="1"/>
  <c r="P755" i="7"/>
  <c r="AI755" i="7" s="1"/>
  <c r="T777" i="7"/>
  <c r="T795" i="7"/>
  <c r="P838" i="7"/>
  <c r="AI838" i="7" s="1"/>
  <c r="T838" i="7"/>
  <c r="T845" i="7"/>
  <c r="L845" i="7"/>
  <c r="AH845" i="7" s="1"/>
  <c r="T873" i="7"/>
  <c r="T891" i="7"/>
  <c r="H891" i="7"/>
  <c r="T910" i="7"/>
  <c r="H914" i="7"/>
  <c r="AA914" i="7"/>
  <c r="AC914" i="7" s="1"/>
  <c r="T914" i="7"/>
  <c r="L928" i="7"/>
  <c r="AH928" i="7" s="1"/>
  <c r="L930" i="7"/>
  <c r="AH930" i="7" s="1"/>
  <c r="L932" i="7"/>
  <c r="AH932" i="7" s="1"/>
  <c r="P255" i="7"/>
  <c r="AI255" i="7" s="1"/>
  <c r="T255" i="7"/>
  <c r="P287" i="7"/>
  <c r="AI287" i="7" s="1"/>
  <c r="T287" i="7"/>
  <c r="T436" i="7"/>
  <c r="P436" i="7"/>
  <c r="AI436" i="7" s="1"/>
  <c r="L510" i="7"/>
  <c r="AH510" i="7" s="1"/>
  <c r="T510" i="7"/>
  <c r="T692" i="7"/>
  <c r="H692" i="7"/>
  <c r="T410" i="7"/>
  <c r="P410" i="7"/>
  <c r="AI410" i="7" s="1"/>
  <c r="T661" i="7"/>
  <c r="P661" i="7"/>
  <c r="AI661" i="7" s="1"/>
  <c r="AA69" i="7"/>
  <c r="AC69" i="7" s="1"/>
  <c r="T358" i="7"/>
  <c r="P358" i="7"/>
  <c r="AI358" i="7" s="1"/>
  <c r="T789" i="7"/>
  <c r="H789" i="7"/>
  <c r="T926" i="7"/>
  <c r="L926" i="7"/>
  <c r="AH926" i="7" s="1"/>
  <c r="P134" i="7"/>
  <c r="AI134" i="7" s="1"/>
  <c r="P138" i="7"/>
  <c r="AI138" i="7" s="1"/>
  <c r="P263" i="7"/>
  <c r="AI263" i="7" s="1"/>
  <c r="T263" i="7"/>
  <c r="T265" i="7"/>
  <c r="P265" i="7"/>
  <c r="AI265" i="7" s="1"/>
  <c r="P318" i="7"/>
  <c r="AI318" i="7" s="1"/>
  <c r="P326" i="7"/>
  <c r="AI326" i="7" s="1"/>
  <c r="P454" i="7"/>
  <c r="AI454" i="7" s="1"/>
  <c r="P504" i="7"/>
  <c r="AI504" i="7" s="1"/>
  <c r="L508" i="7"/>
  <c r="AH508" i="7" s="1"/>
  <c r="T515" i="7"/>
  <c r="L515" i="7"/>
  <c r="AH515" i="7" s="1"/>
  <c r="H708" i="7"/>
  <c r="T708" i="7"/>
  <c r="T832" i="7"/>
  <c r="P832" i="7"/>
  <c r="AI832" i="7" s="1"/>
  <c r="L859" i="7"/>
  <c r="AH859" i="7" s="1"/>
  <c r="H885" i="7"/>
  <c r="P38" i="7"/>
  <c r="AI38" i="7" s="1"/>
  <c r="T44" i="7"/>
  <c r="P78" i="7"/>
  <c r="AI78" i="7" s="1"/>
  <c r="P86" i="7"/>
  <c r="AI86" i="7" s="1"/>
  <c r="P94" i="7"/>
  <c r="AI94" i="7" s="1"/>
  <c r="P102" i="7"/>
  <c r="AI102" i="7" s="1"/>
  <c r="P110" i="7"/>
  <c r="AI110" i="7" s="1"/>
  <c r="P126" i="7"/>
  <c r="AI126" i="7" s="1"/>
  <c r="P130" i="7"/>
  <c r="AI130" i="7" s="1"/>
  <c r="H161" i="7"/>
  <c r="P177" i="7"/>
  <c r="AI177" i="7" s="1"/>
  <c r="T199" i="7"/>
  <c r="P209" i="7"/>
  <c r="AI209" i="7" s="1"/>
  <c r="T243" i="7"/>
  <c r="P248" i="7"/>
  <c r="AI248" i="7" s="1"/>
  <c r="T248" i="7"/>
  <c r="P306" i="7"/>
  <c r="AI306" i="7" s="1"/>
  <c r="P376" i="7"/>
  <c r="AI376" i="7" s="1"/>
  <c r="P430" i="7"/>
  <c r="AI430" i="7" s="1"/>
  <c r="P434" i="7"/>
  <c r="AI434" i="7" s="1"/>
  <c r="T495" i="7"/>
  <c r="L522" i="7"/>
  <c r="AH522" i="7" s="1"/>
  <c r="T522" i="7"/>
  <c r="T537" i="7"/>
  <c r="T590" i="7"/>
  <c r="T648" i="7"/>
  <c r="P648" i="7"/>
  <c r="AI648" i="7" s="1"/>
  <c r="P672" i="7"/>
  <c r="AI672" i="7" s="1"/>
  <c r="T672" i="7"/>
  <c r="P721" i="7"/>
  <c r="AI721" i="7" s="1"/>
  <c r="T741" i="7"/>
  <c r="P815" i="7"/>
  <c r="AI815" i="7" s="1"/>
  <c r="T839" i="7"/>
  <c r="P839" i="7"/>
  <c r="AI839" i="7" s="1"/>
  <c r="T857" i="7"/>
  <c r="L857" i="7"/>
  <c r="AH857" i="7" s="1"/>
  <c r="T879" i="7"/>
  <c r="L879" i="7"/>
  <c r="AH879" i="7" s="1"/>
  <c r="L933" i="7"/>
  <c r="AH933" i="7" s="1"/>
  <c r="T933" i="7"/>
  <c r="L952" i="7"/>
  <c r="AH952" i="7" s="1"/>
  <c r="T952" i="7"/>
  <c r="T954" i="7"/>
  <c r="T968" i="7"/>
  <c r="L984" i="7"/>
  <c r="AH984" i="7" s="1"/>
  <c r="T984" i="7"/>
  <c r="T257" i="7"/>
  <c r="P257" i="7"/>
  <c r="AI257" i="7" s="1"/>
  <c r="T297" i="7"/>
  <c r="P297" i="7"/>
  <c r="AI297" i="7" s="1"/>
  <c r="T494" i="7"/>
  <c r="P494" i="7"/>
  <c r="AI494" i="7" s="1"/>
  <c r="T711" i="7"/>
  <c r="H711" i="7"/>
  <c r="T722" i="7"/>
  <c r="P722" i="7"/>
  <c r="AI722" i="7" s="1"/>
  <c r="T847" i="7"/>
  <c r="P847" i="7"/>
  <c r="AI847" i="7" s="1"/>
  <c r="T404" i="7"/>
  <c r="P404" i="7"/>
  <c r="AI404" i="7" s="1"/>
  <c r="T486" i="7"/>
  <c r="P486" i="7"/>
  <c r="AI486" i="7" s="1"/>
  <c r="T753" i="7"/>
  <c r="P753" i="7"/>
  <c r="AI753" i="7" s="1"/>
  <c r="P195" i="7"/>
  <c r="AI195" i="7" s="1"/>
  <c r="P228" i="7"/>
  <c r="AI228" i="7" s="1"/>
  <c r="T228" i="7"/>
  <c r="T241" i="7"/>
  <c r="P241" i="7"/>
  <c r="AI241" i="7" s="1"/>
  <c r="P484" i="7"/>
  <c r="AI484" i="7" s="1"/>
  <c r="T484" i="7"/>
  <c r="P493" i="7"/>
  <c r="AI493" i="7" s="1"/>
  <c r="T572" i="7"/>
  <c r="P572" i="7"/>
  <c r="AI572" i="7" s="1"/>
  <c r="P674" i="7"/>
  <c r="AI674" i="7" s="1"/>
  <c r="P12" i="7"/>
  <c r="AI12" i="7" s="1"/>
  <c r="P20" i="7"/>
  <c r="AI20" i="7" s="1"/>
  <c r="T40" i="7"/>
  <c r="T136" i="7"/>
  <c r="P169" i="7"/>
  <c r="AI169" i="7" s="1"/>
  <c r="P185" i="7"/>
  <c r="AI185" i="7" s="1"/>
  <c r="P308" i="7"/>
  <c r="AI308" i="7" s="1"/>
  <c r="T409" i="7"/>
  <c r="P409" i="7"/>
  <c r="AI409" i="7" s="1"/>
  <c r="T428" i="7"/>
  <c r="P432" i="7"/>
  <c r="AI432" i="7" s="1"/>
  <c r="T477" i="7"/>
  <c r="P570" i="7"/>
  <c r="AI570" i="7" s="1"/>
  <c r="T579" i="7"/>
  <c r="P579" i="7"/>
  <c r="AI579" i="7" s="1"/>
  <c r="T680" i="7"/>
  <c r="T703" i="7"/>
  <c r="T723" i="7"/>
  <c r="T769" i="7"/>
  <c r="P817" i="7"/>
  <c r="AI817" i="7" s="1"/>
  <c r="P846" i="7"/>
  <c r="AI846" i="7" s="1"/>
  <c r="T846" i="7"/>
  <c r="T898" i="7"/>
  <c r="L992" i="7"/>
  <c r="AH992" i="7" s="1"/>
  <c r="P14" i="7"/>
  <c r="AI14" i="7" s="1"/>
  <c r="T16" i="7"/>
  <c r="P22" i="7"/>
  <c r="AI22" i="7" s="1"/>
  <c r="T24" i="7"/>
  <c r="T36" i="7"/>
  <c r="H61" i="7"/>
  <c r="T63" i="7"/>
  <c r="T70" i="7"/>
  <c r="P74" i="7"/>
  <c r="AI74" i="7" s="1"/>
  <c r="T80" i="7"/>
  <c r="P82" i="7"/>
  <c r="AI82" i="7" s="1"/>
  <c r="T88" i="7"/>
  <c r="P90" i="7"/>
  <c r="AI90" i="7" s="1"/>
  <c r="T96" i="7"/>
  <c r="P98" i="7"/>
  <c r="AI98" i="7" s="1"/>
  <c r="T104" i="7"/>
  <c r="P106" i="7"/>
  <c r="AI106" i="7" s="1"/>
  <c r="T112" i="7"/>
  <c r="P114" i="7"/>
  <c r="AI114" i="7" s="1"/>
  <c r="T120" i="7"/>
  <c r="P122" i="7"/>
  <c r="AI122" i="7" s="1"/>
  <c r="T128" i="7"/>
  <c r="P155" i="7"/>
  <c r="AI155" i="7" s="1"/>
  <c r="T157" i="7"/>
  <c r="P163" i="7"/>
  <c r="AI163" i="7" s="1"/>
  <c r="T165" i="7"/>
  <c r="P171" i="7"/>
  <c r="AI171" i="7" s="1"/>
  <c r="T173" i="7"/>
  <c r="P179" i="7"/>
  <c r="AI179" i="7" s="1"/>
  <c r="T181" i="7"/>
  <c r="P187" i="7"/>
  <c r="AI187" i="7" s="1"/>
  <c r="T189" i="7"/>
  <c r="T211" i="7"/>
  <c r="P224" i="7"/>
  <c r="AI224" i="7" s="1"/>
  <c r="P226" i="7"/>
  <c r="AI226" i="7" s="1"/>
  <c r="T239" i="7"/>
  <c r="T276" i="7"/>
  <c r="P279" i="7"/>
  <c r="AI279" i="7" s="1"/>
  <c r="T279" i="7"/>
  <c r="T281" i="7"/>
  <c r="P281" i="7"/>
  <c r="AI281" i="7" s="1"/>
  <c r="P341" i="7"/>
  <c r="AI341" i="7" s="1"/>
  <c r="T383" i="7"/>
  <c r="P383" i="7"/>
  <c r="AI383" i="7" s="1"/>
  <c r="T387" i="7"/>
  <c r="T400" i="7"/>
  <c r="P414" i="7"/>
  <c r="AI414" i="7" s="1"/>
  <c r="P418" i="7"/>
  <c r="AI418" i="7" s="1"/>
  <c r="P441" i="7"/>
  <c r="AI441" i="7" s="1"/>
  <c r="T456" i="7"/>
  <c r="P480" i="7"/>
  <c r="AI480" i="7" s="1"/>
  <c r="P482" i="7"/>
  <c r="AI482" i="7" s="1"/>
  <c r="L518" i="7"/>
  <c r="AH518" i="7" s="1"/>
  <c r="T518" i="7"/>
  <c r="T520" i="7"/>
  <c r="L520" i="7"/>
  <c r="AH520" i="7" s="1"/>
  <c r="T535" i="7"/>
  <c r="T577" i="7"/>
  <c r="P577" i="7"/>
  <c r="AI577" i="7" s="1"/>
  <c r="T586" i="7"/>
  <c r="P599" i="7"/>
  <c r="AI599" i="7" s="1"/>
  <c r="T628" i="7"/>
  <c r="P628" i="7"/>
  <c r="AI628" i="7" s="1"/>
  <c r="T650" i="7"/>
  <c r="T701" i="7"/>
  <c r="T706" i="7"/>
  <c r="H706" i="7"/>
  <c r="P719" i="7"/>
  <c r="AI719" i="7" s="1"/>
  <c r="P749" i="7"/>
  <c r="AI749" i="7" s="1"/>
  <c r="T787" i="7"/>
  <c r="T830" i="7"/>
  <c r="T841" i="7"/>
  <c r="T877" i="7"/>
  <c r="P877" i="7"/>
  <c r="AI877" i="7" s="1"/>
  <c r="T881" i="7"/>
  <c r="T883" i="7"/>
  <c r="H888" i="7"/>
  <c r="H890" i="7"/>
  <c r="T890" i="7"/>
  <c r="L964" i="7"/>
  <c r="AH964" i="7" s="1"/>
  <c r="T258" i="7"/>
  <c r="P258" i="7"/>
  <c r="AI258" i="7" s="1"/>
  <c r="T289" i="7"/>
  <c r="P289" i="7"/>
  <c r="AI289" i="7" s="1"/>
  <c r="P367" i="7"/>
  <c r="AI367" i="7" s="1"/>
  <c r="T367" i="7"/>
  <c r="T627" i="7"/>
  <c r="P627" i="7"/>
  <c r="AI627" i="7" s="1"/>
  <c r="T662" i="7"/>
  <c r="P662" i="7"/>
  <c r="AI662" i="7" s="1"/>
  <c r="T705" i="7"/>
  <c r="H705" i="7"/>
  <c r="L46" i="7"/>
  <c r="AH46" i="7" s="1"/>
  <c r="P217" i="7"/>
  <c r="AI217" i="7" s="1"/>
  <c r="P328" i="7"/>
  <c r="AI328" i="7" s="1"/>
  <c r="P378" i="7"/>
  <c r="AI378" i="7" s="1"/>
  <c r="T378" i="7"/>
  <c r="T588" i="7"/>
  <c r="P588" i="7"/>
  <c r="AI588" i="7" s="1"/>
  <c r="P601" i="7"/>
  <c r="AI601" i="7" s="1"/>
  <c r="T601" i="7"/>
  <c r="P678" i="7"/>
  <c r="AI678" i="7" s="1"/>
  <c r="P685" i="7"/>
  <c r="AI685" i="7" s="1"/>
  <c r="P687" i="7"/>
  <c r="AI687" i="7" s="1"/>
  <c r="T746" i="7"/>
  <c r="P746" i="7"/>
  <c r="AI746" i="7" s="1"/>
  <c r="P758" i="7"/>
  <c r="AI758" i="7" s="1"/>
  <c r="T758" i="7"/>
  <c r="P819" i="7"/>
  <c r="AI819" i="7" s="1"/>
  <c r="T924" i="7"/>
  <c r="L924" i="7"/>
  <c r="AH924" i="7" s="1"/>
  <c r="T32" i="7"/>
  <c r="T65" i="7"/>
  <c r="H72" i="7"/>
  <c r="P118" i="7"/>
  <c r="AI118" i="7" s="1"/>
  <c r="T59" i="7"/>
  <c r="T68" i="7"/>
  <c r="AA72" i="7"/>
  <c r="AC72" i="7" s="1"/>
  <c r="T149" i="7"/>
  <c r="T153" i="7"/>
  <c r="T222" i="7"/>
  <c r="T270" i="7"/>
  <c r="T272" i="7"/>
  <c r="T352" i="7"/>
  <c r="P355" i="7"/>
  <c r="AI355" i="7" s="1"/>
  <c r="T355" i="7"/>
  <c r="T370" i="7"/>
  <c r="P370" i="7"/>
  <c r="AI370" i="7" s="1"/>
  <c r="T396" i="7"/>
  <c r="T446" i="7"/>
  <c r="P446" i="7"/>
  <c r="AI446" i="7" s="1"/>
  <c r="T516" i="7"/>
  <c r="L516" i="7"/>
  <c r="AH516" i="7" s="1"/>
  <c r="T527" i="7"/>
  <c r="T546" i="7"/>
  <c r="T555" i="7"/>
  <c r="P555" i="7"/>
  <c r="AI555" i="7" s="1"/>
  <c r="P573" i="7"/>
  <c r="AI573" i="7" s="1"/>
  <c r="T573" i="7"/>
  <c r="T610" i="7"/>
  <c r="T653" i="7"/>
  <c r="P653" i="7"/>
  <c r="AI653" i="7" s="1"/>
  <c r="P668" i="7"/>
  <c r="AI668" i="7" s="1"/>
  <c r="T668" i="7"/>
  <c r="T670" i="7"/>
  <c r="P670" i="7"/>
  <c r="AI670" i="7" s="1"/>
  <c r="H688" i="7"/>
  <c r="T688" i="7"/>
  <c r="T695" i="7"/>
  <c r="T713" i="7"/>
  <c r="H713" i="7"/>
  <c r="P731" i="7"/>
  <c r="AI731" i="7" s="1"/>
  <c r="T731" i="7"/>
  <c r="T744" i="7"/>
  <c r="P747" i="7"/>
  <c r="AI747" i="7" s="1"/>
  <c r="T747" i="7"/>
  <c r="T774" i="7"/>
  <c r="H886" i="7"/>
  <c r="T886" i="7"/>
  <c r="AA896" i="7"/>
  <c r="AC896" i="7" s="1"/>
  <c r="T901" i="7"/>
  <c r="T922" i="7"/>
  <c r="T957" i="7"/>
  <c r="T982" i="7"/>
  <c r="L982" i="7"/>
  <c r="AH982" i="7" s="1"/>
  <c r="P295" i="7"/>
  <c r="AI295" i="7" s="1"/>
  <c r="T295" i="7"/>
  <c r="T673" i="7"/>
  <c r="P673" i="7"/>
  <c r="AI673" i="7" s="1"/>
  <c r="P275" i="7"/>
  <c r="AI275" i="7" s="1"/>
  <c r="T275" i="7"/>
  <c r="P395" i="7"/>
  <c r="AI395" i="7" s="1"/>
  <c r="T395" i="7"/>
  <c r="T450" i="7"/>
  <c r="P450" i="7"/>
  <c r="AI450" i="7" s="1"/>
  <c r="T540" i="7"/>
  <c r="L540" i="7"/>
  <c r="AH540" i="7" s="1"/>
  <c r="P605" i="7"/>
  <c r="AI605" i="7" s="1"/>
  <c r="T605" i="7"/>
  <c r="T609" i="7"/>
  <c r="P609" i="7"/>
  <c r="AI609" i="7" s="1"/>
  <c r="T694" i="7"/>
  <c r="H694" i="7"/>
  <c r="H904" i="7"/>
  <c r="AA904" i="7"/>
  <c r="AC904" i="7" s="1"/>
  <c r="T911" i="7"/>
  <c r="AA911" i="7"/>
  <c r="AC911" i="7" s="1"/>
  <c r="L981" i="7"/>
  <c r="AH981" i="7" s="1"/>
  <c r="T981" i="7"/>
  <c r="P476" i="7"/>
  <c r="AI476" i="7" s="1"/>
  <c r="T476" i="7"/>
  <c r="P566" i="7"/>
  <c r="AI566" i="7" s="1"/>
  <c r="T566" i="7"/>
  <c r="T568" i="7"/>
  <c r="P568" i="7"/>
  <c r="AI568" i="7" s="1"/>
  <c r="T665" i="7"/>
  <c r="P665" i="7"/>
  <c r="AI665" i="7" s="1"/>
  <c r="P728" i="7"/>
  <c r="AI728" i="7" s="1"/>
  <c r="T728" i="7"/>
  <c r="T900" i="7"/>
  <c r="H900" i="7"/>
  <c r="T956" i="7"/>
  <c r="L956" i="7"/>
  <c r="AH956" i="7" s="1"/>
  <c r="P499" i="7"/>
  <c r="AI499" i="7" s="1"/>
  <c r="T499" i="7"/>
  <c r="P582" i="7"/>
  <c r="AI582" i="7" s="1"/>
  <c r="T582" i="7"/>
  <c r="T612" i="7"/>
  <c r="P612" i="7"/>
  <c r="AI612" i="7" s="1"/>
  <c r="T778" i="7"/>
  <c r="H778" i="7"/>
  <c r="T784" i="7"/>
  <c r="H784" i="7"/>
  <c r="T826" i="7"/>
  <c r="P826" i="7"/>
  <c r="AI826" i="7" s="1"/>
  <c r="H65" i="7"/>
  <c r="P197" i="7"/>
  <c r="AI197" i="7" s="1"/>
  <c r="P213" i="7"/>
  <c r="AI213" i="7" s="1"/>
  <c r="P229" i="7"/>
  <c r="AI229" i="7" s="1"/>
  <c r="P245" i="7"/>
  <c r="AI245" i="7" s="1"/>
  <c r="P261" i="7"/>
  <c r="AI261" i="7" s="1"/>
  <c r="P277" i="7"/>
  <c r="AI277" i="7" s="1"/>
  <c r="P293" i="7"/>
  <c r="AI293" i="7" s="1"/>
  <c r="P342" i="7"/>
  <c r="AI342" i="7" s="1"/>
  <c r="P353" i="7"/>
  <c r="AI353" i="7" s="1"/>
  <c r="P390" i="7"/>
  <c r="AI390" i="7" s="1"/>
  <c r="P411" i="7"/>
  <c r="AI411" i="7" s="1"/>
  <c r="T411" i="7"/>
  <c r="P422" i="7"/>
  <c r="AI422" i="7" s="1"/>
  <c r="P443" i="7"/>
  <c r="AI443" i="7" s="1"/>
  <c r="T443" i="7"/>
  <c r="P458" i="7"/>
  <c r="AI458" i="7" s="1"/>
  <c r="T466" i="7"/>
  <c r="P466" i="7"/>
  <c r="AI466" i="7" s="1"/>
  <c r="L513" i="7"/>
  <c r="AH513" i="7" s="1"/>
  <c r="P596" i="7"/>
  <c r="AI596" i="7" s="1"/>
  <c r="P620" i="7"/>
  <c r="AI620" i="7" s="1"/>
  <c r="P660" i="7"/>
  <c r="AI660" i="7" s="1"/>
  <c r="T584" i="7"/>
  <c r="P584" i="7"/>
  <c r="AI584" i="7" s="1"/>
  <c r="T810" i="7"/>
  <c r="P810" i="7"/>
  <c r="AI810" i="7" s="1"/>
  <c r="T818" i="7"/>
  <c r="P818" i="7"/>
  <c r="AI818" i="7" s="1"/>
  <c r="T834" i="7"/>
  <c r="P834" i="7"/>
  <c r="AI834" i="7" s="1"/>
  <c r="T842" i="7"/>
  <c r="L842" i="7"/>
  <c r="AH842" i="7" s="1"/>
  <c r="H68" i="7"/>
  <c r="T311" i="7"/>
  <c r="P313" i="7"/>
  <c r="AI313" i="7" s="1"/>
  <c r="T331" i="7"/>
  <c r="P366" i="7"/>
  <c r="AI366" i="7" s="1"/>
  <c r="T375" i="7"/>
  <c r="P377" i="7"/>
  <c r="AI377" i="7" s="1"/>
  <c r="P379" i="7"/>
  <c r="AI379" i="7" s="1"/>
  <c r="T379" i="7"/>
  <c r="P398" i="7"/>
  <c r="AI398" i="7" s="1"/>
  <c r="T403" i="7"/>
  <c r="T407" i="7"/>
  <c r="T426" i="7"/>
  <c r="T439" i="7"/>
  <c r="P451" i="7"/>
  <c r="AI451" i="7" s="1"/>
  <c r="T451" i="7"/>
  <c r="P478" i="7"/>
  <c r="AI478" i="7" s="1"/>
  <c r="P492" i="7"/>
  <c r="AI492" i="7" s="1"/>
  <c r="T492" i="7"/>
  <c r="L525" i="7"/>
  <c r="AH525" i="7" s="1"/>
  <c r="T525" i="7"/>
  <c r="P549" i="7"/>
  <c r="AI549" i="7" s="1"/>
  <c r="T549" i="7"/>
  <c r="P580" i="7"/>
  <c r="AI580" i="7" s="1"/>
  <c r="T625" i="7"/>
  <c r="P625" i="7"/>
  <c r="AI625" i="7" s="1"/>
  <c r="T658" i="7"/>
  <c r="P658" i="7"/>
  <c r="AI658" i="7" s="1"/>
  <c r="T682" i="7"/>
  <c r="P682" i="7"/>
  <c r="AI682" i="7" s="1"/>
  <c r="H691" i="7"/>
  <c r="T691" i="7"/>
  <c r="T740" i="7"/>
  <c r="P740" i="7"/>
  <c r="AI740" i="7" s="1"/>
  <c r="T757" i="7"/>
  <c r="P757" i="7"/>
  <c r="AI757" i="7" s="1"/>
  <c r="P500" i="7"/>
  <c r="AI500" i="7" s="1"/>
  <c r="T500" i="7"/>
  <c r="T502" i="7"/>
  <c r="P502" i="7"/>
  <c r="AI502" i="7" s="1"/>
  <c r="L533" i="7"/>
  <c r="AH533" i="7" s="1"/>
  <c r="T533" i="7"/>
  <c r="P613" i="7"/>
  <c r="AI613" i="7" s="1"/>
  <c r="T613" i="7"/>
  <c r="T880" i="7"/>
  <c r="L880" i="7"/>
  <c r="AH880" i="7" s="1"/>
  <c r="T882" i="7"/>
  <c r="H882" i="7"/>
  <c r="T929" i="7"/>
  <c r="L929" i="7"/>
  <c r="AH929" i="7" s="1"/>
  <c r="T977" i="7"/>
  <c r="L977" i="7"/>
  <c r="AH977" i="7" s="1"/>
  <c r="P18" i="7"/>
  <c r="AI18" i="7" s="1"/>
  <c r="P26" i="7"/>
  <c r="AI26" i="7" s="1"/>
  <c r="P34" i="7"/>
  <c r="AI34" i="7" s="1"/>
  <c r="P42" i="7"/>
  <c r="AI42" i="7" s="1"/>
  <c r="L50" i="7"/>
  <c r="AH50" i="7" s="1"/>
  <c r="H67" i="7"/>
  <c r="P95" i="7"/>
  <c r="AI95" i="7" s="1"/>
  <c r="P143" i="7"/>
  <c r="AI143" i="7" s="1"/>
  <c r="P167" i="7"/>
  <c r="AI167" i="7" s="1"/>
  <c r="P175" i="7"/>
  <c r="AI175" i="7" s="1"/>
  <c r="T393" i="7"/>
  <c r="P393" i="7"/>
  <c r="AI393" i="7" s="1"/>
  <c r="P459" i="7"/>
  <c r="AI459" i="7" s="1"/>
  <c r="T459" i="7"/>
  <c r="P467" i="7"/>
  <c r="AI467" i="7" s="1"/>
  <c r="T467" i="7"/>
  <c r="L545" i="7"/>
  <c r="AH545" i="7" s="1"/>
  <c r="P597" i="7"/>
  <c r="AI597" i="7" s="1"/>
  <c r="T597" i="7"/>
  <c r="P621" i="7"/>
  <c r="AI621" i="7" s="1"/>
  <c r="T621" i="7"/>
  <c r="P821" i="7"/>
  <c r="AI821" i="7" s="1"/>
  <c r="P829" i="7"/>
  <c r="AI829" i="7" s="1"/>
  <c r="T872" i="7"/>
  <c r="P872" i="7"/>
  <c r="AI872" i="7" s="1"/>
  <c r="T921" i="7"/>
  <c r="L921" i="7"/>
  <c r="AH921" i="7" s="1"/>
  <c r="P15" i="7"/>
  <c r="AI15" i="7" s="1"/>
  <c r="P23" i="7"/>
  <c r="AI23" i="7" s="1"/>
  <c r="P31" i="7"/>
  <c r="AI31" i="7" s="1"/>
  <c r="P39" i="7"/>
  <c r="AI39" i="7" s="1"/>
  <c r="L47" i="7"/>
  <c r="AH47" i="7" s="1"/>
  <c r="P55" i="7"/>
  <c r="AI55" i="7" s="1"/>
  <c r="T61" i="7"/>
  <c r="T64" i="7"/>
  <c r="P76" i="7"/>
  <c r="AI76" i="7" s="1"/>
  <c r="P84" i="7"/>
  <c r="AI84" i="7" s="1"/>
  <c r="P92" i="7"/>
  <c r="AI92" i="7" s="1"/>
  <c r="P100" i="7"/>
  <c r="AI100" i="7" s="1"/>
  <c r="P108" i="7"/>
  <c r="AI108" i="7" s="1"/>
  <c r="P116" i="7"/>
  <c r="AI116" i="7" s="1"/>
  <c r="P124" i="7"/>
  <c r="AI124" i="7" s="1"/>
  <c r="P132" i="7"/>
  <c r="AI132" i="7" s="1"/>
  <c r="P140" i="7"/>
  <c r="AI140" i="7" s="1"/>
  <c r="P148" i="7"/>
  <c r="AI148" i="7" s="1"/>
  <c r="P156" i="7"/>
  <c r="AI156" i="7" s="1"/>
  <c r="P164" i="7"/>
  <c r="AI164" i="7" s="1"/>
  <c r="P172" i="7"/>
  <c r="AI172" i="7" s="1"/>
  <c r="P180" i="7"/>
  <c r="AI180" i="7" s="1"/>
  <c r="P188" i="7"/>
  <c r="AI188" i="7" s="1"/>
  <c r="T191" i="7"/>
  <c r="P193" i="7"/>
  <c r="AI193" i="7" s="1"/>
  <c r="P198" i="7"/>
  <c r="AI198" i="7" s="1"/>
  <c r="T203" i="7"/>
  <c r="P205" i="7"/>
  <c r="AI205" i="7" s="1"/>
  <c r="P214" i="7"/>
  <c r="AI214" i="7" s="1"/>
  <c r="T219" i="7"/>
  <c r="P221" i="7"/>
  <c r="AI221" i="7" s="1"/>
  <c r="P230" i="7"/>
  <c r="AI230" i="7" s="1"/>
  <c r="T235" i="7"/>
  <c r="P237" i="7"/>
  <c r="AI237" i="7" s="1"/>
  <c r="P246" i="7"/>
  <c r="AI246" i="7" s="1"/>
  <c r="T251" i="7"/>
  <c r="P253" i="7"/>
  <c r="AI253" i="7" s="1"/>
  <c r="P262" i="7"/>
  <c r="AI262" i="7" s="1"/>
  <c r="T267" i="7"/>
  <c r="P269" i="7"/>
  <c r="AI269" i="7" s="1"/>
  <c r="P278" i="7"/>
  <c r="AI278" i="7" s="1"/>
  <c r="T283" i="7"/>
  <c r="P285" i="7"/>
  <c r="AI285" i="7" s="1"/>
  <c r="P294" i="7"/>
  <c r="AI294" i="7" s="1"/>
  <c r="T299" i="7"/>
  <c r="P301" i="7"/>
  <c r="AI301" i="7" s="1"/>
  <c r="P310" i="7"/>
  <c r="AI310" i="7" s="1"/>
  <c r="T319" i="7"/>
  <c r="P321" i="7"/>
  <c r="AI321" i="7" s="1"/>
  <c r="T339" i="7"/>
  <c r="P354" i="7"/>
  <c r="AI354" i="7" s="1"/>
  <c r="P374" i="7"/>
  <c r="AI374" i="7" s="1"/>
  <c r="P391" i="7"/>
  <c r="AI391" i="7" s="1"/>
  <c r="T406" i="7"/>
  <c r="P406" i="7"/>
  <c r="AI406" i="7" s="1"/>
  <c r="P412" i="7"/>
  <c r="AI412" i="7" s="1"/>
  <c r="T425" i="7"/>
  <c r="P425" i="7"/>
  <c r="AI425" i="7" s="1"/>
  <c r="T438" i="7"/>
  <c r="P438" i="7"/>
  <c r="AI438" i="7" s="1"/>
  <c r="P444" i="7"/>
  <c r="AI444" i="7" s="1"/>
  <c r="P457" i="7"/>
  <c r="AI457" i="7" s="1"/>
  <c r="P498" i="7"/>
  <c r="AI498" i="7" s="1"/>
  <c r="L512" i="7"/>
  <c r="AH512" i="7" s="1"/>
  <c r="L526" i="7"/>
  <c r="AH526" i="7" s="1"/>
  <c r="T526" i="7"/>
  <c r="P550" i="7"/>
  <c r="AI550" i="7" s="1"/>
  <c r="T550" i="7"/>
  <c r="P581" i="7"/>
  <c r="AI581" i="7" s="1"/>
  <c r="T581" i="7"/>
  <c r="T585" i="7"/>
  <c r="P659" i="7"/>
  <c r="AI659" i="7" s="1"/>
  <c r="T659" i="7"/>
  <c r="P683" i="7"/>
  <c r="AI683" i="7" s="1"/>
  <c r="T683" i="7"/>
  <c r="T760" i="7"/>
  <c r="H760" i="7"/>
  <c r="T773" i="7"/>
  <c r="H773" i="7"/>
  <c r="T385" i="7"/>
  <c r="P385" i="7"/>
  <c r="AI385" i="7" s="1"/>
  <c r="P557" i="7"/>
  <c r="AI557" i="7" s="1"/>
  <c r="T557" i="7"/>
  <c r="T644" i="7"/>
  <c r="P644" i="7"/>
  <c r="AI644" i="7" s="1"/>
  <c r="T738" i="7"/>
  <c r="P738" i="7"/>
  <c r="AI738" i="7" s="1"/>
  <c r="AI10" i="7"/>
  <c r="P29" i="7"/>
  <c r="AI29" i="7" s="1"/>
  <c r="P79" i="7"/>
  <c r="AI79" i="7" s="1"/>
  <c r="P87" i="7"/>
  <c r="AI87" i="7" s="1"/>
  <c r="P103" i="7"/>
  <c r="AI103" i="7" s="1"/>
  <c r="P111" i="7"/>
  <c r="AI111" i="7" s="1"/>
  <c r="P119" i="7"/>
  <c r="AI119" i="7" s="1"/>
  <c r="P127" i="7"/>
  <c r="AI127" i="7" s="1"/>
  <c r="P135" i="7"/>
  <c r="AI135" i="7" s="1"/>
  <c r="P151" i="7"/>
  <c r="AI151" i="7" s="1"/>
  <c r="H159" i="7"/>
  <c r="P183" i="7"/>
  <c r="AI183" i="7" s="1"/>
  <c r="P330" i="7"/>
  <c r="AI330" i="7" s="1"/>
  <c r="P350" i="7"/>
  <c r="AI350" i="7" s="1"/>
  <c r="P361" i="7"/>
  <c r="AI361" i="7" s="1"/>
  <c r="P417" i="7"/>
  <c r="AI417" i="7" s="1"/>
  <c r="P419" i="7"/>
  <c r="AI419" i="7" s="1"/>
  <c r="T419" i="7"/>
  <c r="T490" i="7"/>
  <c r="P490" i="7"/>
  <c r="AI490" i="7" s="1"/>
  <c r="P569" i="7"/>
  <c r="AI569" i="7" s="1"/>
  <c r="P652" i="7"/>
  <c r="AI652" i="7" s="1"/>
  <c r="T689" i="7"/>
  <c r="H689" i="7"/>
  <c r="H781" i="7"/>
  <c r="P813" i="7"/>
  <c r="AI813" i="7" s="1"/>
  <c r="P837" i="7"/>
  <c r="AI837" i="7" s="1"/>
  <c r="T874" i="7"/>
  <c r="P874" i="7"/>
  <c r="AI874" i="7" s="1"/>
  <c r="T67" i="7"/>
  <c r="T343" i="7"/>
  <c r="P345" i="7"/>
  <c r="AI345" i="7" s="1"/>
  <c r="T363" i="7"/>
  <c r="P452" i="7"/>
  <c r="AI452" i="7" s="1"/>
  <c r="P479" i="7"/>
  <c r="AI479" i="7" s="1"/>
  <c r="L534" i="7"/>
  <c r="AH534" i="7" s="1"/>
  <c r="T534" i="7"/>
  <c r="T536" i="7"/>
  <c r="P536" i="7"/>
  <c r="AI536" i="7" s="1"/>
  <c r="P558" i="7"/>
  <c r="AI558" i="7" s="1"/>
  <c r="T558" i="7"/>
  <c r="T560" i="7"/>
  <c r="P560" i="7"/>
  <c r="AI560" i="7" s="1"/>
  <c r="P614" i="7"/>
  <c r="AI614" i="7" s="1"/>
  <c r="T614" i="7"/>
  <c r="T645" i="7"/>
  <c r="P645" i="7"/>
  <c r="AI645" i="7" s="1"/>
  <c r="P468" i="7"/>
  <c r="AI468" i="7" s="1"/>
  <c r="T468" i="7"/>
  <c r="P491" i="7"/>
  <c r="AI491" i="7" s="1"/>
  <c r="T491" i="7"/>
  <c r="T524" i="7"/>
  <c r="L524" i="7"/>
  <c r="AH524" i="7" s="1"/>
  <c r="T548" i="7"/>
  <c r="L548" i="7"/>
  <c r="AH548" i="7" s="1"/>
  <c r="P598" i="7"/>
  <c r="AI598" i="7" s="1"/>
  <c r="T598" i="7"/>
  <c r="T600" i="7"/>
  <c r="P600" i="7"/>
  <c r="AI600" i="7" s="1"/>
  <c r="T624" i="7"/>
  <c r="P624" i="7"/>
  <c r="AI624" i="7" s="1"/>
  <c r="P655" i="7"/>
  <c r="AI655" i="7" s="1"/>
  <c r="T655" i="7"/>
  <c r="T681" i="7"/>
  <c r="P681" i="7"/>
  <c r="AI681" i="7" s="1"/>
  <c r="T690" i="7"/>
  <c r="H690" i="7"/>
  <c r="T716" i="7"/>
  <c r="H716" i="7"/>
  <c r="T718" i="7"/>
  <c r="P718" i="7"/>
  <c r="AI718" i="7" s="1"/>
  <c r="T897" i="7"/>
  <c r="H897" i="7"/>
  <c r="AA906" i="7"/>
  <c r="AC906" i="7" s="1"/>
  <c r="T906" i="7"/>
  <c r="H906" i="7"/>
  <c r="T622" i="7"/>
  <c r="T684" i="7"/>
  <c r="T732" i="7"/>
  <c r="P732" i="7"/>
  <c r="AI732" i="7" s="1"/>
  <c r="T734" i="7"/>
  <c r="P734" i="7"/>
  <c r="AI734" i="7" s="1"/>
  <c r="T770" i="7"/>
  <c r="H770" i="7"/>
  <c r="T776" i="7"/>
  <c r="H776" i="7"/>
  <c r="P667" i="7"/>
  <c r="AI667" i="7" s="1"/>
  <c r="T667" i="7"/>
  <c r="P675" i="7"/>
  <c r="AI675" i="7" s="1"/>
  <c r="T675" i="7"/>
  <c r="H700" i="7"/>
  <c r="T700" i="7"/>
  <c r="T702" i="7"/>
  <c r="H702" i="7"/>
  <c r="T724" i="7"/>
  <c r="P724" i="7"/>
  <c r="AI724" i="7" s="1"/>
  <c r="T726" i="7"/>
  <c r="P726" i="7"/>
  <c r="AI726" i="7" s="1"/>
  <c r="P730" i="7"/>
  <c r="AI730" i="7" s="1"/>
  <c r="T762" i="7"/>
  <c r="H762" i="7"/>
  <c r="T768" i="7"/>
  <c r="H768" i="7"/>
  <c r="T797" i="7"/>
  <c r="H797" i="7"/>
  <c r="H765" i="7"/>
  <c r="T786" i="7"/>
  <c r="H786" i="7"/>
  <c r="T792" i="7"/>
  <c r="H792" i="7"/>
  <c r="T848" i="7"/>
  <c r="P848" i="7"/>
  <c r="AI848" i="7" s="1"/>
  <c r="T850" i="7"/>
  <c r="P850" i="7"/>
  <c r="AI850" i="7" s="1"/>
  <c r="T961" i="7"/>
  <c r="L961" i="7"/>
  <c r="AH961" i="7" s="1"/>
  <c r="T953" i="7"/>
  <c r="L953" i="7"/>
  <c r="AH953" i="7" s="1"/>
  <c r="T945" i="7"/>
  <c r="L945" i="7"/>
  <c r="AH945" i="7" s="1"/>
  <c r="T985" i="7"/>
  <c r="L985" i="7"/>
  <c r="AH985" i="7" s="1"/>
  <c r="P751" i="7"/>
  <c r="AI751" i="7" s="1"/>
  <c r="P805" i="7"/>
  <c r="AI805" i="7" s="1"/>
  <c r="T909" i="7"/>
  <c r="H909" i="7"/>
  <c r="T937" i="7"/>
  <c r="L937" i="7"/>
  <c r="AH937" i="7" s="1"/>
  <c r="T754" i="7"/>
  <c r="P754" i="7"/>
  <c r="AI754" i="7" s="1"/>
  <c r="T794" i="7"/>
  <c r="H794" i="7"/>
  <c r="T864" i="7"/>
  <c r="P864" i="7"/>
  <c r="AI864" i="7" s="1"/>
  <c r="T866" i="7"/>
  <c r="P866" i="7"/>
  <c r="AI866" i="7" s="1"/>
  <c r="T894" i="7"/>
  <c r="H894" i="7"/>
  <c r="AA912" i="7"/>
  <c r="AC912" i="7" s="1"/>
  <c r="T912" i="7"/>
  <c r="H912" i="7"/>
  <c r="T969" i="7"/>
  <c r="L969" i="7"/>
  <c r="AH969" i="7" s="1"/>
  <c r="T748" i="7"/>
  <c r="P748" i="7"/>
  <c r="AI748" i="7" s="1"/>
  <c r="T802" i="7"/>
  <c r="P802" i="7"/>
  <c r="AI802" i="7" s="1"/>
  <c r="T856" i="7"/>
  <c r="L856" i="7"/>
  <c r="AH856" i="7" s="1"/>
  <c r="T858" i="7"/>
  <c r="L858" i="7"/>
  <c r="AH858" i="7" s="1"/>
  <c r="H892" i="7"/>
  <c r="H903" i="7"/>
  <c r="H907" i="7"/>
  <c r="H913" i="7"/>
  <c r="H919" i="7"/>
  <c r="L927" i="7"/>
  <c r="AH927" i="7" s="1"/>
  <c r="L935" i="7"/>
  <c r="AH935" i="7" s="1"/>
  <c r="L943" i="7"/>
  <c r="AH943" i="7" s="1"/>
  <c r="L951" i="7"/>
  <c r="AH951" i="7" s="1"/>
  <c r="L959" i="7"/>
  <c r="AH959" i="7" s="1"/>
  <c r="L967" i="7"/>
  <c r="AH967" i="7" s="1"/>
  <c r="L975" i="7"/>
  <c r="AH975" i="7" s="1"/>
  <c r="L983" i="7"/>
  <c r="AH983" i="7" s="1"/>
  <c r="T903" i="7"/>
  <c r="T913" i="7"/>
  <c r="T888" i="7"/>
  <c r="P742" i="7"/>
  <c r="AI742" i="7" s="1"/>
  <c r="P750" i="7"/>
  <c r="AI750" i="7" s="1"/>
  <c r="P756" i="7"/>
  <c r="AI756" i="7" s="1"/>
  <c r="H764" i="7"/>
  <c r="H772" i="7"/>
  <c r="H780" i="7"/>
  <c r="H788" i="7"/>
  <c r="H796" i="7"/>
  <c r="P804" i="7"/>
  <c r="AI804" i="7" s="1"/>
  <c r="P812" i="7"/>
  <c r="AI812" i="7" s="1"/>
  <c r="P820" i="7"/>
  <c r="AI820" i="7" s="1"/>
  <c r="P828" i="7"/>
  <c r="AI828" i="7" s="1"/>
  <c r="P836" i="7"/>
  <c r="AI836" i="7" s="1"/>
  <c r="L844" i="7"/>
  <c r="AH844" i="7" s="1"/>
  <c r="L852" i="7"/>
  <c r="AH852" i="7" s="1"/>
  <c r="L860" i="7"/>
  <c r="AH860" i="7" s="1"/>
  <c r="P868" i="7"/>
  <c r="AI868" i="7" s="1"/>
  <c r="P876" i="7"/>
  <c r="AI876" i="7" s="1"/>
  <c r="H884" i="7"/>
  <c r="H896" i="7"/>
  <c r="H899" i="7"/>
  <c r="H905" i="7"/>
  <c r="H911" i="7"/>
  <c r="H915" i="7"/>
  <c r="L923" i="7"/>
  <c r="AH923" i="7" s="1"/>
  <c r="L931" i="7"/>
  <c r="AH931" i="7" s="1"/>
  <c r="L939" i="7"/>
  <c r="AH939" i="7" s="1"/>
  <c r="L947" i="7"/>
  <c r="AH947" i="7" s="1"/>
  <c r="L955" i="7"/>
  <c r="AH955" i="7" s="1"/>
  <c r="L963" i="7"/>
  <c r="AH963" i="7" s="1"/>
  <c r="L971" i="7"/>
  <c r="AH971" i="7" s="1"/>
  <c r="L979" i="7"/>
  <c r="AH979" i="7" s="1"/>
  <c r="L987" i="7"/>
  <c r="AH987" i="7" s="1"/>
  <c r="T887" i="7"/>
  <c r="AF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李根（凯翼汽车）</author>
  </authors>
  <commentList>
    <comment ref="S8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 xml:space="preserve">部分供应商发运需按最小起运量执行
</t>
        </r>
      </text>
    </comment>
    <comment ref="AD8" authorId="0" shapeId="0" xr:uid="{00000000-0006-0000-0100-000002000000}">
      <text>
        <r>
          <rPr>
            <b/>
            <sz val="9"/>
            <rFont val="宋体"/>
            <family val="3"/>
            <charset val="134"/>
          </rPr>
          <t>刘庆川（凯翼汽车）:</t>
        </r>
        <r>
          <rPr>
            <sz val="9"/>
            <rFont val="宋体"/>
            <family val="3"/>
            <charset val="134"/>
          </rPr>
          <t xml:space="preserve">
仓储利用率按照60%执行。
</t>
        </r>
      </text>
    </comment>
  </commentList>
</comments>
</file>

<file path=xl/sharedStrings.xml><?xml version="1.0" encoding="utf-8"?>
<sst xmlns="http://schemas.openxmlformats.org/spreadsheetml/2006/main" count="9871" uniqueCount="1422">
  <si>
    <t>GS11</t>
  </si>
  <si>
    <t>FX11</t>
  </si>
  <si>
    <t>M01</t>
  </si>
  <si>
    <t>GS11/FX11</t>
  </si>
  <si>
    <t>FX11/M01</t>
  </si>
  <si>
    <t>GS11/M01</t>
  </si>
  <si>
    <t>FX12</t>
  </si>
  <si>
    <t>全系</t>
  </si>
  <si>
    <t>计划物流部-2023.2.16</t>
  </si>
  <si>
    <t>物料信息</t>
  </si>
  <si>
    <t>供应商</t>
  </si>
  <si>
    <t>单台用量</t>
  </si>
  <si>
    <r>
      <rPr>
        <sz val="10"/>
        <color rgb="FF000000"/>
        <rFont val="微软雅黑"/>
        <family val="2"/>
        <charset val="134"/>
      </rPr>
      <t xml:space="preserve">当前库存
</t>
    </r>
    <r>
      <rPr>
        <sz val="10"/>
        <color rgb="FF000000"/>
        <rFont val="微软雅黑"/>
        <family val="2"/>
        <charset val="134"/>
      </rPr>
      <t>（台份）</t>
    </r>
    <phoneticPr fontId="0" type="noConversion"/>
  </si>
  <si>
    <t>满足生产天数</t>
  </si>
  <si>
    <t>最小单包量</t>
  </si>
  <si>
    <t>最小起运量</t>
  </si>
  <si>
    <t>是否满足最小起运量</t>
  </si>
  <si>
    <t>备注</t>
  </si>
  <si>
    <t>包装规格</t>
  </si>
  <si>
    <t>标准库存箱数</t>
  </si>
  <si>
    <t>仓储堆垛层数</t>
  </si>
  <si>
    <t>地面库位面积</t>
  </si>
  <si>
    <t>仓储面积总需求：
（㎡）</t>
  </si>
  <si>
    <t>零件号</t>
  </si>
  <si>
    <t>名称</t>
  </si>
  <si>
    <t>代码</t>
  </si>
  <si>
    <t>差异</t>
  </si>
  <si>
    <t>类型</t>
  </si>
  <si>
    <t>L</t>
  </si>
  <si>
    <t>W</t>
  </si>
  <si>
    <t>H</t>
  </si>
  <si>
    <t>802000187AA</t>
  </si>
  <si>
    <t>9DW</t>
  </si>
  <si>
    <t>●</t>
  </si>
  <si>
    <t>芯片件</t>
  </si>
  <si>
    <t>纸箱</t>
  </si>
  <si>
    <t>804000093AA</t>
  </si>
  <si>
    <t>804000098AA</t>
  </si>
  <si>
    <t>804000186AA</t>
  </si>
  <si>
    <t>804000230AA</t>
  </si>
  <si>
    <t>塑料箱</t>
  </si>
  <si>
    <t>G04-3791020-01AA</t>
  </si>
  <si>
    <t>G10-3674010-02AA</t>
  </si>
  <si>
    <t>J60-3611021</t>
  </si>
  <si>
    <t>1HM</t>
  </si>
  <si>
    <t>302000332AA</t>
  </si>
  <si>
    <t>8BT</t>
  </si>
  <si>
    <t>J42-7002050</t>
  </si>
  <si>
    <t>J42-7002060</t>
  </si>
  <si>
    <t>J42-7002070</t>
  </si>
  <si>
    <t>J11-1311110</t>
  </si>
  <si>
    <t>1VE</t>
  </si>
  <si>
    <t>B14-8224010</t>
  </si>
  <si>
    <t>0BD</t>
  </si>
  <si>
    <t>J60-3900001</t>
  </si>
  <si>
    <t>FQ1410630LF31E</t>
  </si>
  <si>
    <t>0BP</t>
  </si>
  <si>
    <t>FQ1840820F31E</t>
  </si>
  <si>
    <t>FQ1840820T1F32E</t>
  </si>
  <si>
    <t>FQ257B0616T1F61S</t>
  </si>
  <si>
    <t>Q1840630F36</t>
  </si>
  <si>
    <t>Q1841245TF61</t>
  </si>
  <si>
    <t>是</t>
  </si>
  <si>
    <t>Q218B0635T1F36</t>
  </si>
  <si>
    <t>403005975AA</t>
  </si>
  <si>
    <t>8BD</t>
  </si>
  <si>
    <t>小件随订单一次性拉动到齐</t>
  </si>
  <si>
    <t>J42-6906010DA</t>
  </si>
  <si>
    <t>155000699AA</t>
  </si>
  <si>
    <t>1EX</t>
  </si>
  <si>
    <t>DG1-0000E02AA</t>
  </si>
  <si>
    <t>1XA</t>
  </si>
  <si>
    <t>专用器具</t>
  </si>
  <si>
    <t>DM1-0000E97AA</t>
  </si>
  <si>
    <t>554001233AA</t>
  </si>
  <si>
    <t>8FY</t>
  </si>
  <si>
    <t>703000516AA</t>
  </si>
  <si>
    <t>9TH</t>
  </si>
  <si>
    <t>G03-7911011-01AA</t>
  </si>
  <si>
    <t>G04-7911011-01AA</t>
  </si>
  <si>
    <t>301001123AB</t>
  </si>
  <si>
    <t>9EC</t>
  </si>
  <si>
    <t>整车到货</t>
  </si>
  <si>
    <t>J42-8105010BA</t>
  </si>
  <si>
    <t>M14-8112050</t>
  </si>
  <si>
    <t>J42-3630010</t>
  </si>
  <si>
    <t>1ME</t>
  </si>
  <si>
    <t>J42-3630020</t>
  </si>
  <si>
    <t>J42-5205110</t>
  </si>
  <si>
    <t>1PT</t>
  </si>
  <si>
    <t>J42-5205131</t>
  </si>
  <si>
    <t>J42-5205141</t>
  </si>
  <si>
    <t>J42-5205143</t>
  </si>
  <si>
    <t>J42-5205153</t>
  </si>
  <si>
    <t>J42-5205171</t>
  </si>
  <si>
    <t>808000339AA</t>
  </si>
  <si>
    <t>9BM</t>
  </si>
  <si>
    <t>808001309AA</t>
  </si>
  <si>
    <t>403004795AA</t>
  </si>
  <si>
    <t>8QT</t>
  </si>
  <si>
    <t>403004796AA</t>
  </si>
  <si>
    <t>403004797AA</t>
  </si>
  <si>
    <t>403004798AA</t>
  </si>
  <si>
    <t>401001477AA</t>
  </si>
  <si>
    <t>8TB</t>
  </si>
  <si>
    <t>401001477AB</t>
  </si>
  <si>
    <t>401001478AA</t>
  </si>
  <si>
    <t>401001479AA</t>
  </si>
  <si>
    <t>501003839AB</t>
  </si>
  <si>
    <t>501005040AB</t>
  </si>
  <si>
    <t>501005101AA</t>
  </si>
  <si>
    <t>501005102AA</t>
  </si>
  <si>
    <t>502002639AA</t>
  </si>
  <si>
    <t>502002667AB</t>
  </si>
  <si>
    <t>标准铁箱</t>
  </si>
  <si>
    <t>509001574AA</t>
  </si>
  <si>
    <t>J42-5400510</t>
  </si>
  <si>
    <t>J42-5401070</t>
  </si>
  <si>
    <t>J42-5401080</t>
  </si>
  <si>
    <t>J42-5701411</t>
  </si>
  <si>
    <t>G01-3636015-01AA</t>
  </si>
  <si>
    <t>8NK</t>
  </si>
  <si>
    <t>T15-7905013</t>
  </si>
  <si>
    <t>9ED</t>
  </si>
  <si>
    <t>所有车型通用</t>
  </si>
  <si>
    <t>204001159AA</t>
  </si>
  <si>
    <t>2CB</t>
  </si>
  <si>
    <t>204001160AA</t>
  </si>
  <si>
    <t>G05-3506100-01AA</t>
  </si>
  <si>
    <t>403004179AAABA</t>
  </si>
  <si>
    <t>8NB</t>
  </si>
  <si>
    <t>403004179AAACA</t>
  </si>
  <si>
    <t>403004179AAADA</t>
  </si>
  <si>
    <t>403004179AAAGD</t>
  </si>
  <si>
    <t>403004181AAABA</t>
  </si>
  <si>
    <t>403004181AAACA</t>
  </si>
  <si>
    <t>403004181AAADA</t>
  </si>
  <si>
    <t>403004181AAAGD</t>
  </si>
  <si>
    <t>403004184AA</t>
  </si>
  <si>
    <t>403004185AA</t>
  </si>
  <si>
    <t>403004186AA</t>
  </si>
  <si>
    <t>403004187AA</t>
  </si>
  <si>
    <t>403004188AA</t>
  </si>
  <si>
    <t>403004189AA</t>
  </si>
  <si>
    <t>403004190AAABA</t>
  </si>
  <si>
    <t>403004190AAACA</t>
  </si>
  <si>
    <t>403004190AAADA</t>
  </si>
  <si>
    <t>403004190AAAGD</t>
  </si>
  <si>
    <t>403005109AA</t>
  </si>
  <si>
    <t>403005203AAABA</t>
  </si>
  <si>
    <t>403005203AAACA</t>
  </si>
  <si>
    <t>403005203AAADA</t>
  </si>
  <si>
    <t>403005203AAAGD</t>
  </si>
  <si>
    <t>403004179AA</t>
  </si>
  <si>
    <t>403004181AA</t>
  </si>
  <si>
    <t>403004190AA</t>
  </si>
  <si>
    <t>403005203AA</t>
  </si>
  <si>
    <t>G01-3636100-02AA</t>
  </si>
  <si>
    <t>6DD</t>
  </si>
  <si>
    <t>703000440AA</t>
  </si>
  <si>
    <t>6HK</t>
  </si>
  <si>
    <t>F01-7938011-01AA</t>
  </si>
  <si>
    <t>G04-7938011-02AA</t>
  </si>
  <si>
    <t>G04-7938012-01AA</t>
  </si>
  <si>
    <t>J68-7901015</t>
  </si>
  <si>
    <t>704000156AA</t>
  </si>
  <si>
    <t>9EU</t>
  </si>
  <si>
    <t>704000156AAABA</t>
  </si>
  <si>
    <t>704000156AAACA</t>
  </si>
  <si>
    <t>704000156AAADA</t>
  </si>
  <si>
    <t>704000156AAAGD</t>
  </si>
  <si>
    <t>704000160AA</t>
  </si>
  <si>
    <t>704000471AA</t>
  </si>
  <si>
    <t>704000472AA</t>
  </si>
  <si>
    <t>704000473AA</t>
  </si>
  <si>
    <t>704000474AA</t>
  </si>
  <si>
    <t>155000672AA</t>
  </si>
  <si>
    <t>7YP</t>
  </si>
  <si>
    <t>整车发运 492套</t>
  </si>
  <si>
    <t>155000673AA</t>
  </si>
  <si>
    <t>155000674AA</t>
  </si>
  <si>
    <t>G01-7913012-01AA</t>
  </si>
  <si>
    <t>9YW</t>
  </si>
  <si>
    <t>301001120AA</t>
  </si>
  <si>
    <t>9UA</t>
  </si>
  <si>
    <t>已签合同租赁库房</t>
  </si>
  <si>
    <t>301001286AA</t>
  </si>
  <si>
    <t>301001288AA</t>
  </si>
  <si>
    <t>301001440AA</t>
  </si>
  <si>
    <t>E4G16-3708010AB</t>
  </si>
  <si>
    <t>1GD</t>
  </si>
  <si>
    <t>802000246AA</t>
  </si>
  <si>
    <t>9LH</t>
  </si>
  <si>
    <t>605000489AA</t>
  </si>
  <si>
    <t>7PA</t>
  </si>
  <si>
    <t>G06-3750010-01AA</t>
  </si>
  <si>
    <t>J42-8200120</t>
  </si>
  <si>
    <t>8CS</t>
  </si>
  <si>
    <t>151000222AA</t>
  </si>
  <si>
    <t>8LN</t>
  </si>
  <si>
    <t>KD专用小件随订单一次到件</t>
  </si>
  <si>
    <t>403004739AA</t>
  </si>
  <si>
    <t>供货不稳定态度较差，建议多放库存</t>
  </si>
  <si>
    <t>403004799AA</t>
  </si>
  <si>
    <t>403004800AA</t>
  </si>
  <si>
    <t>403004801AA</t>
  </si>
  <si>
    <t>403004802AA</t>
  </si>
  <si>
    <t>605000465AA</t>
  </si>
  <si>
    <t>605000466AA</t>
  </si>
  <si>
    <t>605000467AA</t>
  </si>
  <si>
    <t>605000468AA</t>
  </si>
  <si>
    <t>605000469AA</t>
  </si>
  <si>
    <t>605000470AA</t>
  </si>
  <si>
    <t>J42-3301045</t>
  </si>
  <si>
    <t>J42-3301046</t>
  </si>
  <si>
    <t>J42-5207119</t>
  </si>
  <si>
    <t>J42-8121130</t>
  </si>
  <si>
    <t>J42-8121150</t>
  </si>
  <si>
    <t>J60-2203037</t>
  </si>
  <si>
    <t>J60-2803531</t>
  </si>
  <si>
    <t>M11-1031211DC</t>
  </si>
  <si>
    <t>601000422AAACE</t>
  </si>
  <si>
    <t>8TJ</t>
  </si>
  <si>
    <t>601000423AAACE</t>
  </si>
  <si>
    <t>601000712AA</t>
  </si>
  <si>
    <t>601000713AA</t>
  </si>
  <si>
    <t>153000352AA</t>
  </si>
  <si>
    <t>2CN</t>
  </si>
  <si>
    <t>153000353AA</t>
  </si>
  <si>
    <t>153000354AA</t>
  </si>
  <si>
    <t>153000399AA</t>
  </si>
  <si>
    <t>T15-1208016</t>
  </si>
  <si>
    <t>1PW</t>
  </si>
  <si>
    <t>551001285AA</t>
  </si>
  <si>
    <t>4BD</t>
  </si>
  <si>
    <t>551001286AA</t>
  </si>
  <si>
    <t>551001287AA</t>
  </si>
  <si>
    <t>551001288AA</t>
  </si>
  <si>
    <t>J42-6101170</t>
  </si>
  <si>
    <t>J42-6101180</t>
  </si>
  <si>
    <t>J42-6201150</t>
  </si>
  <si>
    <t>J42-6201160</t>
  </si>
  <si>
    <t>J42-6201170</t>
  </si>
  <si>
    <t>J42-6201180</t>
  </si>
  <si>
    <t>J42-6201630</t>
  </si>
  <si>
    <t>J42-6201640</t>
  </si>
  <si>
    <t>605000473AA</t>
  </si>
  <si>
    <t>9TK</t>
  </si>
  <si>
    <t>有三方仓要多少送多少</t>
  </si>
  <si>
    <t>605000474AA</t>
  </si>
  <si>
    <t>605000475AA</t>
  </si>
  <si>
    <t>围板箱</t>
  </si>
  <si>
    <t>605000476AA</t>
  </si>
  <si>
    <t>201000334AA</t>
  </si>
  <si>
    <t>4AY</t>
  </si>
  <si>
    <t>B14-1108010VA</t>
  </si>
  <si>
    <t>6GU</t>
  </si>
  <si>
    <t>156000304AA</t>
  </si>
  <si>
    <t>8TM</t>
  </si>
  <si>
    <t>302001047AA</t>
  </si>
  <si>
    <t>302001048AA</t>
  </si>
  <si>
    <t>302001049AA</t>
  </si>
  <si>
    <t>602001410AA</t>
  </si>
  <si>
    <t>602001411AA</t>
  </si>
  <si>
    <t>N90286801</t>
  </si>
  <si>
    <t>0AP</t>
  </si>
  <si>
    <t>每月供货一次</t>
  </si>
  <si>
    <t>FQ43A13F61</t>
  </si>
  <si>
    <t>0AJ</t>
  </si>
  <si>
    <t>订单1箱起步，发运按托盘计</t>
  </si>
  <si>
    <t>FQ43A18F62</t>
  </si>
  <si>
    <t>FQ50108F39</t>
  </si>
  <si>
    <t>FQ510B082017F61</t>
  </si>
  <si>
    <t>FQ60114F6E</t>
  </si>
  <si>
    <t>FQ60115F6E</t>
  </si>
  <si>
    <t>FQ60120F6E</t>
  </si>
  <si>
    <t>FQ60122F6E</t>
  </si>
  <si>
    <t>FQ60124F6E</t>
  </si>
  <si>
    <t>FQ60125F6E</t>
  </si>
  <si>
    <t>FQ60126F6E</t>
  </si>
  <si>
    <t>FQ60138F6E</t>
  </si>
  <si>
    <t>FQ60140F6E</t>
  </si>
  <si>
    <t>FQ673D20F62</t>
  </si>
  <si>
    <t>FQ673D25F62</t>
  </si>
  <si>
    <t>FX11-3903027-01AA</t>
  </si>
  <si>
    <t>8AS</t>
  </si>
  <si>
    <t>J60-3903015</t>
  </si>
  <si>
    <t>202001064AA</t>
  </si>
  <si>
    <t>4AB</t>
  </si>
  <si>
    <t>202001065AA</t>
  </si>
  <si>
    <t>202001067AA</t>
  </si>
  <si>
    <t>607000097AA</t>
  </si>
  <si>
    <t>9HB</t>
  </si>
  <si>
    <t>607000109AA</t>
  </si>
  <si>
    <t>G10-5207171-01AA</t>
  </si>
  <si>
    <t>M11-5207110BA</t>
  </si>
  <si>
    <t>M11-5207171BB</t>
  </si>
  <si>
    <t>202000830AA</t>
  </si>
  <si>
    <t>5AD</t>
  </si>
  <si>
    <t>202000831AA</t>
  </si>
  <si>
    <t>202000918AA</t>
  </si>
  <si>
    <t>J42-3301010</t>
  </si>
  <si>
    <t>EPS泡沫</t>
  </si>
  <si>
    <t>M11-3301040</t>
  </si>
  <si>
    <t>403003279AAAGY</t>
  </si>
  <si>
    <t>8DL</t>
  </si>
  <si>
    <t>403003321AAAGY</t>
  </si>
  <si>
    <t>403005937AAAGY</t>
  </si>
  <si>
    <t>403005938AAAGY</t>
  </si>
  <si>
    <t>G10-8204020-02AA</t>
  </si>
  <si>
    <t>155000676AA</t>
  </si>
  <si>
    <t>1EZ</t>
  </si>
  <si>
    <t>609000968AA</t>
  </si>
  <si>
    <t>8DP</t>
  </si>
  <si>
    <t>609000969AA</t>
  </si>
  <si>
    <t>FX11-2903010-01AA</t>
  </si>
  <si>
    <t>0EB</t>
  </si>
  <si>
    <t>T21-3100113</t>
  </si>
  <si>
    <t>0AR</t>
  </si>
  <si>
    <t>151000077AA</t>
  </si>
  <si>
    <t>154000094AA</t>
  </si>
  <si>
    <t>154000095AA</t>
  </si>
  <si>
    <t>302000359AA</t>
  </si>
  <si>
    <t>302000498AA</t>
  </si>
  <si>
    <t>302001044AA</t>
  </si>
  <si>
    <t>302001217AA</t>
  </si>
  <si>
    <t>407000283AA</t>
  </si>
  <si>
    <t>504000110AA</t>
  </si>
  <si>
    <t>450</t>
  </si>
  <si>
    <t>330</t>
  </si>
  <si>
    <t>300</t>
  </si>
  <si>
    <t>504000122AA</t>
  </si>
  <si>
    <t>552000307AA</t>
  </si>
  <si>
    <t>552000308AA</t>
  </si>
  <si>
    <t>553000354AA</t>
  </si>
  <si>
    <t>553000355AA</t>
  </si>
  <si>
    <t>554000213AA</t>
  </si>
  <si>
    <t>803000052AA</t>
  </si>
  <si>
    <t>A11-3724111</t>
  </si>
  <si>
    <t>A11-3724117</t>
  </si>
  <si>
    <t>AQ60218</t>
  </si>
  <si>
    <t>B11-3611041</t>
  </si>
  <si>
    <t>B11-3614022</t>
  </si>
  <si>
    <t>B11-5207153</t>
  </si>
  <si>
    <t>B12-7003030</t>
  </si>
  <si>
    <t>B14-1205313DA</t>
  </si>
  <si>
    <t>B21-1205310</t>
  </si>
  <si>
    <t>B21-1205313BA</t>
  </si>
  <si>
    <t>CQ67645</t>
  </si>
  <si>
    <t>CQ67660</t>
  </si>
  <si>
    <t>CQ67680</t>
  </si>
  <si>
    <t>E4T15-1118014</t>
  </si>
  <si>
    <t>FQ114D0612T21F19E</t>
  </si>
  <si>
    <t>FQ129F1254TF61</t>
  </si>
  <si>
    <t>FQ140B0620F36N</t>
  </si>
  <si>
    <t>FQ140B0632F38LN</t>
  </si>
  <si>
    <t>FQ140D12100TF62K</t>
  </si>
  <si>
    <t>FQ140D1276TF61K</t>
  </si>
  <si>
    <t>FQ146B0825TF38LSG</t>
  </si>
  <si>
    <t>FQ1471023F38</t>
  </si>
  <si>
    <t>FQ151C12160TF61K</t>
  </si>
  <si>
    <t>FQ1800610F36</t>
  </si>
  <si>
    <t>FQ1800620TF61</t>
  </si>
  <si>
    <t>FQ1821260TF38K</t>
  </si>
  <si>
    <t>FQ1831028TF38SN</t>
  </si>
  <si>
    <t>FQ1831275TF61KN</t>
  </si>
  <si>
    <t>FQ18314100TF61K</t>
  </si>
  <si>
    <t>FQ1840898F36</t>
  </si>
  <si>
    <t>FQ18512100TF61K</t>
  </si>
  <si>
    <t>FQ1851470TF61K</t>
  </si>
  <si>
    <t>FQ1851475TF61K</t>
  </si>
  <si>
    <t>FQ18A1280TF61K</t>
  </si>
  <si>
    <t>FQ1A01228TF61</t>
  </si>
  <si>
    <t>FQ1A41024F36</t>
  </si>
  <si>
    <t>FQ218D0540T1F61</t>
  </si>
  <si>
    <t>FQ2580830T1F61N</t>
  </si>
  <si>
    <t>FQ27D4813F38</t>
  </si>
  <si>
    <t>FQ27D4816F38</t>
  </si>
  <si>
    <t>FQ2B24819F38</t>
  </si>
  <si>
    <t>FQ2B40616TF61N</t>
  </si>
  <si>
    <t>FQ32914T15F36K</t>
  </si>
  <si>
    <t>FQ33112T13F61K</t>
  </si>
  <si>
    <t>FQ33510F36</t>
  </si>
  <si>
    <t>FQ33912T13F36K</t>
  </si>
  <si>
    <t>FQ33A24T12F36</t>
  </si>
  <si>
    <t>FQ401B2446T28F36</t>
  </si>
  <si>
    <t>FQ402D1235T28F62</t>
  </si>
  <si>
    <t>J18-4433011</t>
  </si>
  <si>
    <t>J18-8112071</t>
  </si>
  <si>
    <t>J26-5107203</t>
  </si>
  <si>
    <t>J26-8201010</t>
  </si>
  <si>
    <t>J42-1300013</t>
  </si>
  <si>
    <t>J42-3611067</t>
  </si>
  <si>
    <t>J42-3723015</t>
  </si>
  <si>
    <t>J42-5101091</t>
  </si>
  <si>
    <t>J42-5101910</t>
  </si>
  <si>
    <t>J42-5110211</t>
  </si>
  <si>
    <t>J42-5110213</t>
  </si>
  <si>
    <t>J42-5110215</t>
  </si>
  <si>
    <t>J42-5110221</t>
  </si>
  <si>
    <t>J42-5203110</t>
  </si>
  <si>
    <t>J42-5203120</t>
  </si>
  <si>
    <t>J42-5203210</t>
  </si>
  <si>
    <t>J42-5203220</t>
  </si>
  <si>
    <t>J42-5203310</t>
  </si>
  <si>
    <t>J42-5203320</t>
  </si>
  <si>
    <t>J42-5206020</t>
  </si>
  <si>
    <t>J42-5302510</t>
  </si>
  <si>
    <t>J42-5302511</t>
  </si>
  <si>
    <t>J42-5302512</t>
  </si>
  <si>
    <t>J42-5401930</t>
  </si>
  <si>
    <t>J42-5402171HA</t>
  </si>
  <si>
    <t>J42-5402173HA</t>
  </si>
  <si>
    <t>J42-5402175HA</t>
  </si>
  <si>
    <t>J42-5811010BE</t>
  </si>
  <si>
    <t>J42-5811020BE</t>
  </si>
  <si>
    <t>J42-5811090</t>
  </si>
  <si>
    <t>J42-5812210</t>
  </si>
  <si>
    <t>J42-5812250</t>
  </si>
  <si>
    <t>J42-5813230BA</t>
  </si>
  <si>
    <t>J42-5820050</t>
  </si>
  <si>
    <t>J42-5820060</t>
  </si>
  <si>
    <t>J42-6102061</t>
  </si>
  <si>
    <t>J42-6102062</t>
  </si>
  <si>
    <t>J42-6107113</t>
  </si>
  <si>
    <t>J42-6202061</t>
  </si>
  <si>
    <t>J42-6202062</t>
  </si>
  <si>
    <t>J42-6207111</t>
  </si>
  <si>
    <t>J42-6207113</t>
  </si>
  <si>
    <t>J42-8401501</t>
  </si>
  <si>
    <t>J42-8401502</t>
  </si>
  <si>
    <t>J51-5107203</t>
  </si>
  <si>
    <t>J60-1103010</t>
  </si>
  <si>
    <t>J60-1119610</t>
  </si>
  <si>
    <t>J60-1119631</t>
  </si>
  <si>
    <t>J60-1208010</t>
  </si>
  <si>
    <t>J60-1303417BD</t>
  </si>
  <si>
    <t>J60-1303803BD</t>
  </si>
  <si>
    <t>J60-1303805BD</t>
  </si>
  <si>
    <t>J60-3102031</t>
  </si>
  <si>
    <t>J60-3600065</t>
  </si>
  <si>
    <t>J60-3611061AB</t>
  </si>
  <si>
    <t>J60-3723010</t>
  </si>
  <si>
    <t>J60-4102217</t>
  </si>
  <si>
    <t>J60-5606010</t>
  </si>
  <si>
    <t>J60-8401501</t>
  </si>
  <si>
    <t>J60-8402220</t>
  </si>
  <si>
    <t>M11-1200019</t>
  </si>
  <si>
    <t>M11-1303119</t>
  </si>
  <si>
    <t>M11-2911031</t>
  </si>
  <si>
    <t>M11-3506023</t>
  </si>
  <si>
    <t>M11-5101097</t>
  </si>
  <si>
    <t>M11-5402033</t>
  </si>
  <si>
    <t>M11-5402035</t>
  </si>
  <si>
    <t>M11-5703091</t>
  </si>
  <si>
    <t>M11-6301517</t>
  </si>
  <si>
    <t>M11-6306023</t>
  </si>
  <si>
    <t>M11-8212070</t>
  </si>
  <si>
    <t>M12-1201014</t>
  </si>
  <si>
    <t>N10003201</t>
  </si>
  <si>
    <t>Q140B0615F38L</t>
  </si>
  <si>
    <t>Q140B0616F36</t>
  </si>
  <si>
    <t>Q140B0625F36</t>
  </si>
  <si>
    <t>Q146B0614F36L</t>
  </si>
  <si>
    <t>Q1820515F36</t>
  </si>
  <si>
    <t>Q1820612F36</t>
  </si>
  <si>
    <t>Q1820615F36</t>
  </si>
  <si>
    <t>Q1820616F38</t>
  </si>
  <si>
    <t>Q1820620F36</t>
  </si>
  <si>
    <t>Q1820812F36</t>
  </si>
  <si>
    <t>Q1820816F36</t>
  </si>
  <si>
    <t>Q1820820F36</t>
  </si>
  <si>
    <t>Q1820830TF61QS</t>
  </si>
  <si>
    <t>Q1831020TF61</t>
  </si>
  <si>
    <t>Q1831025TF61S</t>
  </si>
  <si>
    <t>Q1831030TF61Q</t>
  </si>
  <si>
    <t>Q1831225TF61K</t>
  </si>
  <si>
    <t>Q1831230TF61K</t>
  </si>
  <si>
    <t>Q1840640F36</t>
  </si>
  <si>
    <t>Q1840825TF61S</t>
  </si>
  <si>
    <t>Q1841075TF61</t>
  </si>
  <si>
    <t>Q1851250TF61SK</t>
  </si>
  <si>
    <t>Q1851280TF61K</t>
  </si>
  <si>
    <t>Q1851285TF61K</t>
  </si>
  <si>
    <t>Q1851465TF61K</t>
  </si>
  <si>
    <t>Q1880816F36</t>
  </si>
  <si>
    <t>Q1881050F36</t>
  </si>
  <si>
    <t>Q2140612F36</t>
  </si>
  <si>
    <t>Q2140616F36</t>
  </si>
  <si>
    <t>Q2140616F38</t>
  </si>
  <si>
    <t>Q2540625F36</t>
  </si>
  <si>
    <t>Q2714295F38</t>
  </si>
  <si>
    <t>Q2734216F36</t>
  </si>
  <si>
    <t>Q2764819F36</t>
  </si>
  <si>
    <t>Q32006F36</t>
  </si>
  <si>
    <t>Q32006F38</t>
  </si>
  <si>
    <t>Q32406F36</t>
  </si>
  <si>
    <t>Q33112T13F36K</t>
  </si>
  <si>
    <t>Q33114T13F36K</t>
  </si>
  <si>
    <t>Q33910T13F36</t>
  </si>
  <si>
    <t>Q33912T13F38K</t>
  </si>
  <si>
    <t>Q402B08F36</t>
  </si>
  <si>
    <t>QR2020614</t>
  </si>
  <si>
    <t>S11-1008111</t>
  </si>
  <si>
    <t>S11-2803510AB</t>
  </si>
  <si>
    <t>S11-3506212</t>
  </si>
  <si>
    <t>S11-5101013TA</t>
  </si>
  <si>
    <t>S11-5101013TB</t>
  </si>
  <si>
    <t>S11-6101021AB</t>
  </si>
  <si>
    <t>S11-6101091AB</t>
  </si>
  <si>
    <t>S11-8208010</t>
  </si>
  <si>
    <t>S11-8402241</t>
  </si>
  <si>
    <t>S18-5402013</t>
  </si>
  <si>
    <t>S18-8402023</t>
  </si>
  <si>
    <t>S18C-2804513</t>
  </si>
  <si>
    <t>S21-2803405</t>
  </si>
  <si>
    <t>S21-8402221</t>
  </si>
  <si>
    <t>T11-3730010CA</t>
  </si>
  <si>
    <t>T11-5107205</t>
  </si>
  <si>
    <t>T11-5107227</t>
  </si>
  <si>
    <t>T15-3605012CA</t>
  </si>
  <si>
    <t>T21-5306011</t>
  </si>
  <si>
    <t>T21-8402225</t>
  </si>
  <si>
    <t>703000310AA</t>
  </si>
  <si>
    <t>9DH</t>
  </si>
  <si>
    <t>703000311AA</t>
  </si>
  <si>
    <t>703000312AA</t>
  </si>
  <si>
    <t>E3T10-3611043</t>
  </si>
  <si>
    <t>9AP</t>
  </si>
  <si>
    <t>202001070AA</t>
  </si>
  <si>
    <t>4AS</t>
  </si>
  <si>
    <t>302001081AA</t>
  </si>
  <si>
    <t>6HU</t>
  </si>
  <si>
    <t>E4T15C-1118091</t>
  </si>
  <si>
    <t>802000121AA</t>
  </si>
  <si>
    <t>9HH</t>
  </si>
  <si>
    <t>803000077AA</t>
  </si>
  <si>
    <t>803000088AA</t>
  </si>
  <si>
    <t>A11-3100117</t>
  </si>
  <si>
    <t>T21-3600061</t>
  </si>
  <si>
    <t>T21-3600063</t>
  </si>
  <si>
    <t>554001241AA</t>
  </si>
  <si>
    <t>8FP</t>
  </si>
  <si>
    <t>554001242AA</t>
  </si>
  <si>
    <t>554001243AA</t>
  </si>
  <si>
    <t>554001244AA</t>
  </si>
  <si>
    <t>554001245AA</t>
  </si>
  <si>
    <t>554001246AA</t>
  </si>
  <si>
    <t>554001247AA</t>
  </si>
  <si>
    <t>554001248AA</t>
  </si>
  <si>
    <t>554001249AA</t>
  </si>
  <si>
    <t>554001250AA</t>
  </si>
  <si>
    <t>554001251AA</t>
  </si>
  <si>
    <t>554001252AA</t>
  </si>
  <si>
    <t>G10-6105010-01AA</t>
  </si>
  <si>
    <t>俄罗斯专用（小件），以整车订单一次拉动到位</t>
  </si>
  <si>
    <t>G10-6105020-01AA</t>
  </si>
  <si>
    <t>G10-6105110-01AA</t>
  </si>
  <si>
    <t>G10-6105113-01AA</t>
  </si>
  <si>
    <t>G10-6105120-01AA</t>
  </si>
  <si>
    <t>G10-6105170-01AA</t>
  </si>
  <si>
    <t>G10-6105270-01AA</t>
  </si>
  <si>
    <t>G10-6205010-01AA</t>
  </si>
  <si>
    <t>G10-6205020-01AA</t>
  </si>
  <si>
    <t>G10-6205110-01AA</t>
  </si>
  <si>
    <t>G10-6205120-01AA</t>
  </si>
  <si>
    <t>G10-6205270-01AA</t>
  </si>
  <si>
    <t>554000907AA</t>
  </si>
  <si>
    <t>8DC</t>
  </si>
  <si>
    <t>554000908AA</t>
  </si>
  <si>
    <t>554000909AA</t>
  </si>
  <si>
    <t>554000910AA</t>
  </si>
  <si>
    <t>503000091AA</t>
  </si>
  <si>
    <t>8AR</t>
  </si>
  <si>
    <t>807000130AA</t>
  </si>
  <si>
    <t>B11-5401519</t>
  </si>
  <si>
    <t>J42-3600213</t>
  </si>
  <si>
    <t>J42-3703015</t>
  </si>
  <si>
    <t>M11-1501301</t>
  </si>
  <si>
    <t>B21-3541110</t>
  </si>
  <si>
    <t>6HV</t>
  </si>
  <si>
    <t>155000682AA</t>
  </si>
  <si>
    <t>2AC</t>
  </si>
  <si>
    <t>155000683AA</t>
  </si>
  <si>
    <t>155000700AA</t>
  </si>
  <si>
    <t>155000701AA</t>
  </si>
  <si>
    <t>155000721AA</t>
  </si>
  <si>
    <t>159000076AA</t>
  </si>
  <si>
    <t>204001171AA</t>
  </si>
  <si>
    <t>E4T15C-1014032</t>
  </si>
  <si>
    <t>E4T15C-1014032AE</t>
  </si>
  <si>
    <t>G01-1208032-01AA</t>
  </si>
  <si>
    <t>G01-1208042-01AA</t>
  </si>
  <si>
    <t>G01-1208043-01AA</t>
  </si>
  <si>
    <t>J42-5703510</t>
  </si>
  <si>
    <t>J42-5703530</t>
  </si>
  <si>
    <t>FJ170000</t>
  </si>
  <si>
    <t>0BV</t>
  </si>
  <si>
    <t>FJ320000</t>
  </si>
  <si>
    <t>M11-2911045</t>
  </si>
  <si>
    <t>0AA</t>
  </si>
  <si>
    <t>J42-5402131</t>
  </si>
  <si>
    <t>8TN</t>
  </si>
  <si>
    <t>J42-6107111</t>
  </si>
  <si>
    <t>J42-6107112</t>
  </si>
  <si>
    <t>J42-6107115</t>
  </si>
  <si>
    <t>J42-6107116</t>
  </si>
  <si>
    <t>J42-6107213</t>
  </si>
  <si>
    <t>J42-6107214</t>
  </si>
  <si>
    <t>J42-6207112</t>
  </si>
  <si>
    <t>J42-6207115</t>
  </si>
  <si>
    <t>J42-6207116</t>
  </si>
  <si>
    <t>J42-6207213</t>
  </si>
  <si>
    <t>J42-6207214</t>
  </si>
  <si>
    <t>404000085AA</t>
  </si>
  <si>
    <t>8ER</t>
  </si>
  <si>
    <t>96·倍数</t>
  </si>
  <si>
    <t>404000372AA</t>
  </si>
  <si>
    <t>155000675AA</t>
  </si>
  <si>
    <t>8TP</t>
  </si>
  <si>
    <t>159000075AA</t>
  </si>
  <si>
    <t>204001172AA</t>
  </si>
  <si>
    <t>302001039AA</t>
  </si>
  <si>
    <t>501003844AA</t>
  </si>
  <si>
    <t>501003846AA</t>
  </si>
  <si>
    <t>501003864AA</t>
  </si>
  <si>
    <t>501003866AA</t>
  </si>
  <si>
    <t>501003890AA</t>
  </si>
  <si>
    <t>501004143AB</t>
  </si>
  <si>
    <t>501005051AA</t>
  </si>
  <si>
    <t>501005052AA</t>
  </si>
  <si>
    <t>501005105AA</t>
  </si>
  <si>
    <t>501005107AA</t>
  </si>
  <si>
    <t>502002137AA</t>
  </si>
  <si>
    <t>502002138AA</t>
  </si>
  <si>
    <t>J42-5100300</t>
  </si>
  <si>
    <t>J42-5100400</t>
  </si>
  <si>
    <t>J42-5101700</t>
  </si>
  <si>
    <t>J42-5300170</t>
  </si>
  <si>
    <t>J42-5300200</t>
  </si>
  <si>
    <t>J42-5301053</t>
  </si>
  <si>
    <t>J42-5301054</t>
  </si>
  <si>
    <t>J42-5400290</t>
  </si>
  <si>
    <t>J42-5400300</t>
  </si>
  <si>
    <t>J42-5608010</t>
  </si>
  <si>
    <t>J42-5701230</t>
  </si>
  <si>
    <t>J42-5701240</t>
  </si>
  <si>
    <t>205000162AA</t>
  </si>
  <si>
    <t>5AF</t>
  </si>
  <si>
    <t>F03-2916200-01AA</t>
  </si>
  <si>
    <t>5AE</t>
  </si>
  <si>
    <t>J42-2906030</t>
  </si>
  <si>
    <t>M11-2909060</t>
  </si>
  <si>
    <t>609001493AA</t>
  </si>
  <si>
    <t>8AJ</t>
  </si>
  <si>
    <t>F15-3903028-01AA</t>
  </si>
  <si>
    <t>G03-3921012-01AA</t>
  </si>
  <si>
    <t>G03-8401100-01AA</t>
  </si>
  <si>
    <t>G03-840110001AABA</t>
  </si>
  <si>
    <t>G03-840110001AACA</t>
  </si>
  <si>
    <t>G03-840110001AADA</t>
  </si>
  <si>
    <t>G03-840110001AAGD</t>
  </si>
  <si>
    <t>G03-1303011-01AA</t>
  </si>
  <si>
    <t>7LP</t>
  </si>
  <si>
    <t>B11-7903013</t>
  </si>
  <si>
    <t>9CQ</t>
  </si>
  <si>
    <t>J42-7903011</t>
  </si>
  <si>
    <t>301001109AA</t>
  </si>
  <si>
    <t>9AK</t>
  </si>
  <si>
    <t>按双周计划量到货</t>
  </si>
  <si>
    <t>808000107AA</t>
  </si>
  <si>
    <t>808000558AA</t>
  </si>
  <si>
    <t>808000561AA</t>
  </si>
  <si>
    <t>808000564AA</t>
  </si>
  <si>
    <t>808000567AA</t>
  </si>
  <si>
    <t>808000572AA</t>
  </si>
  <si>
    <t>808000577AA</t>
  </si>
  <si>
    <t>808000578AA</t>
  </si>
  <si>
    <t>808000604AA</t>
  </si>
  <si>
    <t>G06-3750020-02AA</t>
  </si>
  <si>
    <t>J60-3720030</t>
  </si>
  <si>
    <t>S18-3720030</t>
  </si>
  <si>
    <t>J42-5700010</t>
  </si>
  <si>
    <t>8BR</t>
  </si>
  <si>
    <t>J42-5700020</t>
  </si>
  <si>
    <t>204001075AA</t>
  </si>
  <si>
    <t>6GN</t>
  </si>
  <si>
    <t>204001076AA</t>
  </si>
  <si>
    <t>204001077AA</t>
  </si>
  <si>
    <t>204001078AA</t>
  </si>
  <si>
    <t>A11-2803551</t>
  </si>
  <si>
    <t>9CI</t>
  </si>
  <si>
    <t>J42-2803700</t>
  </si>
  <si>
    <t>J42-2804700</t>
  </si>
  <si>
    <t>T15-3630051</t>
  </si>
  <si>
    <t>B14-4102911</t>
  </si>
  <si>
    <t>8CK</t>
  </si>
  <si>
    <t>J60-4102711</t>
  </si>
  <si>
    <t>M11-4102811</t>
  </si>
  <si>
    <t>S18-4102107</t>
  </si>
  <si>
    <t>153000355AA</t>
  </si>
  <si>
    <t>8EV</t>
  </si>
  <si>
    <t>407000244AA</t>
  </si>
  <si>
    <t>8KU</t>
  </si>
  <si>
    <t>407000246AA</t>
  </si>
  <si>
    <t>407000247AA</t>
  </si>
  <si>
    <t>407000278AA</t>
  </si>
  <si>
    <t>407000307AA</t>
  </si>
  <si>
    <t>025CHA-4004011</t>
  </si>
  <si>
    <t>UAH</t>
  </si>
  <si>
    <t>专车送货，CVT车型都使用</t>
  </si>
  <si>
    <t>G01-5703010-01AA</t>
  </si>
  <si>
    <t>8AL</t>
  </si>
  <si>
    <t>芜湖发运</t>
  </si>
  <si>
    <t>123000017AA</t>
  </si>
  <si>
    <t>8GU</t>
  </si>
  <si>
    <t>151000074AA</t>
  </si>
  <si>
    <t>J42-1204010</t>
  </si>
  <si>
    <t>J60-3504010BA</t>
  </si>
  <si>
    <t>J60-5107011</t>
  </si>
  <si>
    <t>156000306AA</t>
  </si>
  <si>
    <t>6BS</t>
  </si>
  <si>
    <t>156000307AA</t>
  </si>
  <si>
    <t>木箱</t>
  </si>
  <si>
    <t>554000900AA</t>
  </si>
  <si>
    <t>F01-1504100-01AA</t>
  </si>
  <si>
    <t>F01-1504200-01AA</t>
  </si>
  <si>
    <t>G06-1504400-01AA</t>
  </si>
  <si>
    <t>G06-1504600-01AA</t>
  </si>
  <si>
    <t>G06-1703610-01AA</t>
  </si>
  <si>
    <t>G10-8402090-01AA</t>
  </si>
  <si>
    <t>J42-5401550</t>
  </si>
  <si>
    <t>J60-1504010AC</t>
  </si>
  <si>
    <t>019CHA-1502124</t>
  </si>
  <si>
    <t>3FB</t>
  </si>
  <si>
    <t>A21-1501203</t>
  </si>
  <si>
    <t>F4J16-1118019AC</t>
  </si>
  <si>
    <t>FQ146D0620F31E</t>
  </si>
  <si>
    <t>FQ1840612F34E</t>
  </si>
  <si>
    <t>FQ1840618F34E</t>
  </si>
  <si>
    <t>FQ184D0618T1F19W</t>
  </si>
  <si>
    <t>806003071AA</t>
  </si>
  <si>
    <t>9HL</t>
  </si>
  <si>
    <t>806003074AA</t>
  </si>
  <si>
    <t>806003080AA</t>
  </si>
  <si>
    <t>806003084AA</t>
  </si>
  <si>
    <t>806003088AA</t>
  </si>
  <si>
    <t>806003089AA</t>
  </si>
  <si>
    <t>806003091AA</t>
  </si>
  <si>
    <t>806003742AA</t>
  </si>
  <si>
    <t>806003743AA</t>
  </si>
  <si>
    <t>G03-4001100-01AA</t>
  </si>
  <si>
    <t>G04-3722111-01AA</t>
  </si>
  <si>
    <t>G04-4001100-01AA</t>
  </si>
  <si>
    <t>G04-4003100-02AA</t>
  </si>
  <si>
    <t>G04-4004100-07AA</t>
  </si>
  <si>
    <t>G04-4011100-01AA</t>
  </si>
  <si>
    <t>G06-4008100-01AA</t>
  </si>
  <si>
    <t>G10-4003100-02AA</t>
  </si>
  <si>
    <t>G10-4004100-04AA</t>
  </si>
  <si>
    <t>G10-4010110-02AA</t>
  </si>
  <si>
    <t>203000355AA</t>
  </si>
  <si>
    <t>8MN</t>
  </si>
  <si>
    <t>203000481AA</t>
  </si>
  <si>
    <t>402003191AAARD</t>
  </si>
  <si>
    <t>8MQ</t>
  </si>
  <si>
    <t>不需要建立库存，瑞泰座椅厂在本地</t>
  </si>
  <si>
    <t>402003192AAARD</t>
  </si>
  <si>
    <t>402003193AAARD</t>
  </si>
  <si>
    <t>402003194AAARD</t>
  </si>
  <si>
    <t>402003195AAARD</t>
  </si>
  <si>
    <t>402003261AAARD</t>
  </si>
  <si>
    <t>402003262AAARD</t>
  </si>
  <si>
    <t>G04-6800110-01AA</t>
  </si>
  <si>
    <t>G04-6900110-01AA</t>
  </si>
  <si>
    <t>G04-7003110-01AA</t>
  </si>
  <si>
    <t>G04-7005110-01AA</t>
  </si>
  <si>
    <t>G04-7005120-01AA</t>
  </si>
  <si>
    <t>G04-7005130-01AA</t>
  </si>
  <si>
    <t>G04-7005140-01AA</t>
  </si>
  <si>
    <t>J42-8403091</t>
  </si>
  <si>
    <t>8CT</t>
  </si>
  <si>
    <t>专车发运2400起发</t>
  </si>
  <si>
    <t>601000637AA</t>
  </si>
  <si>
    <t>1DU</t>
  </si>
  <si>
    <t>M11-1302023FA</t>
  </si>
  <si>
    <t>M14-1302111</t>
  </si>
  <si>
    <t>A11-6102925</t>
  </si>
  <si>
    <t>0BT</t>
  </si>
  <si>
    <t>S11-5402027</t>
  </si>
  <si>
    <t>S11-5402029</t>
  </si>
  <si>
    <t>202000062AA</t>
  </si>
  <si>
    <t>7JV</t>
  </si>
  <si>
    <t>202000231AA</t>
  </si>
  <si>
    <t>202000232AA</t>
  </si>
  <si>
    <t>202000233AA</t>
  </si>
  <si>
    <t>G01-2914200-01AA</t>
  </si>
  <si>
    <t>123000069AA</t>
  </si>
  <si>
    <t>6HJ</t>
  </si>
  <si>
    <t>204001167AA</t>
  </si>
  <si>
    <t>204001168AA</t>
  </si>
  <si>
    <t>J42-3561010</t>
  </si>
  <si>
    <t>J42-3401010EP</t>
  </si>
  <si>
    <t>4AQ</t>
  </si>
  <si>
    <t>025CHA-1500010BA</t>
  </si>
  <si>
    <t>3LG</t>
  </si>
  <si>
    <t>132000057AA</t>
  </si>
  <si>
    <t>G04-1500010-01AA</t>
  </si>
  <si>
    <t>系统无零部件信息</t>
  </si>
  <si>
    <t>G04-3621100-01AA</t>
  </si>
  <si>
    <t>602001418AAABA</t>
  </si>
  <si>
    <t>8HW</t>
  </si>
  <si>
    <t>按整车发运</t>
  </si>
  <si>
    <t>602001418AAACA</t>
  </si>
  <si>
    <t>602001418AAADA</t>
  </si>
  <si>
    <t>602001418AAAGD</t>
  </si>
  <si>
    <t>602001421AA</t>
  </si>
  <si>
    <t>602001422AA</t>
  </si>
  <si>
    <t>602001423AA</t>
  </si>
  <si>
    <t>602001424AA</t>
  </si>
  <si>
    <t>602001428AA</t>
  </si>
  <si>
    <t>609000958AA</t>
  </si>
  <si>
    <t>609000958AAABA</t>
  </si>
  <si>
    <t>609000958AAACA</t>
  </si>
  <si>
    <t>609000958AAADA</t>
  </si>
  <si>
    <t>609000958AAAGD</t>
  </si>
  <si>
    <t>609000959AA</t>
  </si>
  <si>
    <t>609000959AAABA</t>
  </si>
  <si>
    <t>609000959AAACA</t>
  </si>
  <si>
    <t>609000959AAADA</t>
  </si>
  <si>
    <t>609000959AAAGD</t>
  </si>
  <si>
    <t>G03-280310001AABA</t>
  </si>
  <si>
    <t>G03-280310001AACA</t>
  </si>
  <si>
    <t>G03-280310001AADA</t>
  </si>
  <si>
    <t>G03-280310001AAGD</t>
  </si>
  <si>
    <t>403003276AAAGY</t>
  </si>
  <si>
    <t>8ET</t>
  </si>
  <si>
    <t>403003282AAABK</t>
  </si>
  <si>
    <t>403003283AAABK</t>
  </si>
  <si>
    <t>403003284AA</t>
  </si>
  <si>
    <t>403003285AA</t>
  </si>
  <si>
    <t>403003287AA</t>
  </si>
  <si>
    <t>403003449AA</t>
  </si>
  <si>
    <t>403003452AA</t>
  </si>
  <si>
    <t>403003453AA</t>
  </si>
  <si>
    <t>403003454AA</t>
  </si>
  <si>
    <t>403003455AA</t>
  </si>
  <si>
    <t>403003456AA</t>
  </si>
  <si>
    <t>403003457AA</t>
  </si>
  <si>
    <t>403004786AA</t>
  </si>
  <si>
    <t>403004787AA</t>
  </si>
  <si>
    <t>403004788AA</t>
  </si>
  <si>
    <t>403005394AAABK</t>
  </si>
  <si>
    <t>403005625AAABK</t>
  </si>
  <si>
    <t>602001412AA</t>
  </si>
  <si>
    <t>602001413AA</t>
  </si>
  <si>
    <t>609001024AA</t>
  </si>
  <si>
    <t>609001025AA</t>
  </si>
  <si>
    <t>G01-5109021-01AA</t>
  </si>
  <si>
    <t>G10-5702020-02AA</t>
  </si>
  <si>
    <t>J42-5109130</t>
  </si>
  <si>
    <t>J42-5109140</t>
  </si>
  <si>
    <t>J42-5110050</t>
  </si>
  <si>
    <t>J42-5608710DA</t>
  </si>
  <si>
    <t>J42-8403050</t>
  </si>
  <si>
    <t>J42-8403060</t>
  </si>
  <si>
    <t>132000008AA</t>
  </si>
  <si>
    <t>1BY</t>
  </si>
  <si>
    <t>E4T15B-1118016</t>
  </si>
  <si>
    <t>E4T15C-3611067</t>
  </si>
  <si>
    <t>202000847AA</t>
  </si>
  <si>
    <t>6AA</t>
  </si>
  <si>
    <t>J42-2916010</t>
  </si>
  <si>
    <t>403003342AA</t>
  </si>
  <si>
    <t>9CN</t>
  </si>
  <si>
    <t>G01-3721010-01AA</t>
  </si>
  <si>
    <t>403004590AAAGY</t>
  </si>
  <si>
    <t>8HK</t>
  </si>
  <si>
    <t>403004591AAAGY</t>
  </si>
  <si>
    <t>403004592AAAGY</t>
  </si>
  <si>
    <t>403004593AAAGY</t>
  </si>
  <si>
    <t>403004594AAABK</t>
  </si>
  <si>
    <t>403004595AAABK</t>
  </si>
  <si>
    <t>403004596AAAGY</t>
  </si>
  <si>
    <t>403004597AAAGY</t>
  </si>
  <si>
    <t>403004598AAAGY</t>
  </si>
  <si>
    <t>403004599AAAGY</t>
  </si>
  <si>
    <t>J42-5107011HA</t>
  </si>
  <si>
    <t>J42-5107012HA</t>
  </si>
  <si>
    <t>J42-5107031HA</t>
  </si>
  <si>
    <t>J42-5107032HA</t>
  </si>
  <si>
    <t>J42-5402030HA</t>
  </si>
  <si>
    <t>J42-5402030HB</t>
  </si>
  <si>
    <t>J42-5402040HA</t>
  </si>
  <si>
    <t>J42-5402040HB</t>
  </si>
  <si>
    <t>J42-5402053</t>
  </si>
  <si>
    <t>J42-5402054</t>
  </si>
  <si>
    <t>J42-5402057HA</t>
  </si>
  <si>
    <t>J42-5402057HB</t>
  </si>
  <si>
    <t>J42-5402075</t>
  </si>
  <si>
    <t>J42-5402076</t>
  </si>
  <si>
    <t>J42-5402090HA</t>
  </si>
  <si>
    <t>J42-5402100HA</t>
  </si>
  <si>
    <t>J42-5402151HA</t>
  </si>
  <si>
    <t>J42-5402152HA</t>
  </si>
  <si>
    <t>555000352AA</t>
  </si>
  <si>
    <t>8HE</t>
  </si>
  <si>
    <t>555000404AA</t>
  </si>
  <si>
    <t>555000405AA</t>
  </si>
  <si>
    <t>206000189AA</t>
  </si>
  <si>
    <t>1KT</t>
  </si>
  <si>
    <t>206000191AA</t>
  </si>
  <si>
    <t>206000450AA</t>
  </si>
  <si>
    <t>206000561AA</t>
  </si>
  <si>
    <t>401001482AA</t>
  </si>
  <si>
    <t>8AZ</t>
  </si>
  <si>
    <t>401001483AA</t>
  </si>
  <si>
    <t>401001486AA</t>
  </si>
  <si>
    <t>401001487AA</t>
  </si>
  <si>
    <t>401001489AAABK</t>
  </si>
  <si>
    <t>401001490AAABK</t>
  </si>
  <si>
    <t>401001490AAASR</t>
  </si>
  <si>
    <t>401001491AA</t>
  </si>
  <si>
    <t>401001492ABABK</t>
  </si>
  <si>
    <t>401001494AA</t>
  </si>
  <si>
    <t>401001495AA</t>
  </si>
  <si>
    <t>401001496AAABK</t>
  </si>
  <si>
    <t>401001496AABBK</t>
  </si>
  <si>
    <t>401001504AA</t>
  </si>
  <si>
    <t>401001505AA</t>
  </si>
  <si>
    <t>401001506AA</t>
  </si>
  <si>
    <t>401001508AAABK</t>
  </si>
  <si>
    <t>401001508AABBK</t>
  </si>
  <si>
    <t>401001510AA</t>
  </si>
  <si>
    <t>401001657AA</t>
  </si>
  <si>
    <t>403003292ABARD</t>
  </si>
  <si>
    <t>403003292ABASR</t>
  </si>
  <si>
    <t>403003293ABARD</t>
  </si>
  <si>
    <t>403003293ABASR</t>
  </si>
  <si>
    <t>403003294ABARD</t>
  </si>
  <si>
    <t>403003294ABASR</t>
  </si>
  <si>
    <t>403003295ABARD</t>
  </si>
  <si>
    <t>403003295ABASR</t>
  </si>
  <si>
    <t>403003296AA</t>
  </si>
  <si>
    <t>403003297AA</t>
  </si>
  <si>
    <t>403004684AA</t>
  </si>
  <si>
    <t>403004685AA</t>
  </si>
  <si>
    <t>403004686AA</t>
  </si>
  <si>
    <t>403004687AA</t>
  </si>
  <si>
    <t>G01-530601001AAABK</t>
  </si>
  <si>
    <t>G01-530601001AAASR</t>
  </si>
  <si>
    <t>G06-530501001ABABK</t>
  </si>
  <si>
    <t>G06-5305020-01AA</t>
  </si>
  <si>
    <t>G06-5306020-01AA</t>
  </si>
  <si>
    <t>G06-5306020-01AB</t>
  </si>
  <si>
    <t>800</t>
  </si>
  <si>
    <t>600</t>
  </si>
  <si>
    <t>340</t>
  </si>
  <si>
    <t>403005403AA</t>
  </si>
  <si>
    <t>8HC</t>
  </si>
  <si>
    <t>G03-5402170-01AA</t>
  </si>
  <si>
    <t>E4T15-1118018</t>
  </si>
  <si>
    <t>0AK</t>
  </si>
  <si>
    <t>两月供货一次</t>
  </si>
  <si>
    <t>E4T15-1118019</t>
  </si>
  <si>
    <t>509001270AA</t>
  </si>
  <si>
    <t>8TQ</t>
  </si>
  <si>
    <t>G04-8402050-01AA</t>
  </si>
  <si>
    <t>G10-8402050-01AA</t>
  </si>
  <si>
    <t>151000180AA</t>
  </si>
  <si>
    <t>1BQ</t>
  </si>
  <si>
    <t>器具装车 整车发运</t>
  </si>
  <si>
    <t>151000181AA</t>
  </si>
  <si>
    <t>151000183AA</t>
  </si>
  <si>
    <t>207000178AA</t>
  </si>
  <si>
    <t>6CP</t>
  </si>
  <si>
    <t>207000179AA</t>
  </si>
  <si>
    <t>Q1841050TF2</t>
  </si>
  <si>
    <t>0AE</t>
  </si>
  <si>
    <t>G01-5205110-01AA</t>
  </si>
  <si>
    <t>9CV</t>
  </si>
  <si>
    <t>G01-5205131-01AA</t>
  </si>
  <si>
    <t>G01-5205133-01AA</t>
  </si>
  <si>
    <t>G01-5205141-01AA</t>
  </si>
  <si>
    <t>G01-5205143-01AA</t>
  </si>
  <si>
    <t>G01-5205171-01AA</t>
  </si>
  <si>
    <t>G01-3540010-01AA</t>
  </si>
  <si>
    <t>1ET</t>
  </si>
  <si>
    <t>AQ394B06</t>
  </si>
  <si>
    <t>0AM</t>
  </si>
  <si>
    <t>FQ140B0612F36</t>
  </si>
  <si>
    <t>FQ1410630TF61L</t>
  </si>
  <si>
    <t>FQ146B0825TF38G</t>
  </si>
  <si>
    <t>FQ322F06T2F36</t>
  </si>
  <si>
    <t>FQ32912F36K</t>
  </si>
  <si>
    <t>FQ33606F36</t>
  </si>
  <si>
    <t>FQ397B48F61</t>
  </si>
  <si>
    <t>FQ42305F61</t>
  </si>
  <si>
    <t>M11-3404011EP</t>
  </si>
  <si>
    <t>Q140B0615F61L</t>
  </si>
  <si>
    <t>Q146B0620F61LG</t>
  </si>
  <si>
    <t>Q1820618F38</t>
  </si>
  <si>
    <t>Q1820625F36Q</t>
  </si>
  <si>
    <t>Q1831040TF61</t>
  </si>
  <si>
    <t>Q1831050TF61QK</t>
  </si>
  <si>
    <t>Q1831245F61S</t>
  </si>
  <si>
    <t>Q1880612F36</t>
  </si>
  <si>
    <t>Q1880616F36</t>
  </si>
  <si>
    <t>Q1880625F36Q</t>
  </si>
  <si>
    <t>Q32008F36</t>
  </si>
  <si>
    <t>Q32206F36L</t>
  </si>
  <si>
    <t>203000354AA</t>
  </si>
  <si>
    <t>6CH</t>
  </si>
  <si>
    <t>木托盘</t>
  </si>
  <si>
    <t>G04-3903027-01AA</t>
  </si>
  <si>
    <t>8TF</t>
  </si>
  <si>
    <t>G10-3903012-01AA</t>
  </si>
  <si>
    <t>G10-3903111-01AA</t>
  </si>
  <si>
    <t>301007011AA</t>
  </si>
  <si>
    <t>554000883AA</t>
  </si>
  <si>
    <t>G01-6107117-01AA</t>
  </si>
  <si>
    <t>G01-6107118-01AA</t>
  </si>
  <si>
    <t>G01-6207117-01AA</t>
  </si>
  <si>
    <t>G01-6207118-01AA</t>
  </si>
  <si>
    <t>G10-7930012-01AA</t>
  </si>
  <si>
    <t>8TR</t>
  </si>
  <si>
    <t>605000493AA</t>
  </si>
  <si>
    <t>9JA</t>
  </si>
  <si>
    <t>605000494AA</t>
  </si>
  <si>
    <t>FX11-4108100-01AA</t>
  </si>
  <si>
    <t>M11-3714030</t>
  </si>
  <si>
    <t>302001036AA</t>
  </si>
  <si>
    <t>6HY</t>
  </si>
  <si>
    <t>302001037AA</t>
  </si>
  <si>
    <t>302001038AA</t>
  </si>
  <si>
    <t>G04-3820011-01AA</t>
  </si>
  <si>
    <t>9UC</t>
  </si>
  <si>
    <t>G10-3820011-01AA</t>
  </si>
  <si>
    <t>555000235AA</t>
  </si>
  <si>
    <t>8AH</t>
  </si>
  <si>
    <t>E4T15B-1118017</t>
  </si>
  <si>
    <t>1NT</t>
  </si>
  <si>
    <t>601000420AAACE</t>
  </si>
  <si>
    <t>601000421AAACE</t>
  </si>
  <si>
    <t>601000424AAACE</t>
  </si>
  <si>
    <t>601000425AAACE</t>
  </si>
  <si>
    <t>601000586AAACE</t>
  </si>
  <si>
    <t>601000587AAACE</t>
  </si>
  <si>
    <t>G03-820201001AACE</t>
  </si>
  <si>
    <t>G03-820202001AACE</t>
  </si>
  <si>
    <t>G03-820201002AACE</t>
  </si>
  <si>
    <t>G03-820202002AACE</t>
  </si>
  <si>
    <t>J60-3820010FL</t>
  </si>
  <si>
    <t>9BJ</t>
  </si>
  <si>
    <t>J60-3820010FM</t>
  </si>
  <si>
    <t>701000188AA</t>
  </si>
  <si>
    <t>G03-3820011-01AA</t>
  </si>
  <si>
    <t>G01-3820011-01AA</t>
  </si>
  <si>
    <t>G06-3820011-01AA</t>
  </si>
  <si>
    <t>155000904AA</t>
  </si>
  <si>
    <t>605000490AA</t>
  </si>
  <si>
    <t>509001271AA</t>
  </si>
  <si>
    <t>509001272AA</t>
  </si>
  <si>
    <t>551001291AA</t>
  </si>
  <si>
    <t>551001292AA</t>
  </si>
  <si>
    <t>J42-5101230</t>
  </si>
  <si>
    <t>J42-5101410</t>
  </si>
  <si>
    <t>J42-5101420</t>
  </si>
  <si>
    <t>J42-5101470</t>
  </si>
  <si>
    <t>J42-5101480</t>
  </si>
  <si>
    <t>J42-5101810</t>
  </si>
  <si>
    <t>J42-5101820</t>
  </si>
  <si>
    <t>J42-5300121</t>
  </si>
  <si>
    <t>J42-5300122</t>
  </si>
  <si>
    <t>J42-5300152</t>
  </si>
  <si>
    <t>J42-5701511</t>
  </si>
  <si>
    <t>J42-6201755</t>
  </si>
  <si>
    <t>J42-6201756</t>
  </si>
  <si>
    <t>J42-8400053</t>
  </si>
  <si>
    <t>J42-8400054</t>
  </si>
  <si>
    <t>J42-8400110</t>
  </si>
  <si>
    <t>J42-8400120</t>
  </si>
  <si>
    <t>J42-8400313</t>
  </si>
  <si>
    <t>J42-8400314</t>
  </si>
  <si>
    <t>J42-8400370</t>
  </si>
  <si>
    <t>J42-8400380</t>
  </si>
  <si>
    <t>J42-8400670</t>
  </si>
  <si>
    <t>J42-8400680</t>
  </si>
  <si>
    <t>J42-8403300</t>
  </si>
  <si>
    <t>J42-8403400</t>
  </si>
  <si>
    <t>J42-8404050</t>
  </si>
  <si>
    <t>J42-8404060</t>
  </si>
  <si>
    <t>J42-8404251</t>
  </si>
  <si>
    <t>J42-8404252</t>
  </si>
  <si>
    <t>J42-8404370</t>
  </si>
  <si>
    <t>J42-8404380</t>
  </si>
  <si>
    <t>J42-8404530</t>
  </si>
  <si>
    <t>J42-8404540</t>
  </si>
  <si>
    <t>J42-8404571</t>
  </si>
  <si>
    <t>J42-8404572</t>
  </si>
  <si>
    <t>501003876AA</t>
  </si>
  <si>
    <t>501003877AA</t>
  </si>
  <si>
    <t>501004306AA</t>
  </si>
  <si>
    <t>502002660AA</t>
  </si>
  <si>
    <t>502002661AA</t>
  </si>
  <si>
    <t>551001261AA</t>
  </si>
  <si>
    <t>551001262AA</t>
  </si>
  <si>
    <t>553000236AA</t>
  </si>
  <si>
    <t>J42-5101080</t>
  </si>
  <si>
    <t>J42-5101110</t>
  </si>
  <si>
    <t>J42-5101320</t>
  </si>
  <si>
    <t>J42-5101571</t>
  </si>
  <si>
    <t>J42-5101711</t>
  </si>
  <si>
    <t>J42-5101712</t>
  </si>
  <si>
    <t>J42-5300270</t>
  </si>
  <si>
    <t>J42-5400170</t>
  </si>
  <si>
    <t>J42-5400180</t>
  </si>
  <si>
    <t>J42-5400480</t>
  </si>
  <si>
    <t>J42-5400710</t>
  </si>
  <si>
    <t>J42-5701060</t>
  </si>
  <si>
    <t>J42-6201731</t>
  </si>
  <si>
    <t>J42-6201732</t>
  </si>
  <si>
    <t>J42-6201735</t>
  </si>
  <si>
    <t>J42-6201736</t>
  </si>
  <si>
    <t>J42-6301030</t>
  </si>
  <si>
    <t>J42-8400317</t>
  </si>
  <si>
    <t>J42-8400350</t>
  </si>
  <si>
    <t>J42-8400360</t>
  </si>
  <si>
    <t>J42-8404405</t>
  </si>
  <si>
    <t>J42-8404406</t>
  </si>
  <si>
    <t>501003822AA</t>
  </si>
  <si>
    <t>501003826AA</t>
  </si>
  <si>
    <t>501003829AA</t>
  </si>
  <si>
    <t>501003831AA</t>
  </si>
  <si>
    <t>501003836AA</t>
  </si>
  <si>
    <t>501003848AA</t>
  </si>
  <si>
    <t>501003850AA</t>
  </si>
  <si>
    <t>501004057AA</t>
  </si>
  <si>
    <t>501004155AA</t>
  </si>
  <si>
    <t>501004156AA</t>
  </si>
  <si>
    <t>502002133AA</t>
  </si>
  <si>
    <t>551000996AA</t>
  </si>
  <si>
    <t>551000997AA</t>
  </si>
  <si>
    <t>551000998AA</t>
  </si>
  <si>
    <t>551000999AA</t>
  </si>
  <si>
    <t>551001263AA</t>
  </si>
  <si>
    <t>551001264AA</t>
  </si>
  <si>
    <t>552000214AA</t>
  </si>
  <si>
    <t>552000215AA</t>
  </si>
  <si>
    <t>552000221AA</t>
  </si>
  <si>
    <t>553000234AA</t>
  </si>
  <si>
    <t>553000235AA</t>
  </si>
  <si>
    <t>553000239AA</t>
  </si>
  <si>
    <t>553000240AA</t>
  </si>
  <si>
    <t>J42-5101310</t>
  </si>
  <si>
    <t>J42-5101533</t>
  </si>
  <si>
    <t>J42-5101534</t>
  </si>
  <si>
    <t>J42-5101541</t>
  </si>
  <si>
    <t>J42-5101650</t>
  </si>
  <si>
    <t>J42-5101660</t>
  </si>
  <si>
    <t>J42-5300230</t>
  </si>
  <si>
    <t>J42-5300240</t>
  </si>
  <si>
    <t>J42-5300520</t>
  </si>
  <si>
    <t>J42-5400470</t>
  </si>
  <si>
    <t>J42-5400720</t>
  </si>
  <si>
    <t>J42-6101770</t>
  </si>
  <si>
    <t>J42-6101780</t>
  </si>
  <si>
    <t>J42-6201733</t>
  </si>
  <si>
    <t>J42-6201734</t>
  </si>
  <si>
    <t>J42-6201770</t>
  </si>
  <si>
    <t>J42-6201780</t>
  </si>
  <si>
    <t>J42-8404351</t>
  </si>
  <si>
    <t>J42-8404352</t>
  </si>
  <si>
    <t>已签三方仓储协议供应商</t>
    <phoneticPr fontId="0" type="noConversion"/>
  </si>
  <si>
    <t>序号</t>
  </si>
  <si>
    <t>供应商代码</t>
  </si>
  <si>
    <t>供应商名称</t>
  </si>
  <si>
    <t>代码</t>
    <phoneticPr fontId="1" type="noConversion"/>
  </si>
  <si>
    <t>1LT</t>
  </si>
  <si>
    <t>天津滨海新区大港顺力汽车零部件厂</t>
  </si>
  <si>
    <t>1NG</t>
  </si>
  <si>
    <t>浙江万安泵业有限公司</t>
  </si>
  <si>
    <t>1PX</t>
  </si>
  <si>
    <t>金华市合发科技有限公司</t>
  </si>
  <si>
    <t>1VY</t>
  </si>
  <si>
    <t>江苏腾驰科技有限公司</t>
  </si>
  <si>
    <t>1XF</t>
  </si>
  <si>
    <t>江苏超力散热器有限公司</t>
  </si>
  <si>
    <t>3LC</t>
  </si>
  <si>
    <t>麦格纳动力总成（江西）有限公司</t>
  </si>
  <si>
    <t>3MA</t>
  </si>
  <si>
    <t>山东凯福瑞汽车配件有限公司</t>
  </si>
  <si>
    <t>7FB</t>
  </si>
  <si>
    <t>南通市通润汽车零部件有限公司</t>
  </si>
  <si>
    <t>8CL</t>
  </si>
  <si>
    <t>成都毓恬冠佳汽车零部件有限公司（包含金属网框折叠 回收）</t>
  </si>
  <si>
    <t>8JV</t>
  </si>
  <si>
    <t>成都银利永安汽车零部件有限公司</t>
  </si>
  <si>
    <t>8ND</t>
  </si>
  <si>
    <t>四川诺阳汽车部件有限公司</t>
  </si>
  <si>
    <t>8NE</t>
  </si>
  <si>
    <t>重庆铭泰维尔科技有限公司（包含围板箱折叠 回收）</t>
  </si>
  <si>
    <t>8QU</t>
  </si>
  <si>
    <t>芜湖市顺昌汽车配件有限公司</t>
  </si>
  <si>
    <t>9AC</t>
  </si>
  <si>
    <t>中山市澳多电子科技有限公司</t>
  </si>
  <si>
    <t>9BA</t>
  </si>
  <si>
    <t>风帆有限责任公司</t>
  </si>
  <si>
    <t>9DS</t>
  </si>
  <si>
    <t>上海驰助汽车零部件有限公司</t>
  </si>
  <si>
    <t>9DX</t>
  </si>
  <si>
    <t>浙江天能汽车电池有限公司</t>
  </si>
  <si>
    <t>9MA</t>
  </si>
  <si>
    <t>江苏骅盛车用电子股份有限公司</t>
  </si>
  <si>
    <t>9MD</t>
  </si>
  <si>
    <t>重庆桂诺光电科技有限公司（包含围板箱折叠 回收）</t>
  </si>
  <si>
    <t>-</t>
    <phoneticPr fontId="0" type="noConversion"/>
  </si>
  <si>
    <t>川渝地区</t>
    <phoneticPr fontId="0" type="noConversion"/>
  </si>
  <si>
    <t>省外地区</t>
    <phoneticPr fontId="0" type="noConversion"/>
  </si>
  <si>
    <t>√</t>
    <phoneticPr fontId="0" type="noConversion"/>
  </si>
  <si>
    <t>555000229AA</t>
  </si>
  <si>
    <t>555000230AA</t>
  </si>
  <si>
    <t>555000269AA</t>
  </si>
  <si>
    <t>G01-5206200-01AA</t>
  </si>
  <si>
    <t>G01-6103110-01AA</t>
  </si>
  <si>
    <t>G01-6103120-01AA</t>
  </si>
  <si>
    <t>G01-6203110-01AA</t>
  </si>
  <si>
    <t>G01-6203120-01AA</t>
  </si>
  <si>
    <t>-</t>
    <phoneticPr fontId="15" type="noConversion"/>
  </si>
  <si>
    <t>-</t>
    <phoneticPr fontId="15" type="noConversion"/>
  </si>
  <si>
    <t>库存标准
（0.5天75）</t>
    <phoneticPr fontId="0" type="noConversion"/>
  </si>
  <si>
    <t>大于</t>
    <phoneticPr fontId="12" type="noConversion"/>
  </si>
  <si>
    <t>小于</t>
    <phoneticPr fontId="12" type="noConversion"/>
  </si>
  <si>
    <t>区分</t>
    <phoneticPr fontId="12" type="noConversion"/>
  </si>
  <si>
    <t>供应商</t>
    <phoneticPr fontId="12" type="noConversion"/>
  </si>
  <si>
    <t>备注</t>
    <phoneticPr fontId="12" type="noConversion"/>
  </si>
  <si>
    <t>核减库存</t>
    <phoneticPr fontId="12" type="noConversion"/>
  </si>
  <si>
    <t>提高库存</t>
    <phoneticPr fontId="12" type="noConversion"/>
  </si>
  <si>
    <t>川渝地区
（3天）</t>
    <phoneticPr fontId="12" type="noConversion"/>
  </si>
  <si>
    <t>省外地区
（6天）</t>
    <phoneticPr fontId="12" type="noConversion"/>
  </si>
  <si>
    <t>已签批物流协议15家供应商，37种物料无需再库存基准体现。</t>
    <phoneticPr fontId="0" type="noConversion"/>
  </si>
  <si>
    <t>*物料在库基准现况</t>
    <phoneticPr fontId="0" type="noConversion"/>
  </si>
  <si>
    <t>川渝-超3天</t>
    <phoneticPr fontId="0" type="noConversion"/>
  </si>
  <si>
    <t>外省超6天</t>
    <phoneticPr fontId="0" type="noConversion"/>
  </si>
  <si>
    <t>地区</t>
    <phoneticPr fontId="12" type="noConversion"/>
  </si>
  <si>
    <t>川渝地区</t>
    <phoneticPr fontId="12" type="noConversion"/>
  </si>
  <si>
    <t>外省地区</t>
    <phoneticPr fontId="12" type="noConversion"/>
  </si>
  <si>
    <t>标准</t>
    <phoneticPr fontId="0" type="noConversion"/>
  </si>
  <si>
    <t>库存</t>
    <phoneticPr fontId="0" type="noConversion"/>
  </si>
  <si>
    <t>用量</t>
    <phoneticPr fontId="12" type="noConversion"/>
  </si>
  <si>
    <t>备注</t>
    <phoneticPr fontId="12" type="noConversion"/>
  </si>
  <si>
    <t>* GS11-库存标准未达标物料-建储进展</t>
    <phoneticPr fontId="12" type="noConversion"/>
  </si>
  <si>
    <t>地区</t>
    <phoneticPr fontId="12" type="noConversion"/>
  </si>
  <si>
    <t>标准</t>
    <phoneticPr fontId="12" type="noConversion"/>
  </si>
  <si>
    <t>川渝*3</t>
    <phoneticPr fontId="12" type="noConversion"/>
  </si>
  <si>
    <t>外省*6</t>
    <phoneticPr fontId="12" type="noConversion"/>
  </si>
  <si>
    <t>数量</t>
    <phoneticPr fontId="12" type="noConversion"/>
  </si>
  <si>
    <t>最高库存
（7天基准）</t>
    <phoneticPr fontId="0" type="noConversion"/>
  </si>
  <si>
    <t>最低库存
（3天基准）</t>
    <phoneticPr fontId="0" type="noConversion"/>
  </si>
  <si>
    <t>最低库存
（1天基准）</t>
    <phoneticPr fontId="0" type="noConversion"/>
  </si>
  <si>
    <t>最高库存
（3天基准）</t>
    <phoneticPr fontId="0" type="noConversion"/>
  </si>
  <si>
    <t>基准</t>
    <phoneticPr fontId="12" type="noConversion"/>
  </si>
  <si>
    <t>1天</t>
    <phoneticPr fontId="12" type="noConversion"/>
  </si>
  <si>
    <t>3天</t>
    <phoneticPr fontId="12" type="noConversion"/>
  </si>
  <si>
    <t>7天</t>
    <phoneticPr fontId="12" type="noConversion"/>
  </si>
  <si>
    <t>安徽A公司</t>
  </si>
  <si>
    <t>武汉B公司</t>
  </si>
  <si>
    <t>安徽C公司</t>
  </si>
  <si>
    <t>安徽D公司</t>
  </si>
  <si>
    <t>安徽E公司</t>
  </si>
  <si>
    <t>安徽F公司</t>
  </si>
  <si>
    <t>安徽G公司</t>
  </si>
  <si>
    <t>安庆A公司</t>
  </si>
  <si>
    <t>北京A公司</t>
  </si>
  <si>
    <t>安徽H公司</t>
  </si>
  <si>
    <t>苏州A公司</t>
  </si>
  <si>
    <t>长沙A公司</t>
  </si>
  <si>
    <t>安徽I公司</t>
  </si>
  <si>
    <t>常州A公司</t>
  </si>
  <si>
    <t>成都A公司</t>
  </si>
  <si>
    <t>成都B公司</t>
  </si>
  <si>
    <t>东莞市A公司</t>
  </si>
  <si>
    <t>鄂尔多斯A公司</t>
  </si>
  <si>
    <t>安徽J公司</t>
  </si>
  <si>
    <t>江苏A公司</t>
  </si>
  <si>
    <t>合肥A公司</t>
  </si>
  <si>
    <t>合肥B公司</t>
  </si>
  <si>
    <t>河北A公司</t>
  </si>
  <si>
    <t>黑龙江A公司</t>
  </si>
  <si>
    <t>湖北A公司</t>
  </si>
  <si>
    <t>湖北B公司</t>
  </si>
  <si>
    <t>上海A公司</t>
  </si>
  <si>
    <t>安徽K公司</t>
  </si>
  <si>
    <t>江苏B公司</t>
  </si>
  <si>
    <t>江苏C公司</t>
  </si>
  <si>
    <t>金华A公司</t>
  </si>
  <si>
    <t>廊坊A公司</t>
  </si>
  <si>
    <t>安徽L公司</t>
  </si>
  <si>
    <t>保定A公司</t>
  </si>
  <si>
    <t>苏州B公司</t>
  </si>
  <si>
    <t>南京A公司</t>
  </si>
  <si>
    <t>南京B公司</t>
  </si>
  <si>
    <t>南京C公司</t>
  </si>
  <si>
    <t>南京D公司</t>
  </si>
  <si>
    <t>南京E公司</t>
  </si>
  <si>
    <t>南阳A公司</t>
  </si>
  <si>
    <t>宁波A公司</t>
  </si>
  <si>
    <t>宁波B公司</t>
  </si>
  <si>
    <t>宁波C公司</t>
  </si>
  <si>
    <t>宁波D公司</t>
  </si>
  <si>
    <t>宁波E公司</t>
  </si>
  <si>
    <t>宁波F公司</t>
  </si>
  <si>
    <t>宁波G公司</t>
  </si>
  <si>
    <t>安徽M公司</t>
  </si>
  <si>
    <t>青岛A公司</t>
  </si>
  <si>
    <t>曲阜A公司</t>
  </si>
  <si>
    <t>山东A公司</t>
  </si>
  <si>
    <t>山东B公司</t>
  </si>
  <si>
    <t>上海B公司</t>
  </si>
  <si>
    <t>上海C公司</t>
  </si>
  <si>
    <t>上海D公司</t>
  </si>
  <si>
    <t>上海E公司</t>
  </si>
  <si>
    <t>上海F公司</t>
  </si>
  <si>
    <t>上海G公司</t>
  </si>
  <si>
    <t>上海H公司</t>
  </si>
  <si>
    <t>上海I公司</t>
  </si>
  <si>
    <t>重庆A公司</t>
  </si>
  <si>
    <t>安徽N公司</t>
  </si>
  <si>
    <t>四川A公司</t>
  </si>
  <si>
    <t>四川B公司</t>
  </si>
  <si>
    <t>四川C公司</t>
  </si>
  <si>
    <t>四川D公司</t>
  </si>
  <si>
    <t>遂宁A公司</t>
  </si>
  <si>
    <t>泰州A公司</t>
  </si>
  <si>
    <t>浙江A公司</t>
  </si>
  <si>
    <t>无锡A公司</t>
  </si>
  <si>
    <t>安徽O公司</t>
  </si>
  <si>
    <t>安徽P公司</t>
  </si>
  <si>
    <t>安徽Q公司</t>
  </si>
  <si>
    <t>安徽R公司</t>
  </si>
  <si>
    <t>安徽S公司</t>
  </si>
  <si>
    <t>安徽T公司</t>
  </si>
  <si>
    <t>安徽U公司</t>
  </si>
  <si>
    <t>安徽V公司</t>
  </si>
  <si>
    <t>安徽W公司</t>
  </si>
  <si>
    <t>安徽X公司</t>
  </si>
  <si>
    <t>安徽Y公司</t>
  </si>
  <si>
    <t>安徽Z公司</t>
  </si>
  <si>
    <t>安徽AA公司</t>
  </si>
  <si>
    <t>安徽AB公司</t>
  </si>
  <si>
    <t>安徽AC公司</t>
  </si>
  <si>
    <t>安徽AD公司</t>
  </si>
  <si>
    <t>安徽AE公司</t>
  </si>
  <si>
    <t>安徽AF公司</t>
  </si>
  <si>
    <t>安徽AG公司</t>
  </si>
  <si>
    <t>安徽AH公司</t>
  </si>
  <si>
    <t>安徽AI公司</t>
  </si>
  <si>
    <t>安徽AJ公司</t>
  </si>
  <si>
    <t>安徽AK公司</t>
  </si>
  <si>
    <t>安徽AL公司</t>
  </si>
  <si>
    <t>安徽AM公司</t>
  </si>
  <si>
    <t>安徽AN公司</t>
  </si>
  <si>
    <t>安徽AO公司</t>
  </si>
  <si>
    <t>安徽AP公司</t>
  </si>
  <si>
    <t>安徽AQ公司</t>
  </si>
  <si>
    <t>四川E公司</t>
  </si>
  <si>
    <t>浙江B公司</t>
  </si>
  <si>
    <t>太仓A公司</t>
  </si>
  <si>
    <t>岳阳A公司</t>
  </si>
  <si>
    <t>长春A公司</t>
  </si>
  <si>
    <t>浙江C公司</t>
  </si>
  <si>
    <t>浙江D公司</t>
  </si>
  <si>
    <t>浙江E公司</t>
  </si>
  <si>
    <t>浙江F公司</t>
  </si>
  <si>
    <t>浙江G公司</t>
  </si>
  <si>
    <t>河北B公司</t>
  </si>
  <si>
    <t>重庆B公司</t>
  </si>
  <si>
    <t>重庆C公司</t>
  </si>
  <si>
    <t>重庆D公司</t>
  </si>
  <si>
    <t>重庆E公司</t>
  </si>
  <si>
    <t>重庆F公司</t>
  </si>
  <si>
    <t>重庆G公司</t>
  </si>
  <si>
    <t>重庆H公司</t>
  </si>
  <si>
    <t>舟山A公司</t>
  </si>
  <si>
    <t>江苏D公司</t>
  </si>
  <si>
    <t>惠州A公司</t>
  </si>
  <si>
    <t>黑龙江B公司</t>
  </si>
  <si>
    <t>重庆I公司</t>
  </si>
  <si>
    <t>四川F公司</t>
  </si>
  <si>
    <t>黄山A公司</t>
  </si>
  <si>
    <t>成都C公司</t>
  </si>
  <si>
    <t>四川G公司</t>
  </si>
  <si>
    <t>重庆J公司</t>
  </si>
  <si>
    <t>宁波某公司</t>
  </si>
  <si>
    <t>浙江某公司</t>
  </si>
  <si>
    <t>宁波某某公司</t>
  </si>
  <si>
    <t>舟山某公司</t>
  </si>
  <si>
    <t>廊坊某公司</t>
  </si>
  <si>
    <t>上海某公司</t>
  </si>
  <si>
    <t>浙江某某公司</t>
  </si>
  <si>
    <t>成都某公司</t>
  </si>
  <si>
    <t>安徽公司</t>
  </si>
  <si>
    <t>浙江某某某公司</t>
  </si>
  <si>
    <t>东莞某公司</t>
  </si>
  <si>
    <t>重庆某公司</t>
  </si>
  <si>
    <t>湖北某公司</t>
  </si>
  <si>
    <t>重庆某某公司</t>
  </si>
  <si>
    <t>黑龙江某公司</t>
  </si>
  <si>
    <t>本地</t>
  </si>
  <si>
    <t>本地
（0.5天）</t>
  </si>
  <si>
    <r>
      <t xml:space="preserve">B车型M项目库存管控清单
</t>
    </r>
    <r>
      <rPr>
        <b/>
        <sz val="10"/>
        <rFont val="微软雅黑"/>
        <family val="2"/>
        <charset val="134"/>
      </rPr>
      <t>建储基准：
1、按照KD150/天包装产能核定；
2、本地小于等于0.5天；
3、川渝地区小于等于3天；
4、省外地区小于等于6天。</t>
    </r>
    <r>
      <rPr>
        <b/>
        <sz val="24"/>
        <rFont val="微软雅黑"/>
        <family val="2"/>
        <charset val="134"/>
      </rPr>
      <t/>
    </r>
  </si>
  <si>
    <t>安徽B公司</t>
  </si>
  <si>
    <t>武汉A公司</t>
  </si>
  <si>
    <t>东莞A公司</t>
  </si>
  <si>
    <t>江苏E公司</t>
  </si>
  <si>
    <t>宁波F限公司</t>
  </si>
  <si>
    <t>安徽AR公司</t>
  </si>
  <si>
    <t>江苏F公司</t>
  </si>
  <si>
    <t>浙江H公司</t>
  </si>
  <si>
    <t>江苏G公司</t>
  </si>
  <si>
    <t>安徽AS公司</t>
  </si>
  <si>
    <t>本地*1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</si>
</sst>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¥&quot;* #,##0.00_ ;_ &quot;¥&quot;* \-#,##0.00_ ;_ &quot;¥&quot;* &quot;-&quot;??_ ;_ @_ "/>
    <numFmt numFmtId="164" formatCode="0_ "/>
    <numFmt numFmtId="165" formatCode="0_ ;[Red]\-0\ "/>
  </numFmts>
  <fonts count="21" x14ac:knownFonts="1">
    <font>
      <sz val="11"/>
      <name val="宋体"/>
      <charset val="134"/>
    </font>
    <font>
      <sz val="11"/>
      <color rgb="FF000000"/>
      <name val="等线"/>
      <family val="3"/>
      <charset val="134"/>
    </font>
    <font>
      <sz val="1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4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24"/>
      <name val="微软雅黑"/>
      <family val="2"/>
      <charset val="134"/>
    </font>
    <font>
      <sz val="12"/>
      <color rgb="FF000000"/>
      <name val="宋体"/>
      <family val="3"/>
      <charset val="134"/>
    </font>
    <font>
      <b/>
      <sz val="10"/>
      <name val="微软雅黑"/>
      <family val="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微软雅黑"/>
      <family val="2"/>
      <charset val="134"/>
    </font>
    <font>
      <sz val="11"/>
      <color rgb="FFFFC00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58FF"/>
        <bgColor indexed="64"/>
      </patternFill>
    </fill>
    <fill>
      <patternFill patternType="solid">
        <fgColor rgb="FFE8CE7C"/>
        <bgColor indexed="64"/>
      </patternFill>
    </fill>
    <fill>
      <patternFill patternType="solid">
        <fgColor rgb="FF7397E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D4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4" fontId="2" fillId="0" borderId="0" xfId="0" applyNumberFormat="1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 wrapText="1"/>
    </xf>
    <xf numFmtId="165" fontId="3" fillId="5" borderId="10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/>
    <xf numFmtId="0" fontId="2" fillId="0" borderId="0" xfId="0" applyFont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9" borderId="17" xfId="0" applyFont="1" applyFill="1" applyBorder="1" applyAlignment="1">
      <alignment horizontal="centerContinuous" vertical="center" wrapText="1"/>
    </xf>
    <xf numFmtId="0" fontId="2" fillId="9" borderId="18" xfId="0" applyFont="1" applyFill="1" applyBorder="1" applyAlignment="1">
      <alignment horizontal="centerContinuous" vertical="center" wrapText="1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20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9" fillId="0" borderId="48" xfId="0" applyFont="1" applyBorder="1" applyAlignment="1">
      <alignment horizontal="center" vertical="center"/>
    </xf>
    <xf numFmtId="0" fontId="3" fillId="11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8" xfId="0" applyFont="1" applyBorder="1" applyAlignment="1">
      <alignment horizontal="left" vertical="center"/>
    </xf>
    <xf numFmtId="0" fontId="3" fillId="0" borderId="48" xfId="0" applyFont="1" applyBorder="1" applyAlignment="1">
      <alignment horizontal="center" vertical="center"/>
    </xf>
    <xf numFmtId="165" fontId="3" fillId="0" borderId="48" xfId="0" applyNumberFormat="1" applyFont="1" applyBorder="1" applyAlignment="1">
      <alignment horizontal="center" vertical="center"/>
    </xf>
    <xf numFmtId="165" fontId="3" fillId="4" borderId="48" xfId="0" applyNumberFormat="1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/>
    </xf>
    <xf numFmtId="0" fontId="3" fillId="8" borderId="48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8" fillId="0" borderId="35" xfId="0" applyFont="1" applyBorder="1" applyAlignment="1">
      <alignment horizontal="left" vertical="center" wrapText="1"/>
    </xf>
    <xf numFmtId="0" fontId="15" fillId="12" borderId="48" xfId="0" applyFont="1" applyFill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/>
    <xf numFmtId="44" fontId="2" fillId="0" borderId="0" xfId="0" applyNumberFormat="1" applyFont="1">
      <alignment vertical="center"/>
    </xf>
    <xf numFmtId="0" fontId="18" fillId="6" borderId="48" xfId="0" applyFont="1" applyFill="1" applyBorder="1" applyAlignment="1">
      <alignment horizontal="center" vertical="center" wrapText="1"/>
    </xf>
    <xf numFmtId="0" fontId="18" fillId="13" borderId="48" xfId="0" applyFont="1" applyFill="1" applyBorder="1" applyAlignment="1">
      <alignment horizontal="center" vertical="center" wrapText="1"/>
    </xf>
    <xf numFmtId="0" fontId="18" fillId="15" borderId="48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165" fontId="18" fillId="14" borderId="7" xfId="0" applyNumberFormat="1" applyFont="1" applyFill="1" applyBorder="1" applyAlignment="1">
      <alignment horizontal="center" vertical="center"/>
    </xf>
    <xf numFmtId="0" fontId="18" fillId="11" borderId="2" xfId="0" applyFont="1" applyFill="1" applyBorder="1" applyAlignment="1">
      <alignment horizontal="left" vertical="center"/>
    </xf>
    <xf numFmtId="0" fontId="18" fillId="0" borderId="48" xfId="0" applyFont="1" applyBorder="1" applyAlignment="1">
      <alignment horizontal="left" vertical="center"/>
    </xf>
    <xf numFmtId="0" fontId="18" fillId="0" borderId="48" xfId="0" applyFont="1" applyBorder="1" applyAlignment="1">
      <alignment horizontal="center" vertical="center"/>
    </xf>
    <xf numFmtId="165" fontId="18" fillId="0" borderId="48" xfId="0" applyNumberFormat="1" applyFont="1" applyBorder="1" applyAlignment="1">
      <alignment horizontal="center" vertical="center"/>
    </xf>
    <xf numFmtId="165" fontId="18" fillId="7" borderId="8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14" fontId="19" fillId="13" borderId="4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4" fontId="19" fillId="13" borderId="47" xfId="0" applyNumberFormat="1" applyFont="1" applyFill="1" applyBorder="1" applyAlignment="1">
      <alignment horizontal="center" vertical="center"/>
    </xf>
    <xf numFmtId="14" fontId="19" fillId="13" borderId="46" xfId="0" applyNumberFormat="1" applyFont="1" applyFill="1" applyBorder="1" applyAlignment="1">
      <alignment horizontal="center" vertical="center"/>
    </xf>
    <xf numFmtId="14" fontId="19" fillId="15" borderId="47" xfId="0" applyNumberFormat="1" applyFont="1" applyFill="1" applyBorder="1" applyAlignment="1">
      <alignment horizontal="center" vertical="center"/>
    </xf>
    <xf numFmtId="14" fontId="19" fillId="15" borderId="46" xfId="0" applyNumberFormat="1" applyFont="1" applyFill="1" applyBorder="1" applyAlignment="1">
      <alignment horizontal="center" vertical="center"/>
    </xf>
    <xf numFmtId="14" fontId="19" fillId="15" borderId="45" xfId="0" applyNumberFormat="1" applyFont="1" applyFill="1" applyBorder="1" applyAlignment="1">
      <alignment horizontal="center" vertical="center"/>
    </xf>
    <xf numFmtId="165" fontId="18" fillId="14" borderId="48" xfId="0" applyNumberFormat="1" applyFont="1" applyFill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165" fontId="18" fillId="12" borderId="10" xfId="0" applyNumberFormat="1" applyFont="1" applyFill="1" applyBorder="1" applyAlignment="1">
      <alignment horizontal="center" vertical="center" wrapText="1"/>
    </xf>
    <xf numFmtId="165" fontId="18" fillId="16" borderId="9" xfId="0" applyNumberFormat="1" applyFont="1" applyFill="1" applyBorder="1" applyAlignment="1">
      <alignment horizontal="center" vertical="center" wrapText="1"/>
    </xf>
    <xf numFmtId="165" fontId="18" fillId="17" borderId="7" xfId="0" applyNumberFormat="1" applyFont="1" applyFill="1" applyBorder="1" applyAlignment="1">
      <alignment horizontal="center" vertical="center"/>
    </xf>
    <xf numFmtId="0" fontId="18" fillId="12" borderId="48" xfId="0" applyFont="1" applyFill="1" applyBorder="1" applyAlignment="1">
      <alignment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18" fillId="12" borderId="47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1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4" fontId="3" fillId="2" borderId="25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 wrapText="1"/>
    </xf>
    <xf numFmtId="0" fontId="15" fillId="12" borderId="48" xfId="0" applyFont="1" applyFill="1" applyBorder="1" applyAlignment="1">
      <alignment horizontal="center" vertical="center" wrapText="1"/>
    </xf>
    <xf numFmtId="0" fontId="15" fillId="12" borderId="48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5" fillId="12" borderId="47" xfId="0" applyFont="1" applyFill="1" applyBorder="1" applyAlignment="1">
      <alignment horizontal="center" vertical="center" wrapText="1"/>
    </xf>
    <xf numFmtId="0" fontId="15" fillId="12" borderId="4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18" fillId="12" borderId="48" xfId="0" applyFont="1" applyFill="1" applyBorder="1" applyAlignment="1">
      <alignment horizontal="center" vertical="center" wrapText="1"/>
    </xf>
    <xf numFmtId="0" fontId="18" fillId="6" borderId="48" xfId="0" applyFont="1" applyFill="1" applyBorder="1" applyAlignment="1">
      <alignment horizontal="center" vertical="center" wrapText="1"/>
    </xf>
  </cellXfs>
  <cellStyles count="1">
    <cellStyle name="常规" xfId="0" builtinId="0"/>
  </cellStyles>
  <dxfs count="2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主题​​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ap="flat" cmpd="sng">
          <a:solidFill>
            <a:schemeClr val="phClr"/>
          </a:solidFill>
          <a:prstDash val="solid"/>
          <a:miter/>
        </a:ln>
        <a:ln w="12700" cap="flat" cmpd="sng">
          <a:solidFill>
            <a:schemeClr val="phClr"/>
          </a:solidFill>
          <a:prstDash val="solid"/>
          <a:miter/>
        </a:ln>
        <a:ln w="19050" cap="flat" cmpd="sng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Normal="100" workbookViewId="0">
      <selection activeCell="A9" sqref="A9"/>
    </sheetView>
  </sheetViews>
  <sheetFormatPr defaultColWidth="8.36328125" defaultRowHeight="14" x14ac:dyDescent="0.25"/>
  <cols>
    <col min="1" max="1" width="12.6328125" style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</sheetData>
  <phoneticPr fontId="0" type="noConversion"/>
  <pageMargins left="0.70069446338443309" right="0.70069446338443309" top="0.75208338226859028" bottom="0.75208338226859028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J1003"/>
  <sheetViews>
    <sheetView showGridLines="0" topLeftCell="A993" zoomScaleNormal="100" workbookViewId="0">
      <selection activeCell="C3" sqref="C3"/>
    </sheetView>
  </sheetViews>
  <sheetFormatPr defaultColWidth="8.36328125" defaultRowHeight="16.5" x14ac:dyDescent="0.25"/>
  <cols>
    <col min="1" max="1" width="19.453125" style="2" customWidth="1"/>
    <col min="2" max="2" width="34.26953125" style="2" customWidth="1"/>
    <col min="3" max="3" width="9.6328125" style="2" customWidth="1"/>
    <col min="4" max="4" width="5" style="2" customWidth="1"/>
    <col min="5" max="5" width="8.6328125" style="16" customWidth="1"/>
    <col min="6" max="6" width="8.90625" style="2" customWidth="1"/>
    <col min="7" max="7" width="10.453125" style="2" customWidth="1"/>
    <col min="8" max="9" width="8.90625" style="2" customWidth="1"/>
    <col min="10" max="10" width="10" style="2" customWidth="1"/>
    <col min="11" max="11" width="10.08984375" style="2" customWidth="1"/>
    <col min="12" max="13" width="8.90625" style="2" customWidth="1"/>
    <col min="14" max="14" width="9.90625" style="2" customWidth="1"/>
    <col min="15" max="15" width="10.1796875" style="2" customWidth="1"/>
    <col min="16" max="16" width="8.90625" style="2" customWidth="1"/>
    <col min="17" max="17" width="8" style="5" hidden="1" customWidth="1"/>
    <col min="18" max="18" width="7.6328125" style="18" hidden="1" customWidth="1"/>
    <col min="19" max="19" width="6.90625" style="2" hidden="1" customWidth="1"/>
    <col min="20" max="20" width="10.08984375" style="31" hidden="1" customWidth="1"/>
    <col min="21" max="21" width="37.453125" style="21" hidden="1" customWidth="1"/>
    <col min="22" max="22" width="10.453125" style="21" hidden="1" customWidth="1"/>
    <col min="23" max="23" width="6.90625" style="21" hidden="1" customWidth="1"/>
    <col min="24" max="24" width="6.6328125" style="16" hidden="1" customWidth="1"/>
    <col min="25" max="26" width="6.36328125" style="16" hidden="1" customWidth="1"/>
    <col min="27" max="28" width="8.453125" style="16" hidden="1" customWidth="1"/>
    <col min="29" max="31" width="8.453125" style="2" hidden="1" customWidth="1"/>
    <col min="32" max="33" width="6.36328125" style="2" hidden="1" customWidth="1"/>
    <col min="34" max="35" width="13" style="2" hidden="1" customWidth="1"/>
    <col min="36" max="36" width="14.81640625" style="2" bestFit="1" customWidth="1"/>
    <col min="37" max="16384" width="8.36328125" style="2"/>
  </cols>
  <sheetData>
    <row r="1" spans="1:36" ht="42" customHeight="1" x14ac:dyDescent="0.5">
      <c r="A1" s="113" t="s">
        <v>1410</v>
      </c>
      <c r="B1" s="113"/>
      <c r="C1" s="16"/>
      <c r="E1" s="2"/>
      <c r="F1" s="56" t="s">
        <v>1241</v>
      </c>
      <c r="I1" s="57" t="s">
        <v>1240</v>
      </c>
      <c r="Q1" s="2"/>
      <c r="R1" s="16"/>
      <c r="S1" s="16"/>
      <c r="T1" s="16"/>
      <c r="U1" s="20"/>
      <c r="V1" s="16"/>
      <c r="W1" s="16"/>
    </row>
    <row r="2" spans="1:36" ht="27.75" customHeight="1" x14ac:dyDescent="0.5">
      <c r="A2" s="113"/>
      <c r="B2" s="113"/>
      <c r="C2" s="16"/>
      <c r="E2" s="2"/>
      <c r="F2" s="51" t="s">
        <v>1233</v>
      </c>
      <c r="G2" s="111" t="s">
        <v>1409</v>
      </c>
      <c r="H2" s="112"/>
      <c r="I2" s="111" t="s">
        <v>1238</v>
      </c>
      <c r="J2" s="112"/>
      <c r="K2" s="107" t="s">
        <v>1239</v>
      </c>
      <c r="L2" s="108"/>
      <c r="M2" s="51" t="s">
        <v>1235</v>
      </c>
      <c r="Q2" s="2"/>
      <c r="R2" s="16"/>
      <c r="S2" s="16"/>
      <c r="T2" s="16"/>
      <c r="U2" s="55"/>
      <c r="V2" s="16"/>
      <c r="W2" s="16"/>
    </row>
    <row r="3" spans="1:36" ht="18" customHeight="1" x14ac:dyDescent="0.5">
      <c r="A3" s="113"/>
      <c r="B3" s="113"/>
      <c r="C3" s="16"/>
      <c r="E3" s="2"/>
      <c r="F3" s="52" t="s">
        <v>1234</v>
      </c>
      <c r="G3" s="109">
        <v>5</v>
      </c>
      <c r="H3" s="110"/>
      <c r="I3" s="109">
        <v>14</v>
      </c>
      <c r="J3" s="110"/>
      <c r="K3" s="109">
        <v>104</v>
      </c>
      <c r="L3" s="110"/>
      <c r="M3" s="53"/>
      <c r="Q3" s="2"/>
      <c r="R3" s="16"/>
      <c r="S3" s="16"/>
      <c r="T3" s="16"/>
      <c r="U3" s="55"/>
      <c r="V3" s="16"/>
      <c r="W3" s="16"/>
      <c r="X3" s="51" t="s">
        <v>1261</v>
      </c>
      <c r="Y3" s="51" t="s">
        <v>1262</v>
      </c>
      <c r="Z3" s="51" t="s">
        <v>1263</v>
      </c>
      <c r="AA3" s="51" t="s">
        <v>1264</v>
      </c>
    </row>
    <row r="4" spans="1:36" ht="18" customHeight="1" x14ac:dyDescent="0.5">
      <c r="A4" s="113"/>
      <c r="B4" s="113"/>
      <c r="C4" s="16"/>
      <c r="E4" s="2"/>
      <c r="F4" s="52" t="s">
        <v>1231</v>
      </c>
      <c r="G4" s="53">
        <v>1</v>
      </c>
      <c r="H4" s="54">
        <v>40</v>
      </c>
      <c r="I4" s="53">
        <v>3</v>
      </c>
      <c r="J4" s="54">
        <v>42</v>
      </c>
      <c r="K4" s="53">
        <v>6</v>
      </c>
      <c r="L4" s="54">
        <v>422</v>
      </c>
      <c r="M4" s="52" t="s">
        <v>1236</v>
      </c>
      <c r="Q4" s="2"/>
      <c r="R4" s="16"/>
      <c r="S4" s="16"/>
      <c r="T4" s="16"/>
      <c r="U4" s="55"/>
      <c r="V4" s="16"/>
      <c r="W4" s="16"/>
      <c r="X4" s="53">
        <v>180</v>
      </c>
      <c r="Y4" s="53">
        <f>X4</f>
        <v>180</v>
      </c>
      <c r="Z4" s="53">
        <f>X4*3</f>
        <v>540</v>
      </c>
      <c r="AA4" s="53">
        <f>7*X4</f>
        <v>1260</v>
      </c>
    </row>
    <row r="5" spans="1:36" ht="18" customHeight="1" x14ac:dyDescent="0.5">
      <c r="A5" s="113"/>
      <c r="B5" s="113"/>
      <c r="C5" s="16"/>
      <c r="E5" s="2"/>
      <c r="F5" s="52" t="s">
        <v>1232</v>
      </c>
      <c r="G5" s="53">
        <v>0.5</v>
      </c>
      <c r="H5" s="54">
        <v>16</v>
      </c>
      <c r="I5" s="53">
        <v>1</v>
      </c>
      <c r="J5" s="54">
        <v>44</v>
      </c>
      <c r="K5" s="53">
        <v>3</v>
      </c>
      <c r="L5" s="54">
        <v>153</v>
      </c>
      <c r="M5" s="52" t="s">
        <v>1237</v>
      </c>
      <c r="Q5" s="2"/>
      <c r="R5" s="16"/>
      <c r="S5" s="16"/>
      <c r="T5" s="16"/>
      <c r="U5" s="55"/>
      <c r="V5" s="16"/>
      <c r="W5" s="16"/>
    </row>
    <row r="6" spans="1:36" ht="12" customHeight="1" x14ac:dyDescent="0.5">
      <c r="A6" s="113"/>
      <c r="B6" s="113"/>
      <c r="C6" s="16"/>
      <c r="E6" s="2"/>
      <c r="Q6" s="2"/>
      <c r="R6" s="16"/>
      <c r="S6" s="16"/>
      <c r="T6" s="16"/>
      <c r="U6" s="55"/>
      <c r="V6" s="16"/>
      <c r="W6" s="16"/>
    </row>
    <row r="7" spans="1:36" ht="7.5" customHeight="1" x14ac:dyDescent="0.5">
      <c r="A7" s="50"/>
      <c r="B7" s="50"/>
      <c r="C7" s="16"/>
      <c r="D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55"/>
      <c r="V7" s="16"/>
      <c r="W7" s="16"/>
      <c r="AC7" s="15" t="s">
        <v>8</v>
      </c>
    </row>
    <row r="8" spans="1:36" s="6" customFormat="1" x14ac:dyDescent="0.25">
      <c r="A8" s="86" t="s">
        <v>9</v>
      </c>
      <c r="B8" s="105" t="s">
        <v>10</v>
      </c>
      <c r="C8" s="106"/>
      <c r="D8" s="114" t="s">
        <v>11</v>
      </c>
      <c r="E8" s="114" t="s">
        <v>12</v>
      </c>
      <c r="F8" s="116" t="s">
        <v>1408</v>
      </c>
      <c r="G8" s="117"/>
      <c r="H8" s="118"/>
      <c r="I8" s="119" t="s">
        <v>1217</v>
      </c>
      <c r="J8" s="120"/>
      <c r="K8" s="121"/>
      <c r="L8" s="122"/>
      <c r="M8" s="88" t="s">
        <v>1218</v>
      </c>
      <c r="N8" s="89"/>
      <c r="O8" s="89"/>
      <c r="P8" s="90"/>
      <c r="Q8" s="94" t="s">
        <v>13</v>
      </c>
      <c r="R8" s="96" t="s">
        <v>14</v>
      </c>
      <c r="S8" s="97" t="s">
        <v>15</v>
      </c>
      <c r="T8" s="103" t="s">
        <v>16</v>
      </c>
      <c r="U8" s="99" t="s">
        <v>17</v>
      </c>
      <c r="V8" s="99" t="s">
        <v>1173</v>
      </c>
      <c r="W8" s="25" t="s">
        <v>18</v>
      </c>
      <c r="X8" s="25"/>
      <c r="Y8" s="25"/>
      <c r="Z8" s="26"/>
      <c r="AA8" s="101" t="s">
        <v>19</v>
      </c>
      <c r="AB8" s="91" t="s">
        <v>20</v>
      </c>
      <c r="AC8" s="91" t="s">
        <v>21</v>
      </c>
      <c r="AD8" s="92" t="s">
        <v>22</v>
      </c>
      <c r="AE8" s="92"/>
      <c r="AF8" s="93">
        <f>SUMIF(AC10:AC993,"&gt;0")/60%</f>
        <v>16012.040476666598</v>
      </c>
      <c r="AG8" s="93"/>
    </row>
    <row r="9" spans="1:36" s="6" customFormat="1" ht="43.5" x14ac:dyDescent="0.25">
      <c r="A9" s="10" t="s">
        <v>23</v>
      </c>
      <c r="B9" s="10" t="s">
        <v>24</v>
      </c>
      <c r="C9" s="10" t="s">
        <v>25</v>
      </c>
      <c r="D9" s="115"/>
      <c r="E9" s="115"/>
      <c r="F9" s="9" t="s">
        <v>10</v>
      </c>
      <c r="G9" s="9" t="s">
        <v>1230</v>
      </c>
      <c r="H9" s="9" t="s">
        <v>26</v>
      </c>
      <c r="I9" s="8" t="s">
        <v>10</v>
      </c>
      <c r="J9" s="8" t="s">
        <v>1259</v>
      </c>
      <c r="K9" s="8" t="s">
        <v>1260</v>
      </c>
      <c r="L9" s="8" t="s">
        <v>26</v>
      </c>
      <c r="M9" s="7" t="s">
        <v>10</v>
      </c>
      <c r="N9" s="7" t="s">
        <v>1258</v>
      </c>
      <c r="O9" s="7" t="s">
        <v>1257</v>
      </c>
      <c r="P9" s="7" t="s">
        <v>26</v>
      </c>
      <c r="Q9" s="95"/>
      <c r="R9" s="96"/>
      <c r="S9" s="98"/>
      <c r="T9" s="104"/>
      <c r="U9" s="100"/>
      <c r="V9" s="100"/>
      <c r="W9" s="23" t="s">
        <v>27</v>
      </c>
      <c r="X9" s="22" t="s">
        <v>28</v>
      </c>
      <c r="Y9" s="22" t="s">
        <v>29</v>
      </c>
      <c r="Z9" s="22" t="s">
        <v>30</v>
      </c>
      <c r="AA9" s="102"/>
      <c r="AB9" s="91"/>
      <c r="AC9" s="91"/>
      <c r="AD9" s="92"/>
      <c r="AE9" s="92"/>
      <c r="AF9" s="93"/>
      <c r="AG9" s="93"/>
      <c r="AH9" s="6" t="s">
        <v>1242</v>
      </c>
      <c r="AI9" s="6" t="s">
        <v>1243</v>
      </c>
    </row>
    <row r="10" spans="1:36" ht="16.5" customHeight="1" x14ac:dyDescent="0.25">
      <c r="A10" s="4" t="s">
        <v>31</v>
      </c>
      <c r="B10" s="4" t="s">
        <v>1265</v>
      </c>
      <c r="C10" s="3" t="s">
        <v>32</v>
      </c>
      <c r="D10" s="11">
        <v>1</v>
      </c>
      <c r="E10" s="11">
        <v>1301</v>
      </c>
      <c r="F10" s="11"/>
      <c r="G10" s="11"/>
      <c r="H10" s="11"/>
      <c r="I10" s="11"/>
      <c r="J10" s="11"/>
      <c r="K10" s="11"/>
      <c r="L10" s="11"/>
      <c r="M10" s="12" t="s">
        <v>33</v>
      </c>
      <c r="N10" s="11">
        <f>D10*$Z$4</f>
        <v>540</v>
      </c>
      <c r="O10" s="11">
        <f>D10*$AA$4</f>
        <v>1260</v>
      </c>
      <c r="P10" s="11">
        <f>(E10*D10)-O10</f>
        <v>41</v>
      </c>
      <c r="Q10" s="11">
        <f t="shared" ref="Q10:Q73" si="0">E10/(75*2)</f>
        <v>8.6733333333333338</v>
      </c>
      <c r="R10" s="11">
        <v>18</v>
      </c>
      <c r="S10" s="17"/>
      <c r="T10" s="30" t="str">
        <f t="shared" ref="T10:T29" si="1">IF(S10&lt;O10,"是","否")</f>
        <v>是</v>
      </c>
      <c r="U10" s="4" t="s">
        <v>34</v>
      </c>
      <c r="V10" s="42" t="s">
        <v>1216</v>
      </c>
      <c r="W10" s="24" t="s">
        <v>35</v>
      </c>
      <c r="X10" s="16">
        <v>565</v>
      </c>
      <c r="Y10" s="27">
        <v>365</v>
      </c>
      <c r="Z10" s="27">
        <v>245</v>
      </c>
      <c r="AA10" s="16">
        <v>50</v>
      </c>
      <c r="AB10" s="16">
        <v>5</v>
      </c>
      <c r="AC10" s="2">
        <f t="shared" ref="AC10:AC73" si="2">ROUNDUP(AA10/AB10,0)*((X10*Y10)*10^-6)</f>
        <v>2.0622499999999997</v>
      </c>
      <c r="AI10" s="58" t="e">
        <f>P10*#REF!</f>
        <v>#REF!</v>
      </c>
      <c r="AJ10" s="58" t="e">
        <f>O10*#REF!</f>
        <v>#REF!</v>
      </c>
    </row>
    <row r="11" spans="1:36" ht="16.5" customHeight="1" x14ac:dyDescent="0.25">
      <c r="A11" s="4" t="s">
        <v>36</v>
      </c>
      <c r="B11" s="4" t="s">
        <v>1265</v>
      </c>
      <c r="C11" s="3" t="s">
        <v>32</v>
      </c>
      <c r="D11" s="11">
        <v>1</v>
      </c>
      <c r="E11" s="11">
        <v>4652</v>
      </c>
      <c r="F11" s="11"/>
      <c r="G11" s="11"/>
      <c r="H11" s="11"/>
      <c r="I11" s="11"/>
      <c r="J11" s="11"/>
      <c r="K11" s="11"/>
      <c r="L11" s="11"/>
      <c r="M11" s="12" t="s">
        <v>33</v>
      </c>
      <c r="N11" s="11">
        <f t="shared" ref="N11:N36" si="3">D11*$Z$4</f>
        <v>540</v>
      </c>
      <c r="O11" s="11">
        <f t="shared" ref="O11:O36" si="4">D11*$AA$4</f>
        <v>1260</v>
      </c>
      <c r="P11" s="11">
        <f t="shared" ref="P11:P36" si="5">(E11*D11)-O11</f>
        <v>3392</v>
      </c>
      <c r="Q11" s="11">
        <f t="shared" si="0"/>
        <v>31.013333333333332</v>
      </c>
      <c r="R11" s="19">
        <v>120</v>
      </c>
      <c r="S11" s="17">
        <v>1200</v>
      </c>
      <c r="T11" s="30" t="str">
        <f t="shared" si="1"/>
        <v>是</v>
      </c>
      <c r="U11" s="4"/>
      <c r="V11" s="42" t="s">
        <v>1216</v>
      </c>
      <c r="W11" s="24" t="s">
        <v>35</v>
      </c>
      <c r="X11" s="16">
        <v>420</v>
      </c>
      <c r="Y11" s="27">
        <v>280</v>
      </c>
      <c r="Z11" s="27">
        <v>300</v>
      </c>
      <c r="AA11" s="16">
        <v>13</v>
      </c>
      <c r="AB11" s="16">
        <v>5</v>
      </c>
      <c r="AC11" s="2">
        <f t="shared" si="2"/>
        <v>0.3528</v>
      </c>
      <c r="AI11" s="58" t="e">
        <f>P11*#REF!</f>
        <v>#REF!</v>
      </c>
      <c r="AJ11" s="58" t="e">
        <f>O11*#REF!</f>
        <v>#REF!</v>
      </c>
    </row>
    <row r="12" spans="1:36" ht="16.5" customHeight="1" x14ac:dyDescent="0.25">
      <c r="A12" s="4" t="s">
        <v>37</v>
      </c>
      <c r="B12" s="4" t="s">
        <v>1265</v>
      </c>
      <c r="C12" s="3" t="s">
        <v>32</v>
      </c>
      <c r="D12" s="11">
        <v>1</v>
      </c>
      <c r="E12" s="11">
        <v>481</v>
      </c>
      <c r="F12" s="11"/>
      <c r="G12" s="11"/>
      <c r="H12" s="11"/>
      <c r="I12" s="11"/>
      <c r="J12" s="11"/>
      <c r="K12" s="11"/>
      <c r="L12" s="11"/>
      <c r="M12" s="12" t="s">
        <v>33</v>
      </c>
      <c r="N12" s="11">
        <f t="shared" si="3"/>
        <v>540</v>
      </c>
      <c r="O12" s="11">
        <f t="shared" si="4"/>
        <v>1260</v>
      </c>
      <c r="P12" s="11">
        <f t="shared" si="5"/>
        <v>-779</v>
      </c>
      <c r="Q12" s="11">
        <f t="shared" si="0"/>
        <v>3.2066666666666666</v>
      </c>
      <c r="R12" s="19">
        <v>24</v>
      </c>
      <c r="S12" s="17"/>
      <c r="T12" s="30" t="str">
        <f t="shared" si="1"/>
        <v>是</v>
      </c>
      <c r="U12" s="4" t="s">
        <v>34</v>
      </c>
      <c r="V12" s="42" t="s">
        <v>1216</v>
      </c>
      <c r="W12" s="24" t="s">
        <v>35</v>
      </c>
      <c r="X12" s="16">
        <v>590</v>
      </c>
      <c r="Y12" s="27">
        <v>370</v>
      </c>
      <c r="Z12" s="27">
        <v>220</v>
      </c>
      <c r="AA12" s="16">
        <v>38</v>
      </c>
      <c r="AB12" s="16">
        <v>5</v>
      </c>
      <c r="AC12" s="2">
        <f t="shared" si="2"/>
        <v>1.7464</v>
      </c>
      <c r="AI12" s="58" t="e">
        <f>P12*#REF!</f>
        <v>#REF!</v>
      </c>
      <c r="AJ12" s="58" t="e">
        <f>O12*#REF!</f>
        <v>#REF!</v>
      </c>
    </row>
    <row r="13" spans="1:36" ht="16.5" customHeight="1" x14ac:dyDescent="0.25">
      <c r="A13" s="4" t="s">
        <v>38</v>
      </c>
      <c r="B13" s="4" t="s">
        <v>1265</v>
      </c>
      <c r="C13" s="3" t="s">
        <v>32</v>
      </c>
      <c r="D13" s="11">
        <v>2</v>
      </c>
      <c r="E13" s="11">
        <v>870</v>
      </c>
      <c r="F13" s="11"/>
      <c r="G13" s="11"/>
      <c r="H13" s="11"/>
      <c r="I13" s="11"/>
      <c r="J13" s="11"/>
      <c r="K13" s="11"/>
      <c r="L13" s="11"/>
      <c r="M13" s="12" t="s">
        <v>33</v>
      </c>
      <c r="N13" s="11">
        <f t="shared" si="3"/>
        <v>1080</v>
      </c>
      <c r="O13" s="11">
        <f t="shared" si="4"/>
        <v>2520</v>
      </c>
      <c r="P13" s="11">
        <f t="shared" si="5"/>
        <v>-780</v>
      </c>
      <c r="Q13" s="11">
        <f t="shared" si="0"/>
        <v>5.8</v>
      </c>
      <c r="R13" s="19">
        <v>60</v>
      </c>
      <c r="S13" s="17"/>
      <c r="T13" s="30" t="str">
        <f t="shared" si="1"/>
        <v>是</v>
      </c>
      <c r="U13" s="4" t="s">
        <v>34</v>
      </c>
      <c r="V13" s="42" t="s">
        <v>1216</v>
      </c>
      <c r="W13" s="24" t="s">
        <v>35</v>
      </c>
      <c r="X13" s="16">
        <v>400</v>
      </c>
      <c r="Y13" s="27">
        <v>310</v>
      </c>
      <c r="Z13" s="27">
        <v>240</v>
      </c>
      <c r="AA13" s="16">
        <v>30</v>
      </c>
      <c r="AB13" s="16">
        <v>5</v>
      </c>
      <c r="AC13" s="2">
        <f t="shared" si="2"/>
        <v>0.74399999999999999</v>
      </c>
      <c r="AI13" s="58" t="e">
        <f>P13*#REF!</f>
        <v>#REF!</v>
      </c>
      <c r="AJ13" s="58" t="e">
        <f>O13*#REF!</f>
        <v>#REF!</v>
      </c>
    </row>
    <row r="14" spans="1:36" ht="16.5" customHeight="1" x14ac:dyDescent="0.25">
      <c r="A14" s="4" t="s">
        <v>39</v>
      </c>
      <c r="B14" s="4" t="s">
        <v>1265</v>
      </c>
      <c r="C14" s="3" t="s">
        <v>32</v>
      </c>
      <c r="D14" s="11">
        <v>4</v>
      </c>
      <c r="E14" s="11">
        <v>556.5</v>
      </c>
      <c r="F14" s="11"/>
      <c r="G14" s="11"/>
      <c r="H14" s="11"/>
      <c r="I14" s="11"/>
      <c r="J14" s="11"/>
      <c r="K14" s="11"/>
      <c r="L14" s="11"/>
      <c r="M14" s="12" t="s">
        <v>33</v>
      </c>
      <c r="N14" s="11">
        <f t="shared" si="3"/>
        <v>2160</v>
      </c>
      <c r="O14" s="11">
        <f t="shared" si="4"/>
        <v>5040</v>
      </c>
      <c r="P14" s="11">
        <f t="shared" si="5"/>
        <v>-2814</v>
      </c>
      <c r="Q14" s="11">
        <f t="shared" si="0"/>
        <v>3.71</v>
      </c>
      <c r="R14" s="19">
        <v>140</v>
      </c>
      <c r="S14" s="17">
        <v>4000</v>
      </c>
      <c r="T14" s="30" t="str">
        <f t="shared" si="1"/>
        <v>是</v>
      </c>
      <c r="U14" s="4"/>
      <c r="V14" s="42" t="s">
        <v>1216</v>
      </c>
      <c r="W14" s="24" t="s">
        <v>40</v>
      </c>
      <c r="X14" s="16">
        <v>600</v>
      </c>
      <c r="Y14" s="16">
        <v>400</v>
      </c>
      <c r="Z14" s="27">
        <v>280</v>
      </c>
      <c r="AA14" s="16">
        <v>38</v>
      </c>
      <c r="AB14" s="16">
        <v>5</v>
      </c>
      <c r="AC14" s="2">
        <f t="shared" si="2"/>
        <v>1.92</v>
      </c>
      <c r="AI14" s="58" t="e">
        <f>P14*#REF!</f>
        <v>#REF!</v>
      </c>
      <c r="AJ14" s="58" t="e">
        <f>O14*#REF!</f>
        <v>#REF!</v>
      </c>
    </row>
    <row r="15" spans="1:36" ht="16.5" customHeight="1" x14ac:dyDescent="0.25">
      <c r="A15" s="4" t="s">
        <v>41</v>
      </c>
      <c r="B15" s="4" t="s">
        <v>1265</v>
      </c>
      <c r="C15" s="3" t="s">
        <v>32</v>
      </c>
      <c r="D15" s="11">
        <v>2</v>
      </c>
      <c r="E15" s="11">
        <v>462.5</v>
      </c>
      <c r="F15" s="11"/>
      <c r="G15" s="11"/>
      <c r="H15" s="11"/>
      <c r="I15" s="11"/>
      <c r="J15" s="11"/>
      <c r="K15" s="11"/>
      <c r="L15" s="11"/>
      <c r="M15" s="12" t="s">
        <v>33</v>
      </c>
      <c r="N15" s="11">
        <f t="shared" si="3"/>
        <v>1080</v>
      </c>
      <c r="O15" s="11">
        <f t="shared" si="4"/>
        <v>2520</v>
      </c>
      <c r="P15" s="11">
        <f t="shared" si="5"/>
        <v>-1595</v>
      </c>
      <c r="Q15" s="11">
        <f t="shared" si="0"/>
        <v>3.0833333333333335</v>
      </c>
      <c r="R15" s="19">
        <v>180</v>
      </c>
      <c r="S15" s="17"/>
      <c r="T15" s="30" t="str">
        <f t="shared" si="1"/>
        <v>是</v>
      </c>
      <c r="U15" s="4" t="s">
        <v>34</v>
      </c>
      <c r="V15" s="42" t="s">
        <v>1216</v>
      </c>
      <c r="W15" s="24" t="s">
        <v>40</v>
      </c>
      <c r="X15" s="16">
        <v>400</v>
      </c>
      <c r="Y15" s="16">
        <v>300</v>
      </c>
      <c r="Z15" s="27">
        <v>140</v>
      </c>
      <c r="AA15" s="16">
        <v>10</v>
      </c>
      <c r="AB15" s="16">
        <v>5</v>
      </c>
      <c r="AC15" s="2">
        <f t="shared" si="2"/>
        <v>0.24</v>
      </c>
      <c r="AI15" s="58" t="e">
        <f>P15*#REF!</f>
        <v>#REF!</v>
      </c>
      <c r="AJ15" s="58" t="e">
        <f>O15*#REF!</f>
        <v>#REF!</v>
      </c>
    </row>
    <row r="16" spans="1:36" ht="16.5" customHeight="1" x14ac:dyDescent="0.25">
      <c r="A16" s="4" t="s">
        <v>42</v>
      </c>
      <c r="B16" s="4" t="s">
        <v>1265</v>
      </c>
      <c r="C16" s="3" t="s">
        <v>32</v>
      </c>
      <c r="D16" s="11">
        <v>1</v>
      </c>
      <c r="E16" s="11">
        <v>653</v>
      </c>
      <c r="F16" s="11"/>
      <c r="G16" s="11"/>
      <c r="H16" s="11"/>
      <c r="I16" s="11"/>
      <c r="J16" s="11"/>
      <c r="K16" s="11"/>
      <c r="L16" s="11"/>
      <c r="M16" s="12" t="s">
        <v>33</v>
      </c>
      <c r="N16" s="11">
        <f t="shared" si="3"/>
        <v>540</v>
      </c>
      <c r="O16" s="11">
        <f t="shared" si="4"/>
        <v>1260</v>
      </c>
      <c r="P16" s="11">
        <f t="shared" si="5"/>
        <v>-607</v>
      </c>
      <c r="Q16" s="11">
        <f t="shared" si="0"/>
        <v>4.3533333333333335</v>
      </c>
      <c r="R16" s="19">
        <v>20</v>
      </c>
      <c r="S16" s="17"/>
      <c r="T16" s="30" t="str">
        <f t="shared" si="1"/>
        <v>是</v>
      </c>
      <c r="U16" s="4" t="s">
        <v>34</v>
      </c>
      <c r="V16" s="42" t="s">
        <v>1216</v>
      </c>
      <c r="W16" s="24" t="s">
        <v>40</v>
      </c>
      <c r="X16" s="16">
        <v>600</v>
      </c>
      <c r="Y16" s="16">
        <v>400</v>
      </c>
      <c r="Z16" s="27">
        <v>280</v>
      </c>
      <c r="AA16" s="16">
        <v>45</v>
      </c>
      <c r="AB16" s="16">
        <v>5</v>
      </c>
      <c r="AC16" s="2">
        <f t="shared" si="2"/>
        <v>2.16</v>
      </c>
      <c r="AI16" s="58" t="e">
        <f>P16*#REF!</f>
        <v>#REF!</v>
      </c>
      <c r="AJ16" s="58">
        <v>0</v>
      </c>
    </row>
    <row r="17" spans="1:36" ht="16.5" customHeight="1" x14ac:dyDescent="0.25">
      <c r="A17" s="4" t="s">
        <v>43</v>
      </c>
      <c r="B17" s="4" t="s">
        <v>1266</v>
      </c>
      <c r="C17" s="3" t="s">
        <v>44</v>
      </c>
      <c r="D17" s="11">
        <v>1</v>
      </c>
      <c r="E17" s="11">
        <v>3625</v>
      </c>
      <c r="F17" s="11"/>
      <c r="G17" s="11"/>
      <c r="H17" s="11"/>
      <c r="I17" s="11"/>
      <c r="J17" s="11"/>
      <c r="K17" s="11"/>
      <c r="L17" s="11"/>
      <c r="M17" s="12" t="s">
        <v>33</v>
      </c>
      <c r="N17" s="11">
        <f t="shared" si="3"/>
        <v>540</v>
      </c>
      <c r="O17" s="11">
        <f t="shared" si="4"/>
        <v>1260</v>
      </c>
      <c r="P17" s="11">
        <f t="shared" si="5"/>
        <v>2365</v>
      </c>
      <c r="Q17" s="11">
        <f t="shared" si="0"/>
        <v>24.166666666666668</v>
      </c>
      <c r="R17" s="19">
        <v>120</v>
      </c>
      <c r="S17" s="17">
        <v>1200</v>
      </c>
      <c r="T17" s="30" t="str">
        <f t="shared" si="1"/>
        <v>是</v>
      </c>
      <c r="U17" s="4"/>
      <c r="V17" s="42" t="s">
        <v>1216</v>
      </c>
      <c r="W17" s="24" t="s">
        <v>40</v>
      </c>
      <c r="X17" s="16">
        <v>370</v>
      </c>
      <c r="Y17" s="27">
        <v>260</v>
      </c>
      <c r="Z17" s="27">
        <v>290</v>
      </c>
      <c r="AA17" s="16">
        <v>13</v>
      </c>
      <c r="AB17" s="16">
        <v>5</v>
      </c>
      <c r="AC17" s="2">
        <f t="shared" si="2"/>
        <v>0.28859999999999997</v>
      </c>
      <c r="AI17" s="58" t="e">
        <f>P17*#REF!</f>
        <v>#REF!</v>
      </c>
      <c r="AJ17" s="58" t="e">
        <f>O17*#REF!</f>
        <v>#REF!</v>
      </c>
    </row>
    <row r="18" spans="1:36" ht="16.5" customHeight="1" x14ac:dyDescent="0.25">
      <c r="A18" s="4" t="s">
        <v>45</v>
      </c>
      <c r="B18" s="4" t="s">
        <v>1267</v>
      </c>
      <c r="C18" s="3" t="s">
        <v>46</v>
      </c>
      <c r="D18" s="11">
        <v>1</v>
      </c>
      <c r="E18" s="11">
        <v>315</v>
      </c>
      <c r="F18" s="11"/>
      <c r="G18" s="11"/>
      <c r="H18" s="11"/>
      <c r="I18" s="11"/>
      <c r="J18" s="11"/>
      <c r="K18" s="11"/>
      <c r="L18" s="11"/>
      <c r="M18" s="12" t="s">
        <v>33</v>
      </c>
      <c r="N18" s="11">
        <f t="shared" si="3"/>
        <v>540</v>
      </c>
      <c r="O18" s="11">
        <f t="shared" si="4"/>
        <v>1260</v>
      </c>
      <c r="P18" s="11">
        <f t="shared" si="5"/>
        <v>-945</v>
      </c>
      <c r="Q18" s="11">
        <f t="shared" si="0"/>
        <v>2.1</v>
      </c>
      <c r="R18" s="19">
        <v>60</v>
      </c>
      <c r="S18" s="17"/>
      <c r="T18" s="30" t="str">
        <f t="shared" si="1"/>
        <v>是</v>
      </c>
      <c r="U18" s="4"/>
      <c r="V18" s="42" t="s">
        <v>1216</v>
      </c>
      <c r="W18" s="24" t="s">
        <v>35</v>
      </c>
      <c r="X18" s="16">
        <v>680</v>
      </c>
      <c r="Y18" s="27">
        <v>420</v>
      </c>
      <c r="Z18" s="27">
        <v>285</v>
      </c>
      <c r="AA18" s="16">
        <v>15</v>
      </c>
      <c r="AB18" s="16">
        <v>5</v>
      </c>
      <c r="AC18" s="2">
        <f t="shared" si="2"/>
        <v>0.8567999999999999</v>
      </c>
      <c r="AI18" s="58" t="e">
        <f>P18*#REF!</f>
        <v>#REF!</v>
      </c>
      <c r="AJ18" s="58" t="e">
        <f>O18*#REF!</f>
        <v>#REF!</v>
      </c>
    </row>
    <row r="19" spans="1:36" ht="16.5" customHeight="1" x14ac:dyDescent="0.25">
      <c r="A19" s="4" t="s">
        <v>47</v>
      </c>
      <c r="B19" s="4" t="s">
        <v>1267</v>
      </c>
      <c r="C19" s="3" t="s">
        <v>46</v>
      </c>
      <c r="D19" s="11">
        <v>1</v>
      </c>
      <c r="E19" s="11">
        <v>590</v>
      </c>
      <c r="F19" s="11"/>
      <c r="G19" s="11"/>
      <c r="H19" s="11"/>
      <c r="I19" s="11"/>
      <c r="J19" s="11"/>
      <c r="K19" s="11"/>
      <c r="L19" s="11"/>
      <c r="M19" s="12" t="s">
        <v>33</v>
      </c>
      <c r="N19" s="11">
        <f t="shared" si="3"/>
        <v>540</v>
      </c>
      <c r="O19" s="11">
        <f t="shared" si="4"/>
        <v>1260</v>
      </c>
      <c r="P19" s="11">
        <f t="shared" si="5"/>
        <v>-670</v>
      </c>
      <c r="Q19" s="11">
        <f t="shared" si="0"/>
        <v>3.9333333333333331</v>
      </c>
      <c r="R19" s="19">
        <v>40</v>
      </c>
      <c r="S19" s="17"/>
      <c r="T19" s="30" t="str">
        <f t="shared" si="1"/>
        <v>是</v>
      </c>
      <c r="U19" s="4"/>
      <c r="V19" s="42" t="s">
        <v>1216</v>
      </c>
      <c r="W19" s="24" t="s">
        <v>35</v>
      </c>
      <c r="X19" s="16">
        <v>645</v>
      </c>
      <c r="Y19" s="27">
        <v>370</v>
      </c>
      <c r="Z19" s="27">
        <v>320</v>
      </c>
      <c r="AA19" s="16">
        <v>23</v>
      </c>
      <c r="AB19" s="16">
        <v>5</v>
      </c>
      <c r="AC19" s="2">
        <f t="shared" si="2"/>
        <v>1.1932499999999999</v>
      </c>
      <c r="AI19" s="58" t="e">
        <f>P19*#REF!</f>
        <v>#REF!</v>
      </c>
      <c r="AJ19" s="58" t="e">
        <f>O19*#REF!</f>
        <v>#REF!</v>
      </c>
    </row>
    <row r="20" spans="1:36" ht="16.5" customHeight="1" x14ac:dyDescent="0.25">
      <c r="A20" s="4" t="s">
        <v>48</v>
      </c>
      <c r="B20" s="4" t="s">
        <v>1267</v>
      </c>
      <c r="C20" s="3" t="s">
        <v>46</v>
      </c>
      <c r="D20" s="11">
        <v>1</v>
      </c>
      <c r="E20" s="11">
        <v>146</v>
      </c>
      <c r="F20" s="11"/>
      <c r="G20" s="11"/>
      <c r="H20" s="11"/>
      <c r="I20" s="11"/>
      <c r="J20" s="11"/>
      <c r="K20" s="11"/>
      <c r="L20" s="11"/>
      <c r="M20" s="12" t="s">
        <v>33</v>
      </c>
      <c r="N20" s="11">
        <f t="shared" si="3"/>
        <v>540</v>
      </c>
      <c r="O20" s="11">
        <f t="shared" si="4"/>
        <v>1260</v>
      </c>
      <c r="P20" s="11">
        <f t="shared" si="5"/>
        <v>-1114</v>
      </c>
      <c r="Q20" s="11">
        <f t="shared" si="0"/>
        <v>0.97333333333333338</v>
      </c>
      <c r="R20" s="19">
        <v>40</v>
      </c>
      <c r="S20" s="17"/>
      <c r="T20" s="30" t="str">
        <f t="shared" si="1"/>
        <v>是</v>
      </c>
      <c r="U20" s="4"/>
      <c r="V20" s="42" t="s">
        <v>1216</v>
      </c>
      <c r="W20" s="24" t="s">
        <v>35</v>
      </c>
      <c r="X20" s="16">
        <v>645</v>
      </c>
      <c r="Y20" s="27">
        <v>370</v>
      </c>
      <c r="Z20" s="27">
        <v>320</v>
      </c>
      <c r="AA20" s="16">
        <v>23</v>
      </c>
      <c r="AB20" s="16">
        <v>5</v>
      </c>
      <c r="AC20" s="2">
        <f t="shared" si="2"/>
        <v>1.1932499999999999</v>
      </c>
      <c r="AI20" s="58" t="e">
        <f>P20*#REF!</f>
        <v>#REF!</v>
      </c>
      <c r="AJ20" s="58" t="e">
        <f>O20*#REF!</f>
        <v>#REF!</v>
      </c>
    </row>
    <row r="21" spans="1:36" ht="16.5" customHeight="1" x14ac:dyDescent="0.25">
      <c r="A21" s="4" t="s">
        <v>49</v>
      </c>
      <c r="B21" s="4" t="s">
        <v>1267</v>
      </c>
      <c r="C21" s="3" t="s">
        <v>46</v>
      </c>
      <c r="D21" s="11">
        <v>1</v>
      </c>
      <c r="E21" s="11">
        <v>240</v>
      </c>
      <c r="F21" s="11"/>
      <c r="G21" s="11"/>
      <c r="H21" s="11"/>
      <c r="I21" s="11"/>
      <c r="J21" s="11"/>
      <c r="K21" s="11"/>
      <c r="L21" s="11"/>
      <c r="M21" s="12" t="s">
        <v>33</v>
      </c>
      <c r="N21" s="11">
        <f t="shared" si="3"/>
        <v>540</v>
      </c>
      <c r="O21" s="11">
        <f t="shared" si="4"/>
        <v>1260</v>
      </c>
      <c r="P21" s="11">
        <f t="shared" si="5"/>
        <v>-1020</v>
      </c>
      <c r="Q21" s="11">
        <f t="shared" si="0"/>
        <v>1.6</v>
      </c>
      <c r="R21" s="19">
        <v>16</v>
      </c>
      <c r="S21" s="17"/>
      <c r="T21" s="30" t="str">
        <f t="shared" si="1"/>
        <v>是</v>
      </c>
      <c r="U21" s="4"/>
      <c r="V21" s="42" t="s">
        <v>1216</v>
      </c>
      <c r="W21" s="24" t="s">
        <v>40</v>
      </c>
      <c r="X21" s="16">
        <v>655</v>
      </c>
      <c r="Y21" s="27">
        <v>380</v>
      </c>
      <c r="Z21" s="27">
        <v>350</v>
      </c>
      <c r="AA21" s="16">
        <v>57</v>
      </c>
      <c r="AB21" s="16">
        <v>5</v>
      </c>
      <c r="AC21" s="2">
        <f t="shared" si="2"/>
        <v>2.9867999999999997</v>
      </c>
      <c r="AI21" s="58" t="e">
        <f>P21*#REF!</f>
        <v>#REF!</v>
      </c>
      <c r="AJ21" s="58" t="e">
        <f>O21*#REF!</f>
        <v>#REF!</v>
      </c>
    </row>
    <row r="22" spans="1:36" ht="16.5" customHeight="1" x14ac:dyDescent="0.25">
      <c r="A22" s="4" t="s">
        <v>50</v>
      </c>
      <c r="B22" s="4" t="s">
        <v>1268</v>
      </c>
      <c r="C22" s="3" t="s">
        <v>51</v>
      </c>
      <c r="D22" s="11">
        <v>1</v>
      </c>
      <c r="E22" s="11">
        <v>1191</v>
      </c>
      <c r="F22" s="11"/>
      <c r="G22" s="11"/>
      <c r="H22" s="11"/>
      <c r="I22" s="11"/>
      <c r="J22" s="11"/>
      <c r="K22" s="11"/>
      <c r="L22" s="11"/>
      <c r="M22" s="12" t="s">
        <v>33</v>
      </c>
      <c r="N22" s="11">
        <f t="shared" si="3"/>
        <v>540</v>
      </c>
      <c r="O22" s="11">
        <f t="shared" si="4"/>
        <v>1260</v>
      </c>
      <c r="P22" s="11">
        <f t="shared" si="5"/>
        <v>-69</v>
      </c>
      <c r="Q22" s="11">
        <f t="shared" si="0"/>
        <v>7.94</v>
      </c>
      <c r="R22" s="19">
        <v>10</v>
      </c>
      <c r="S22" s="17"/>
      <c r="T22" s="30" t="str">
        <f t="shared" si="1"/>
        <v>是</v>
      </c>
      <c r="U22" s="4"/>
      <c r="V22" s="42" t="s">
        <v>1216</v>
      </c>
      <c r="W22" s="24" t="s">
        <v>35</v>
      </c>
      <c r="X22" s="16">
        <v>590</v>
      </c>
      <c r="Y22" s="27">
        <v>540</v>
      </c>
      <c r="Z22" s="27">
        <v>360</v>
      </c>
      <c r="AA22" s="16">
        <v>90</v>
      </c>
      <c r="AB22" s="16">
        <v>5</v>
      </c>
      <c r="AC22" s="2">
        <f t="shared" si="2"/>
        <v>5.7347999999999999</v>
      </c>
      <c r="AI22" s="58" t="e">
        <f>P22*#REF!</f>
        <v>#REF!</v>
      </c>
      <c r="AJ22" s="58" t="e">
        <f>O22*#REF!</f>
        <v>#REF!</v>
      </c>
    </row>
    <row r="23" spans="1:36" ht="16.5" customHeight="1" x14ac:dyDescent="0.25">
      <c r="A23" s="4" t="s">
        <v>52</v>
      </c>
      <c r="B23" s="4" t="s">
        <v>1269</v>
      </c>
      <c r="C23" s="3" t="s">
        <v>53</v>
      </c>
      <c r="D23" s="11">
        <v>1</v>
      </c>
      <c r="E23" s="11">
        <v>900</v>
      </c>
      <c r="F23" s="11"/>
      <c r="G23" s="11"/>
      <c r="H23" s="11"/>
      <c r="I23" s="11"/>
      <c r="J23" s="11"/>
      <c r="K23" s="11"/>
      <c r="L23" s="11"/>
      <c r="M23" s="12" t="s">
        <v>33</v>
      </c>
      <c r="N23" s="11">
        <f t="shared" si="3"/>
        <v>540</v>
      </c>
      <c r="O23" s="11">
        <f t="shared" si="4"/>
        <v>1260</v>
      </c>
      <c r="P23" s="11">
        <f t="shared" si="5"/>
        <v>-360</v>
      </c>
      <c r="Q23" s="11">
        <f t="shared" si="0"/>
        <v>6</v>
      </c>
      <c r="R23" s="19">
        <v>400</v>
      </c>
      <c r="S23" s="17"/>
      <c r="T23" s="30" t="str">
        <f t="shared" si="1"/>
        <v>是</v>
      </c>
      <c r="U23" s="4"/>
      <c r="V23" s="42" t="s">
        <v>1216</v>
      </c>
      <c r="W23" s="24" t="s">
        <v>40</v>
      </c>
      <c r="X23" s="16">
        <v>430</v>
      </c>
      <c r="Y23" s="27">
        <v>365</v>
      </c>
      <c r="Z23" s="27">
        <v>275</v>
      </c>
      <c r="AA23" s="16">
        <v>3</v>
      </c>
      <c r="AB23" s="16">
        <v>5</v>
      </c>
      <c r="AC23" s="2">
        <f t="shared" si="2"/>
        <v>0.15695000000000001</v>
      </c>
      <c r="AI23" s="58" t="e">
        <f>P23*#REF!</f>
        <v>#REF!</v>
      </c>
      <c r="AJ23" s="58" t="e">
        <f>O23*#REF!</f>
        <v>#REF!</v>
      </c>
    </row>
    <row r="24" spans="1:36" ht="16.5" customHeight="1" x14ac:dyDescent="0.25">
      <c r="A24" s="4" t="s">
        <v>54</v>
      </c>
      <c r="B24" s="4" t="s">
        <v>1269</v>
      </c>
      <c r="C24" s="3" t="s">
        <v>53</v>
      </c>
      <c r="D24" s="11">
        <v>1</v>
      </c>
      <c r="E24" s="11">
        <v>502</v>
      </c>
      <c r="F24" s="11"/>
      <c r="G24" s="11"/>
      <c r="H24" s="11"/>
      <c r="I24" s="11"/>
      <c r="J24" s="11"/>
      <c r="K24" s="11"/>
      <c r="L24" s="11"/>
      <c r="M24" s="12" t="s">
        <v>33</v>
      </c>
      <c r="N24" s="11">
        <f t="shared" si="3"/>
        <v>540</v>
      </c>
      <c r="O24" s="11">
        <f t="shared" si="4"/>
        <v>1260</v>
      </c>
      <c r="P24" s="11">
        <f t="shared" si="5"/>
        <v>-758</v>
      </c>
      <c r="Q24" s="11">
        <f t="shared" si="0"/>
        <v>3.3466666666666667</v>
      </c>
      <c r="R24" s="19">
        <v>120</v>
      </c>
      <c r="S24" s="17"/>
      <c r="T24" s="30" t="str">
        <f t="shared" si="1"/>
        <v>是</v>
      </c>
      <c r="U24" s="4"/>
      <c r="V24" s="42" t="s">
        <v>1216</v>
      </c>
      <c r="W24" s="24" t="s">
        <v>35</v>
      </c>
      <c r="X24" s="16">
        <v>1450</v>
      </c>
      <c r="Y24" s="27">
        <v>1135</v>
      </c>
      <c r="Z24" s="27">
        <v>850</v>
      </c>
      <c r="AA24" s="16">
        <v>8</v>
      </c>
      <c r="AB24" s="16">
        <v>5</v>
      </c>
      <c r="AC24" s="2">
        <f t="shared" si="2"/>
        <v>3.2914999999999996</v>
      </c>
      <c r="AI24" s="58" t="e">
        <f>P24*#REF!</f>
        <v>#REF!</v>
      </c>
      <c r="AJ24" s="58" t="e">
        <f>O24*#REF!</f>
        <v>#REF!</v>
      </c>
    </row>
    <row r="25" spans="1:36" x14ac:dyDescent="0.25">
      <c r="A25" s="4" t="s">
        <v>55</v>
      </c>
      <c r="B25" s="4" t="s">
        <v>1270</v>
      </c>
      <c r="C25" s="3" t="s">
        <v>56</v>
      </c>
      <c r="D25" s="11">
        <v>1</v>
      </c>
      <c r="E25" s="11">
        <v>6910</v>
      </c>
      <c r="F25" s="11"/>
      <c r="G25" s="11"/>
      <c r="H25" s="11"/>
      <c r="I25" s="11"/>
      <c r="J25" s="11"/>
      <c r="K25" s="11"/>
      <c r="L25" s="11"/>
      <c r="M25" s="12" t="s">
        <v>33</v>
      </c>
      <c r="N25" s="11">
        <f t="shared" si="3"/>
        <v>540</v>
      </c>
      <c r="O25" s="11">
        <f t="shared" si="4"/>
        <v>1260</v>
      </c>
      <c r="P25" s="11">
        <f t="shared" si="5"/>
        <v>5650</v>
      </c>
      <c r="Q25" s="11">
        <f t="shared" si="0"/>
        <v>46.06666666666667</v>
      </c>
      <c r="R25" s="19">
        <v>1000</v>
      </c>
      <c r="S25" s="17">
        <v>5000</v>
      </c>
      <c r="T25" s="30" t="str">
        <f t="shared" si="1"/>
        <v>否</v>
      </c>
      <c r="U25" s="4"/>
      <c r="V25" s="42" t="s">
        <v>1216</v>
      </c>
      <c r="W25" s="24" t="s">
        <v>40</v>
      </c>
      <c r="X25" s="16">
        <v>315</v>
      </c>
      <c r="Y25" s="27">
        <v>235</v>
      </c>
      <c r="Z25" s="27">
        <v>135</v>
      </c>
      <c r="AA25" s="16">
        <v>6</v>
      </c>
      <c r="AB25" s="16">
        <v>5</v>
      </c>
      <c r="AC25" s="2">
        <f t="shared" si="2"/>
        <v>0.14804999999999999</v>
      </c>
      <c r="AI25" s="58" t="e">
        <f>P25*#REF!</f>
        <v>#REF!</v>
      </c>
      <c r="AJ25" s="58" t="e">
        <f>O25*#REF!</f>
        <v>#REF!</v>
      </c>
    </row>
    <row r="26" spans="1:36" x14ac:dyDescent="0.25">
      <c r="A26" s="4" t="s">
        <v>57</v>
      </c>
      <c r="B26" s="4" t="s">
        <v>1270</v>
      </c>
      <c r="C26" s="3" t="s">
        <v>56</v>
      </c>
      <c r="D26" s="11">
        <v>4</v>
      </c>
      <c r="E26" s="11">
        <v>14107</v>
      </c>
      <c r="F26" s="11"/>
      <c r="G26" s="11"/>
      <c r="H26" s="11"/>
      <c r="I26" s="11"/>
      <c r="J26" s="11"/>
      <c r="K26" s="11"/>
      <c r="L26" s="11"/>
      <c r="M26" s="12" t="s">
        <v>33</v>
      </c>
      <c r="N26" s="11">
        <f t="shared" si="3"/>
        <v>2160</v>
      </c>
      <c r="O26" s="11">
        <f t="shared" si="4"/>
        <v>5040</v>
      </c>
      <c r="P26" s="11">
        <f t="shared" si="5"/>
        <v>51388</v>
      </c>
      <c r="Q26" s="11">
        <f t="shared" si="0"/>
        <v>94.046666666666667</v>
      </c>
      <c r="R26" s="19">
        <v>1500</v>
      </c>
      <c r="S26" s="17">
        <v>7500</v>
      </c>
      <c r="T26" s="30" t="str">
        <f t="shared" si="1"/>
        <v>否</v>
      </c>
      <c r="U26" s="4">
        <f>S26/4</f>
        <v>1875</v>
      </c>
      <c r="V26" s="42" t="s">
        <v>1216</v>
      </c>
      <c r="W26" s="24" t="s">
        <v>40</v>
      </c>
      <c r="X26" s="16">
        <v>315</v>
      </c>
      <c r="Y26" s="27">
        <v>235</v>
      </c>
      <c r="Z26" s="27">
        <v>135</v>
      </c>
      <c r="AA26" s="16">
        <v>6</v>
      </c>
      <c r="AB26" s="16">
        <v>5</v>
      </c>
      <c r="AC26" s="2">
        <f t="shared" si="2"/>
        <v>0.14804999999999999</v>
      </c>
      <c r="AI26" s="58" t="e">
        <f>P26*#REF!</f>
        <v>#REF!</v>
      </c>
      <c r="AJ26" s="58" t="e">
        <f>O26*#REF!</f>
        <v>#REF!</v>
      </c>
    </row>
    <row r="27" spans="1:36" x14ac:dyDescent="0.25">
      <c r="A27" s="4" t="s">
        <v>58</v>
      </c>
      <c r="B27" s="4" t="s">
        <v>1270</v>
      </c>
      <c r="C27" s="3" t="s">
        <v>56</v>
      </c>
      <c r="D27" s="11">
        <v>4</v>
      </c>
      <c r="E27" s="11">
        <v>10777</v>
      </c>
      <c r="F27" s="11"/>
      <c r="G27" s="11"/>
      <c r="H27" s="11"/>
      <c r="I27" s="11"/>
      <c r="J27" s="11"/>
      <c r="K27" s="11"/>
      <c r="L27" s="11"/>
      <c r="M27" s="12" t="s">
        <v>33</v>
      </c>
      <c r="N27" s="11">
        <f t="shared" si="3"/>
        <v>2160</v>
      </c>
      <c r="O27" s="11">
        <f t="shared" si="4"/>
        <v>5040</v>
      </c>
      <c r="P27" s="11">
        <f t="shared" si="5"/>
        <v>38068</v>
      </c>
      <c r="Q27" s="11">
        <f t="shared" si="0"/>
        <v>71.846666666666664</v>
      </c>
      <c r="R27" s="19">
        <v>1500</v>
      </c>
      <c r="S27" s="17">
        <v>7500</v>
      </c>
      <c r="T27" s="30" t="str">
        <f t="shared" si="1"/>
        <v>否</v>
      </c>
      <c r="U27" s="4"/>
      <c r="V27" s="42" t="s">
        <v>1216</v>
      </c>
      <c r="W27" s="24" t="s">
        <v>35</v>
      </c>
      <c r="X27" s="16">
        <v>315</v>
      </c>
      <c r="Y27" s="27">
        <v>235</v>
      </c>
      <c r="Z27" s="27">
        <v>135</v>
      </c>
      <c r="AA27" s="16">
        <v>6</v>
      </c>
      <c r="AB27" s="16">
        <v>5</v>
      </c>
      <c r="AC27" s="2">
        <f t="shared" si="2"/>
        <v>0.14804999999999999</v>
      </c>
      <c r="AI27" s="58" t="e">
        <f>P27*#REF!</f>
        <v>#REF!</v>
      </c>
      <c r="AJ27" s="58" t="e">
        <f>O27*#REF!</f>
        <v>#REF!</v>
      </c>
    </row>
    <row r="28" spans="1:36" x14ac:dyDescent="0.25">
      <c r="A28" s="4" t="s">
        <v>59</v>
      </c>
      <c r="B28" s="4" t="s">
        <v>1270</v>
      </c>
      <c r="C28" s="3" t="s">
        <v>56</v>
      </c>
      <c r="D28" s="11">
        <v>12</v>
      </c>
      <c r="E28" s="11">
        <v>2780</v>
      </c>
      <c r="F28" s="11"/>
      <c r="G28" s="11"/>
      <c r="H28" s="11"/>
      <c r="I28" s="11"/>
      <c r="J28" s="11"/>
      <c r="K28" s="11"/>
      <c r="L28" s="11"/>
      <c r="M28" s="12" t="s">
        <v>33</v>
      </c>
      <c r="N28" s="11">
        <f t="shared" si="3"/>
        <v>6480</v>
      </c>
      <c r="O28" s="11">
        <f t="shared" si="4"/>
        <v>15120</v>
      </c>
      <c r="P28" s="11">
        <f t="shared" si="5"/>
        <v>18240</v>
      </c>
      <c r="Q28" s="11">
        <f t="shared" si="0"/>
        <v>18.533333333333335</v>
      </c>
      <c r="R28" s="19">
        <v>4000</v>
      </c>
      <c r="S28" s="17">
        <v>20000</v>
      </c>
      <c r="T28" s="30" t="str">
        <f t="shared" si="1"/>
        <v>否</v>
      </c>
      <c r="U28" s="4"/>
      <c r="V28" s="42" t="s">
        <v>1216</v>
      </c>
      <c r="W28" s="24" t="s">
        <v>35</v>
      </c>
      <c r="X28" s="16">
        <v>315</v>
      </c>
      <c r="Y28" s="27">
        <v>235</v>
      </c>
      <c r="Z28" s="27">
        <v>135</v>
      </c>
      <c r="AA28" s="16">
        <v>6</v>
      </c>
      <c r="AB28" s="16">
        <v>5</v>
      </c>
      <c r="AC28" s="2">
        <f t="shared" si="2"/>
        <v>0.14804999999999999</v>
      </c>
      <c r="AI28" s="58" t="e">
        <f>P28*#REF!</f>
        <v>#REF!</v>
      </c>
      <c r="AJ28" s="58" t="e">
        <f>O28*#REF!</f>
        <v>#REF!</v>
      </c>
    </row>
    <row r="29" spans="1:36" x14ac:dyDescent="0.25">
      <c r="A29" s="4" t="s">
        <v>60</v>
      </c>
      <c r="B29" s="4" t="s">
        <v>1270</v>
      </c>
      <c r="C29" s="3" t="s">
        <v>56</v>
      </c>
      <c r="D29" s="11">
        <v>1</v>
      </c>
      <c r="E29" s="11">
        <v>6675</v>
      </c>
      <c r="F29" s="11"/>
      <c r="G29" s="11"/>
      <c r="H29" s="11"/>
      <c r="I29" s="11"/>
      <c r="J29" s="11"/>
      <c r="K29" s="11"/>
      <c r="L29" s="11"/>
      <c r="M29" s="12" t="s">
        <v>33</v>
      </c>
      <c r="N29" s="11">
        <f t="shared" si="3"/>
        <v>540</v>
      </c>
      <c r="O29" s="11">
        <f t="shared" si="4"/>
        <v>1260</v>
      </c>
      <c r="P29" s="11">
        <f t="shared" si="5"/>
        <v>5415</v>
      </c>
      <c r="Q29" s="11">
        <f t="shared" si="0"/>
        <v>44.5</v>
      </c>
      <c r="R29" s="19">
        <v>2000</v>
      </c>
      <c r="S29" s="17">
        <v>10000</v>
      </c>
      <c r="T29" s="30" t="str">
        <f t="shared" si="1"/>
        <v>否</v>
      </c>
      <c r="U29" s="4"/>
      <c r="V29" s="42" t="s">
        <v>1216</v>
      </c>
      <c r="W29" s="24" t="s">
        <v>35</v>
      </c>
      <c r="X29" s="16">
        <v>315</v>
      </c>
      <c r="Y29" s="27">
        <v>235</v>
      </c>
      <c r="Z29" s="27">
        <v>135</v>
      </c>
      <c r="AA29" s="16">
        <v>6</v>
      </c>
      <c r="AB29" s="16">
        <v>5</v>
      </c>
      <c r="AC29" s="2">
        <f t="shared" si="2"/>
        <v>0.14804999999999999</v>
      </c>
      <c r="AI29" s="58" t="e">
        <f>P29*#REF!</f>
        <v>#REF!</v>
      </c>
      <c r="AJ29" s="58" t="e">
        <f>O29*#REF!</f>
        <v>#REF!</v>
      </c>
    </row>
    <row r="30" spans="1:36" x14ac:dyDescent="0.25">
      <c r="A30" s="4" t="s">
        <v>61</v>
      </c>
      <c r="B30" s="4" t="s">
        <v>1270</v>
      </c>
      <c r="C30" s="3" t="s">
        <v>56</v>
      </c>
      <c r="D30" s="11">
        <v>2</v>
      </c>
      <c r="E30" s="11">
        <v>7183</v>
      </c>
      <c r="F30" s="11"/>
      <c r="G30" s="11"/>
      <c r="H30" s="11"/>
      <c r="I30" s="11"/>
      <c r="J30" s="11"/>
      <c r="K30" s="11"/>
      <c r="L30" s="11"/>
      <c r="M30" s="12" t="s">
        <v>33</v>
      </c>
      <c r="N30" s="11">
        <f t="shared" si="3"/>
        <v>1080</v>
      </c>
      <c r="O30" s="11">
        <f t="shared" si="4"/>
        <v>2520</v>
      </c>
      <c r="P30" s="11">
        <f t="shared" si="5"/>
        <v>11846</v>
      </c>
      <c r="Q30" s="11">
        <f t="shared" si="0"/>
        <v>47.886666666666663</v>
      </c>
      <c r="R30" s="19">
        <v>300</v>
      </c>
      <c r="S30" s="17">
        <v>1500</v>
      </c>
      <c r="T30" s="30" t="s">
        <v>62</v>
      </c>
      <c r="U30" s="4"/>
      <c r="V30" s="42" t="s">
        <v>1216</v>
      </c>
      <c r="W30" s="24" t="s">
        <v>40</v>
      </c>
      <c r="X30" s="16">
        <v>315</v>
      </c>
      <c r="Y30" s="27">
        <v>235</v>
      </c>
      <c r="Z30" s="27">
        <v>135</v>
      </c>
      <c r="AA30" s="16">
        <v>5</v>
      </c>
      <c r="AB30" s="16">
        <v>5</v>
      </c>
      <c r="AC30" s="2">
        <f t="shared" si="2"/>
        <v>7.4024999999999994E-2</v>
      </c>
      <c r="AI30" s="58" t="e">
        <f>P30*#REF!</f>
        <v>#REF!</v>
      </c>
      <c r="AJ30" s="58" t="e">
        <f>O30*#REF!</f>
        <v>#REF!</v>
      </c>
    </row>
    <row r="31" spans="1:36" x14ac:dyDescent="0.25">
      <c r="A31" s="4" t="s">
        <v>63</v>
      </c>
      <c r="B31" s="4" t="s">
        <v>1270</v>
      </c>
      <c r="C31" s="3" t="s">
        <v>56</v>
      </c>
      <c r="D31" s="11">
        <v>3</v>
      </c>
      <c r="E31" s="11">
        <v>483</v>
      </c>
      <c r="F31" s="11"/>
      <c r="G31" s="11"/>
      <c r="H31" s="11"/>
      <c r="I31" s="11"/>
      <c r="J31" s="11"/>
      <c r="K31" s="11"/>
      <c r="L31" s="11"/>
      <c r="M31" s="12" t="s">
        <v>33</v>
      </c>
      <c r="N31" s="11">
        <f t="shared" si="3"/>
        <v>1620</v>
      </c>
      <c r="O31" s="11">
        <f t="shared" si="4"/>
        <v>3780</v>
      </c>
      <c r="P31" s="11">
        <f t="shared" si="5"/>
        <v>-2331</v>
      </c>
      <c r="Q31" s="11">
        <f t="shared" si="0"/>
        <v>3.22</v>
      </c>
      <c r="R31" s="19">
        <v>2000</v>
      </c>
      <c r="S31" s="17">
        <v>10000</v>
      </c>
      <c r="T31" s="30" t="str">
        <f t="shared" ref="T31:T36" si="6">IF(S31&lt;O31,"是","否")</f>
        <v>否</v>
      </c>
      <c r="U31" s="4"/>
      <c r="V31" s="42" t="s">
        <v>1216</v>
      </c>
      <c r="W31" s="24" t="s">
        <v>40</v>
      </c>
      <c r="X31" s="16">
        <v>410</v>
      </c>
      <c r="Y31" s="16">
        <v>260</v>
      </c>
      <c r="Z31" s="27">
        <v>170</v>
      </c>
      <c r="AA31" s="16">
        <v>6</v>
      </c>
      <c r="AB31" s="16">
        <v>5</v>
      </c>
      <c r="AC31" s="2">
        <f t="shared" si="2"/>
        <v>0.2132</v>
      </c>
      <c r="AI31" s="58" t="e">
        <f>P31*#REF!</f>
        <v>#REF!</v>
      </c>
      <c r="AJ31" s="58" t="e">
        <f>O31*#REF!</f>
        <v>#REF!</v>
      </c>
    </row>
    <row r="32" spans="1:36" ht="16.5" customHeight="1" x14ac:dyDescent="0.25">
      <c r="A32" s="4" t="s">
        <v>64</v>
      </c>
      <c r="B32" s="4" t="s">
        <v>1270</v>
      </c>
      <c r="C32" s="3" t="s">
        <v>65</v>
      </c>
      <c r="D32" s="11">
        <v>2</v>
      </c>
      <c r="E32" s="11">
        <v>570</v>
      </c>
      <c r="F32" s="11"/>
      <c r="G32" s="11"/>
      <c r="H32" s="11"/>
      <c r="I32" s="11"/>
      <c r="J32" s="11"/>
      <c r="K32" s="11"/>
      <c r="L32" s="11"/>
      <c r="M32" s="12" t="s">
        <v>33</v>
      </c>
      <c r="N32" s="11">
        <f t="shared" si="3"/>
        <v>1080</v>
      </c>
      <c r="O32" s="11">
        <f t="shared" si="4"/>
        <v>2520</v>
      </c>
      <c r="P32" s="11">
        <f t="shared" si="5"/>
        <v>-1380</v>
      </c>
      <c r="Q32" s="11">
        <f t="shared" si="0"/>
        <v>3.8</v>
      </c>
      <c r="R32" s="19">
        <v>60</v>
      </c>
      <c r="S32" s="17"/>
      <c r="T32" s="30" t="str">
        <f t="shared" si="6"/>
        <v>是</v>
      </c>
      <c r="U32" s="4" t="s">
        <v>66</v>
      </c>
      <c r="V32" s="42" t="s">
        <v>1216</v>
      </c>
      <c r="W32" s="24" t="s">
        <v>40</v>
      </c>
      <c r="X32" s="16">
        <v>600</v>
      </c>
      <c r="Y32" s="16">
        <v>400</v>
      </c>
      <c r="Z32" s="27">
        <v>280</v>
      </c>
      <c r="AA32" s="16">
        <v>30</v>
      </c>
      <c r="AB32" s="16">
        <v>5</v>
      </c>
      <c r="AC32" s="2">
        <f t="shared" si="2"/>
        <v>1.44</v>
      </c>
      <c r="AI32" s="58" t="e">
        <f>P32*#REF!</f>
        <v>#REF!</v>
      </c>
      <c r="AJ32" s="58" t="e">
        <f>O32*#REF!</f>
        <v>#REF!</v>
      </c>
    </row>
    <row r="33" spans="1:36" ht="16.5" customHeight="1" x14ac:dyDescent="0.25">
      <c r="A33" s="4" t="s">
        <v>67</v>
      </c>
      <c r="B33" s="4" t="s">
        <v>1270</v>
      </c>
      <c r="C33" s="3" t="s">
        <v>65</v>
      </c>
      <c r="D33" s="11">
        <v>1</v>
      </c>
      <c r="E33" s="11">
        <v>6201</v>
      </c>
      <c r="F33" s="11"/>
      <c r="G33" s="11"/>
      <c r="H33" s="11"/>
      <c r="I33" s="11"/>
      <c r="J33" s="11"/>
      <c r="K33" s="11"/>
      <c r="L33" s="11"/>
      <c r="M33" s="12" t="s">
        <v>33</v>
      </c>
      <c r="N33" s="11">
        <f t="shared" si="3"/>
        <v>540</v>
      </c>
      <c r="O33" s="11">
        <f t="shared" si="4"/>
        <v>1260</v>
      </c>
      <c r="P33" s="11">
        <f t="shared" si="5"/>
        <v>4941</v>
      </c>
      <c r="Q33" s="11">
        <f t="shared" si="0"/>
        <v>41.34</v>
      </c>
      <c r="R33" s="19">
        <v>60</v>
      </c>
      <c r="S33" s="17">
        <v>3000</v>
      </c>
      <c r="T33" s="30" t="str">
        <f t="shared" si="6"/>
        <v>否</v>
      </c>
      <c r="U33" s="4"/>
      <c r="V33" s="42" t="s">
        <v>1216</v>
      </c>
      <c r="W33" s="24" t="s">
        <v>35</v>
      </c>
      <c r="X33" s="16">
        <v>520</v>
      </c>
      <c r="Y33" s="27">
        <v>470</v>
      </c>
      <c r="Z33" s="27">
        <v>240</v>
      </c>
      <c r="AA33" s="16">
        <v>55</v>
      </c>
      <c r="AB33" s="16">
        <v>5</v>
      </c>
      <c r="AC33" s="2">
        <f t="shared" si="2"/>
        <v>2.6883999999999997</v>
      </c>
      <c r="AI33" s="58" t="e">
        <f>P33*#REF!</f>
        <v>#REF!</v>
      </c>
      <c r="AJ33" s="58" t="e">
        <f>O33*#REF!</f>
        <v>#REF!</v>
      </c>
    </row>
    <row r="34" spans="1:36" ht="16.5" customHeight="1" x14ac:dyDescent="0.25">
      <c r="A34" s="4" t="s">
        <v>68</v>
      </c>
      <c r="B34" s="4" t="s">
        <v>1271</v>
      </c>
      <c r="C34" s="3" t="s">
        <v>69</v>
      </c>
      <c r="D34" s="11">
        <v>1</v>
      </c>
      <c r="E34" s="11">
        <v>1292</v>
      </c>
      <c r="F34" s="11"/>
      <c r="G34" s="11"/>
      <c r="H34" s="11"/>
      <c r="I34" s="11"/>
      <c r="J34" s="11"/>
      <c r="K34" s="11"/>
      <c r="L34" s="11"/>
      <c r="M34" s="12" t="s">
        <v>33</v>
      </c>
      <c r="N34" s="11">
        <f t="shared" si="3"/>
        <v>540</v>
      </c>
      <c r="O34" s="11">
        <f t="shared" si="4"/>
        <v>1260</v>
      </c>
      <c r="P34" s="11">
        <f t="shared" si="5"/>
        <v>32</v>
      </c>
      <c r="Q34" s="11">
        <f t="shared" si="0"/>
        <v>8.6133333333333333</v>
      </c>
      <c r="R34" s="19">
        <v>30</v>
      </c>
      <c r="S34" s="17"/>
      <c r="T34" s="30" t="str">
        <f t="shared" si="6"/>
        <v>是</v>
      </c>
      <c r="U34" s="4"/>
      <c r="V34" s="42" t="s">
        <v>1216</v>
      </c>
      <c r="W34" s="24" t="s">
        <v>35</v>
      </c>
      <c r="X34" s="16">
        <v>540</v>
      </c>
      <c r="Y34" s="16">
        <v>360</v>
      </c>
      <c r="Z34" s="16">
        <v>290</v>
      </c>
      <c r="AA34" s="16">
        <v>30</v>
      </c>
      <c r="AB34" s="16">
        <v>5</v>
      </c>
      <c r="AC34" s="2">
        <f t="shared" si="2"/>
        <v>1.1663999999999999</v>
      </c>
      <c r="AI34" s="58" t="e">
        <f>P34*#REF!</f>
        <v>#REF!</v>
      </c>
      <c r="AJ34" s="58" t="e">
        <f>O34*#REF!</f>
        <v>#REF!</v>
      </c>
    </row>
    <row r="35" spans="1:36" ht="16.5" customHeight="1" x14ac:dyDescent="0.25">
      <c r="A35" s="4" t="s">
        <v>70</v>
      </c>
      <c r="B35" s="4" t="s">
        <v>1272</v>
      </c>
      <c r="C35" s="3" t="s">
        <v>71</v>
      </c>
      <c r="D35" s="11">
        <v>1</v>
      </c>
      <c r="E35" s="11">
        <v>1</v>
      </c>
      <c r="F35" s="11"/>
      <c r="G35" s="11"/>
      <c r="H35" s="11"/>
      <c r="I35" s="11"/>
      <c r="J35" s="11"/>
      <c r="K35" s="11"/>
      <c r="L35" s="11"/>
      <c r="M35" s="12" t="s">
        <v>33</v>
      </c>
      <c r="N35" s="11">
        <f t="shared" si="3"/>
        <v>540</v>
      </c>
      <c r="O35" s="11">
        <f t="shared" si="4"/>
        <v>1260</v>
      </c>
      <c r="P35" s="11">
        <f t="shared" si="5"/>
        <v>-1259</v>
      </c>
      <c r="Q35" s="11">
        <f t="shared" si="0"/>
        <v>6.6666666666666671E-3</v>
      </c>
      <c r="R35" s="19">
        <v>120</v>
      </c>
      <c r="S35" s="17"/>
      <c r="T35" s="30" t="str">
        <f t="shared" si="6"/>
        <v>是</v>
      </c>
      <c r="U35" s="4"/>
      <c r="V35" s="42" t="s">
        <v>1216</v>
      </c>
      <c r="W35" s="24" t="s">
        <v>72</v>
      </c>
      <c r="X35" s="16">
        <v>2260</v>
      </c>
      <c r="Y35" s="27">
        <v>980</v>
      </c>
      <c r="Z35" s="27">
        <v>720</v>
      </c>
      <c r="AA35" s="16">
        <v>8</v>
      </c>
      <c r="AB35" s="16">
        <v>2</v>
      </c>
      <c r="AC35" s="2">
        <f t="shared" si="2"/>
        <v>8.8591999999999995</v>
      </c>
      <c r="AI35" s="58" t="e">
        <f>P35*#REF!</f>
        <v>#REF!</v>
      </c>
      <c r="AJ35" s="58" t="e">
        <f>O35*#REF!</f>
        <v>#REF!</v>
      </c>
    </row>
    <row r="36" spans="1:36" ht="16.5" customHeight="1" x14ac:dyDescent="0.25">
      <c r="A36" s="4" t="s">
        <v>73</v>
      </c>
      <c r="B36" s="4" t="s">
        <v>1272</v>
      </c>
      <c r="C36" s="3" t="s">
        <v>71</v>
      </c>
      <c r="D36" s="11">
        <v>1</v>
      </c>
      <c r="E36" s="11"/>
      <c r="F36" s="11"/>
      <c r="G36" s="11"/>
      <c r="H36" s="11"/>
      <c r="I36" s="11"/>
      <c r="J36" s="11"/>
      <c r="K36" s="11"/>
      <c r="L36" s="11"/>
      <c r="M36" s="12" t="s">
        <v>33</v>
      </c>
      <c r="N36" s="11">
        <f t="shared" si="3"/>
        <v>540</v>
      </c>
      <c r="O36" s="11">
        <f t="shared" si="4"/>
        <v>1260</v>
      </c>
      <c r="P36" s="11">
        <f t="shared" si="5"/>
        <v>-1260</v>
      </c>
      <c r="Q36" s="11">
        <f t="shared" si="0"/>
        <v>0</v>
      </c>
      <c r="R36" s="19">
        <v>1</v>
      </c>
      <c r="S36" s="17"/>
      <c r="T36" s="30" t="str">
        <f t="shared" si="6"/>
        <v>是</v>
      </c>
      <c r="U36" s="4"/>
      <c r="V36" s="42" t="s">
        <v>1216</v>
      </c>
      <c r="W36" s="24" t="s">
        <v>72</v>
      </c>
      <c r="X36" s="16">
        <v>2260</v>
      </c>
      <c r="Y36" s="27">
        <v>980</v>
      </c>
      <c r="Z36" s="27">
        <v>720</v>
      </c>
      <c r="AA36" s="16">
        <v>900</v>
      </c>
      <c r="AB36" s="16">
        <v>2</v>
      </c>
      <c r="AC36" s="2">
        <f t="shared" si="2"/>
        <v>996.66</v>
      </c>
      <c r="AI36" s="58" t="e">
        <f>P36*#REF!</f>
        <v>#REF!</v>
      </c>
      <c r="AJ36" s="58" t="e">
        <f>O36*#REF!</f>
        <v>#REF!</v>
      </c>
    </row>
    <row r="37" spans="1:36" ht="16.5" customHeight="1" x14ac:dyDescent="0.25">
      <c r="A37" s="4" t="s">
        <v>74</v>
      </c>
      <c r="B37" s="4" t="s">
        <v>1273</v>
      </c>
      <c r="C37" s="3" t="s">
        <v>75</v>
      </c>
      <c r="D37" s="11">
        <v>2</v>
      </c>
      <c r="E37" s="11">
        <v>1149.5</v>
      </c>
      <c r="F37" s="11"/>
      <c r="G37" s="11"/>
      <c r="H37" s="11"/>
      <c r="I37" s="13" t="s">
        <v>33</v>
      </c>
      <c r="J37" s="11">
        <f>D37*$Y$4</f>
        <v>360</v>
      </c>
      <c r="K37" s="11">
        <f>D37*$Z$4</f>
        <v>1080</v>
      </c>
      <c r="L37" s="11">
        <f>(E37*D37)-K37</f>
        <v>1219</v>
      </c>
      <c r="M37" s="11"/>
      <c r="N37" s="11"/>
      <c r="O37" s="11"/>
      <c r="P37" s="11"/>
      <c r="Q37" s="11">
        <f t="shared" si="0"/>
        <v>7.6633333333333331</v>
      </c>
      <c r="R37" s="19">
        <v>48</v>
      </c>
      <c r="S37" s="17"/>
      <c r="T37" s="30" t="str">
        <f>IF(S37&lt;K37,"是","否")</f>
        <v>是</v>
      </c>
      <c r="U37" s="4"/>
      <c r="V37" s="42" t="s">
        <v>1216</v>
      </c>
      <c r="W37" s="24" t="s">
        <v>35</v>
      </c>
      <c r="X37" s="16">
        <v>405</v>
      </c>
      <c r="Y37" s="27">
        <v>230</v>
      </c>
      <c r="Z37" s="27">
        <v>135</v>
      </c>
      <c r="AA37" s="16">
        <v>19</v>
      </c>
      <c r="AB37" s="16">
        <v>5</v>
      </c>
      <c r="AC37" s="2">
        <f t="shared" si="2"/>
        <v>0.37259999999999999</v>
      </c>
      <c r="AH37" s="58" t="e">
        <f>L37*#REF!</f>
        <v>#REF!</v>
      </c>
      <c r="AI37" s="58" t="e">
        <f>P37*#REF!</f>
        <v>#REF!</v>
      </c>
      <c r="AJ37" s="58" t="e">
        <f>K37*#REF!</f>
        <v>#REF!</v>
      </c>
    </row>
    <row r="38" spans="1:36" ht="16.5" customHeight="1" x14ac:dyDescent="0.25">
      <c r="A38" s="4" t="s">
        <v>76</v>
      </c>
      <c r="B38" s="4" t="s">
        <v>1273</v>
      </c>
      <c r="C38" s="3" t="s">
        <v>77</v>
      </c>
      <c r="D38" s="11">
        <v>1</v>
      </c>
      <c r="E38" s="11">
        <v>8824</v>
      </c>
      <c r="F38" s="11"/>
      <c r="G38" s="11"/>
      <c r="H38" s="11"/>
      <c r="I38" s="11"/>
      <c r="J38" s="11"/>
      <c r="K38" s="11"/>
      <c r="L38" s="11"/>
      <c r="M38" s="12" t="s">
        <v>33</v>
      </c>
      <c r="N38" s="11">
        <f t="shared" ref="N38:N45" si="7">D38*$Z$4</f>
        <v>540</v>
      </c>
      <c r="O38" s="11">
        <f t="shared" ref="O38:O45" si="8">D38*$AA$4</f>
        <v>1260</v>
      </c>
      <c r="P38" s="11">
        <f t="shared" ref="P38:P45" si="9">(E38*D38)-O38</f>
        <v>7564</v>
      </c>
      <c r="Q38" s="11">
        <f t="shared" si="0"/>
        <v>58.826666666666668</v>
      </c>
      <c r="R38" s="19">
        <v>200</v>
      </c>
      <c r="S38" s="17">
        <v>150</v>
      </c>
      <c r="T38" s="30" t="str">
        <f t="shared" ref="T38:T45" si="10">IF(S38&lt;O38,"是","否")</f>
        <v>是</v>
      </c>
      <c r="U38" s="4"/>
      <c r="V38" s="42" t="s">
        <v>1216</v>
      </c>
      <c r="W38" s="24" t="s">
        <v>35</v>
      </c>
      <c r="X38" s="16">
        <v>370</v>
      </c>
      <c r="Y38" s="27">
        <v>300</v>
      </c>
      <c r="Z38" s="27">
        <v>320</v>
      </c>
      <c r="AA38" s="16">
        <v>5</v>
      </c>
      <c r="AB38" s="16">
        <v>5</v>
      </c>
      <c r="AC38" s="2">
        <f t="shared" si="2"/>
        <v>0.111</v>
      </c>
      <c r="AI38" s="58" t="e">
        <f>P38*#REF!</f>
        <v>#REF!</v>
      </c>
      <c r="AJ38" s="58" t="e">
        <f>O38*#REF!</f>
        <v>#REF!</v>
      </c>
    </row>
    <row r="39" spans="1:36" ht="16.5" customHeight="1" x14ac:dyDescent="0.25">
      <c r="A39" s="4" t="s">
        <v>78</v>
      </c>
      <c r="B39" s="4" t="s">
        <v>1273</v>
      </c>
      <c r="C39" s="3" t="s">
        <v>77</v>
      </c>
      <c r="D39" s="11">
        <v>1</v>
      </c>
      <c r="E39" s="11">
        <v>1007</v>
      </c>
      <c r="F39" s="11"/>
      <c r="G39" s="11"/>
      <c r="H39" s="11"/>
      <c r="I39" s="11"/>
      <c r="J39" s="11"/>
      <c r="K39" s="11"/>
      <c r="L39" s="11"/>
      <c r="M39" s="12" t="s">
        <v>33</v>
      </c>
      <c r="N39" s="11">
        <f t="shared" si="7"/>
        <v>540</v>
      </c>
      <c r="O39" s="11">
        <f t="shared" si="8"/>
        <v>1260</v>
      </c>
      <c r="P39" s="11">
        <f t="shared" si="9"/>
        <v>-253</v>
      </c>
      <c r="Q39" s="11">
        <f t="shared" si="0"/>
        <v>6.7133333333333329</v>
      </c>
      <c r="R39" s="19">
        <v>8</v>
      </c>
      <c r="S39" s="17">
        <v>100</v>
      </c>
      <c r="T39" s="30" t="str">
        <f t="shared" si="10"/>
        <v>是</v>
      </c>
      <c r="U39" s="4"/>
      <c r="V39" s="42" t="s">
        <v>1216</v>
      </c>
      <c r="W39" s="24" t="s">
        <v>35</v>
      </c>
      <c r="X39" s="16">
        <v>565</v>
      </c>
      <c r="Y39" s="27">
        <v>365</v>
      </c>
      <c r="Z39" s="27">
        <v>200</v>
      </c>
      <c r="AA39" s="16">
        <v>113</v>
      </c>
      <c r="AB39" s="16">
        <v>5</v>
      </c>
      <c r="AC39" s="2">
        <f t="shared" si="2"/>
        <v>4.7431749999999999</v>
      </c>
      <c r="AI39" s="58" t="e">
        <f>P39*#REF!</f>
        <v>#REF!</v>
      </c>
      <c r="AJ39" s="58" t="e">
        <f>O39*#REF!</f>
        <v>#REF!</v>
      </c>
    </row>
    <row r="40" spans="1:36" ht="16.5" customHeight="1" x14ac:dyDescent="0.25">
      <c r="A40" s="4" t="s">
        <v>79</v>
      </c>
      <c r="B40" s="4" t="s">
        <v>1273</v>
      </c>
      <c r="C40" s="3" t="s">
        <v>77</v>
      </c>
      <c r="D40" s="11">
        <v>1</v>
      </c>
      <c r="E40" s="11">
        <v>860</v>
      </c>
      <c r="F40" s="11"/>
      <c r="G40" s="11"/>
      <c r="H40" s="11"/>
      <c r="I40" s="11"/>
      <c r="J40" s="11"/>
      <c r="K40" s="11"/>
      <c r="L40" s="11"/>
      <c r="M40" s="12" t="s">
        <v>33</v>
      </c>
      <c r="N40" s="11">
        <f t="shared" si="7"/>
        <v>540</v>
      </c>
      <c r="O40" s="11">
        <f t="shared" si="8"/>
        <v>1260</v>
      </c>
      <c r="P40" s="11">
        <f t="shared" si="9"/>
        <v>-400</v>
      </c>
      <c r="Q40" s="11">
        <f t="shared" si="0"/>
        <v>5.7333333333333334</v>
      </c>
      <c r="R40" s="19">
        <v>8</v>
      </c>
      <c r="S40" s="17">
        <v>100</v>
      </c>
      <c r="T40" s="30" t="str">
        <f t="shared" si="10"/>
        <v>是</v>
      </c>
      <c r="U40" s="4"/>
      <c r="V40" s="42" t="s">
        <v>1216</v>
      </c>
      <c r="W40" s="24" t="s">
        <v>40</v>
      </c>
      <c r="X40" s="16">
        <v>435</v>
      </c>
      <c r="Y40" s="16">
        <v>365</v>
      </c>
      <c r="Z40" s="27">
        <v>205</v>
      </c>
      <c r="AA40" s="16">
        <v>113</v>
      </c>
      <c r="AB40" s="16">
        <v>5</v>
      </c>
      <c r="AC40" s="2">
        <f t="shared" si="2"/>
        <v>3.6518250000000001</v>
      </c>
      <c r="AI40" s="58" t="e">
        <f>P40*#REF!</f>
        <v>#REF!</v>
      </c>
      <c r="AJ40" s="58" t="e">
        <f>O40*#REF!</f>
        <v>#REF!</v>
      </c>
    </row>
    <row r="41" spans="1:36" ht="16.5" customHeight="1" x14ac:dyDescent="0.25">
      <c r="A41" s="4" t="s">
        <v>80</v>
      </c>
      <c r="B41" s="4" t="s">
        <v>1274</v>
      </c>
      <c r="C41" s="3" t="s">
        <v>81</v>
      </c>
      <c r="D41" s="11">
        <v>1</v>
      </c>
      <c r="E41" s="11">
        <v>1083</v>
      </c>
      <c r="F41" s="11"/>
      <c r="G41" s="11"/>
      <c r="H41" s="11"/>
      <c r="I41" s="11"/>
      <c r="J41" s="11"/>
      <c r="K41" s="11"/>
      <c r="L41" s="11"/>
      <c r="M41" s="12" t="s">
        <v>33</v>
      </c>
      <c r="N41" s="11">
        <f t="shared" si="7"/>
        <v>540</v>
      </c>
      <c r="O41" s="11">
        <f t="shared" si="8"/>
        <v>1260</v>
      </c>
      <c r="P41" s="11">
        <f t="shared" si="9"/>
        <v>-177</v>
      </c>
      <c r="Q41" s="11">
        <f t="shared" si="0"/>
        <v>7.22</v>
      </c>
      <c r="R41" s="19">
        <v>1</v>
      </c>
      <c r="S41" s="17">
        <v>360</v>
      </c>
      <c r="T41" s="30" t="str">
        <f t="shared" si="10"/>
        <v>是</v>
      </c>
      <c r="U41" s="4" t="s">
        <v>82</v>
      </c>
      <c r="V41" s="42" t="s">
        <v>1216</v>
      </c>
      <c r="W41" s="24" t="s">
        <v>35</v>
      </c>
      <c r="X41" s="16">
        <v>1600</v>
      </c>
      <c r="Y41" s="16">
        <v>1000</v>
      </c>
      <c r="Z41" s="27">
        <v>1515</v>
      </c>
      <c r="AA41" s="16">
        <v>900</v>
      </c>
      <c r="AB41" s="16">
        <v>5</v>
      </c>
      <c r="AC41" s="2">
        <f t="shared" si="2"/>
        <v>288</v>
      </c>
      <c r="AI41" s="58" t="e">
        <f>P41*#REF!</f>
        <v>#REF!</v>
      </c>
      <c r="AJ41" s="58" t="e">
        <f>O41*#REF!</f>
        <v>#REF!</v>
      </c>
    </row>
    <row r="42" spans="1:36" ht="16.5" customHeight="1" x14ac:dyDescent="0.25">
      <c r="A42" s="4" t="s">
        <v>83</v>
      </c>
      <c r="B42" s="4" t="s">
        <v>1274</v>
      </c>
      <c r="C42" s="3" t="s">
        <v>81</v>
      </c>
      <c r="D42" s="11">
        <v>1</v>
      </c>
      <c r="E42" s="11">
        <v>610</v>
      </c>
      <c r="F42" s="11"/>
      <c r="G42" s="11"/>
      <c r="H42" s="11"/>
      <c r="I42" s="11"/>
      <c r="J42" s="11"/>
      <c r="K42" s="11"/>
      <c r="L42" s="11"/>
      <c r="M42" s="12" t="s">
        <v>33</v>
      </c>
      <c r="N42" s="11">
        <f t="shared" si="7"/>
        <v>540</v>
      </c>
      <c r="O42" s="11">
        <f t="shared" si="8"/>
        <v>1260</v>
      </c>
      <c r="P42" s="11">
        <f t="shared" si="9"/>
        <v>-650</v>
      </c>
      <c r="Q42" s="11">
        <f t="shared" si="0"/>
        <v>4.0666666666666664</v>
      </c>
      <c r="R42" s="19">
        <v>6</v>
      </c>
      <c r="S42" s="17">
        <v>392</v>
      </c>
      <c r="T42" s="30" t="str">
        <f t="shared" si="10"/>
        <v>是</v>
      </c>
      <c r="U42" s="4" t="s">
        <v>82</v>
      </c>
      <c r="V42" s="42" t="s">
        <v>1216</v>
      </c>
      <c r="W42" s="24" t="s">
        <v>72</v>
      </c>
      <c r="X42" s="16">
        <v>850</v>
      </c>
      <c r="Y42" s="27">
        <v>435</v>
      </c>
      <c r="Z42" s="27">
        <v>385</v>
      </c>
      <c r="AA42" s="16">
        <v>150</v>
      </c>
      <c r="AB42" s="16">
        <v>2</v>
      </c>
      <c r="AC42" s="2">
        <f t="shared" si="2"/>
        <v>27.731249999999999</v>
      </c>
      <c r="AI42" s="58" t="e">
        <f>P42*#REF!</f>
        <v>#REF!</v>
      </c>
      <c r="AJ42" s="58" t="e">
        <f>O42*#REF!</f>
        <v>#REF!</v>
      </c>
    </row>
    <row r="43" spans="1:36" ht="16.5" customHeight="1" x14ac:dyDescent="0.25">
      <c r="A43" s="4" t="s">
        <v>84</v>
      </c>
      <c r="B43" s="4" t="s">
        <v>1274</v>
      </c>
      <c r="C43" s="3" t="s">
        <v>81</v>
      </c>
      <c r="D43" s="11">
        <v>1</v>
      </c>
      <c r="E43" s="11">
        <v>2376</v>
      </c>
      <c r="F43" s="11"/>
      <c r="G43" s="11"/>
      <c r="H43" s="11"/>
      <c r="I43" s="11"/>
      <c r="J43" s="11"/>
      <c r="K43" s="11"/>
      <c r="L43" s="11"/>
      <c r="M43" s="12" t="s">
        <v>33</v>
      </c>
      <c r="N43" s="11">
        <f t="shared" si="7"/>
        <v>540</v>
      </c>
      <c r="O43" s="11">
        <f t="shared" si="8"/>
        <v>1260</v>
      </c>
      <c r="P43" s="11">
        <f t="shared" si="9"/>
        <v>1116</v>
      </c>
      <c r="Q43" s="11">
        <f t="shared" si="0"/>
        <v>15.84</v>
      </c>
      <c r="R43" s="19">
        <v>200</v>
      </c>
      <c r="S43" s="17">
        <v>800</v>
      </c>
      <c r="T43" s="30" t="str">
        <f t="shared" si="10"/>
        <v>是</v>
      </c>
      <c r="U43" s="4" t="s">
        <v>82</v>
      </c>
      <c r="V43" s="42" t="s">
        <v>1216</v>
      </c>
      <c r="W43" s="24" t="s">
        <v>40</v>
      </c>
      <c r="X43" s="16">
        <v>275</v>
      </c>
      <c r="Y43" s="27">
        <v>195</v>
      </c>
      <c r="Z43" s="27">
        <v>200</v>
      </c>
      <c r="AA43" s="16">
        <v>5</v>
      </c>
      <c r="AB43" s="16">
        <v>5</v>
      </c>
      <c r="AC43" s="2">
        <f t="shared" si="2"/>
        <v>5.3624999999999999E-2</v>
      </c>
      <c r="AI43" s="58" t="e">
        <f>P43*#REF!</f>
        <v>#REF!</v>
      </c>
      <c r="AJ43" s="58" t="e">
        <f>O43*#REF!</f>
        <v>#REF!</v>
      </c>
    </row>
    <row r="44" spans="1:36" ht="16.5" customHeight="1" x14ac:dyDescent="0.25">
      <c r="A44" s="4" t="s">
        <v>85</v>
      </c>
      <c r="B44" s="4" t="s">
        <v>1275</v>
      </c>
      <c r="C44" s="3" t="s">
        <v>86</v>
      </c>
      <c r="D44" s="11">
        <v>1</v>
      </c>
      <c r="E44" s="11">
        <v>1920</v>
      </c>
      <c r="F44" s="11"/>
      <c r="G44" s="11"/>
      <c r="H44" s="11"/>
      <c r="I44" s="11"/>
      <c r="J44" s="11"/>
      <c r="K44" s="11"/>
      <c r="L44" s="11"/>
      <c r="M44" s="12" t="s">
        <v>33</v>
      </c>
      <c r="N44" s="11">
        <f t="shared" si="7"/>
        <v>540</v>
      </c>
      <c r="O44" s="11">
        <f t="shared" si="8"/>
        <v>1260</v>
      </c>
      <c r="P44" s="11">
        <f t="shared" si="9"/>
        <v>660</v>
      </c>
      <c r="Q44" s="11">
        <f t="shared" si="0"/>
        <v>12.8</v>
      </c>
      <c r="R44" s="19">
        <v>120</v>
      </c>
      <c r="S44" s="17"/>
      <c r="T44" s="30" t="str">
        <f t="shared" si="10"/>
        <v>是</v>
      </c>
      <c r="U44" s="4"/>
      <c r="V44" s="42" t="s">
        <v>1216</v>
      </c>
      <c r="W44" s="24" t="s">
        <v>40</v>
      </c>
      <c r="X44" s="16">
        <v>572</v>
      </c>
      <c r="Y44" s="27">
        <v>375</v>
      </c>
      <c r="Z44" s="27">
        <v>246</v>
      </c>
      <c r="AA44" s="16">
        <v>8</v>
      </c>
      <c r="AB44" s="16">
        <v>5</v>
      </c>
      <c r="AC44" s="2">
        <f t="shared" si="2"/>
        <v>0.42899999999999999</v>
      </c>
      <c r="AI44" s="58" t="e">
        <f>P44*#REF!</f>
        <v>#REF!</v>
      </c>
      <c r="AJ44" s="58" t="e">
        <f>O44*#REF!</f>
        <v>#REF!</v>
      </c>
    </row>
    <row r="45" spans="1:36" ht="16.5" customHeight="1" x14ac:dyDescent="0.25">
      <c r="A45" s="4" t="s">
        <v>87</v>
      </c>
      <c r="B45" s="4" t="s">
        <v>1275</v>
      </c>
      <c r="C45" s="3" t="s">
        <v>86</v>
      </c>
      <c r="D45" s="11">
        <v>1</v>
      </c>
      <c r="E45" s="11">
        <f>E44</f>
        <v>1920</v>
      </c>
      <c r="F45" s="11"/>
      <c r="G45" s="11"/>
      <c r="H45" s="11"/>
      <c r="I45" s="11"/>
      <c r="J45" s="11"/>
      <c r="K45" s="11"/>
      <c r="L45" s="11"/>
      <c r="M45" s="12" t="s">
        <v>33</v>
      </c>
      <c r="N45" s="11">
        <f t="shared" si="7"/>
        <v>540</v>
      </c>
      <c r="O45" s="11">
        <f t="shared" si="8"/>
        <v>1260</v>
      </c>
      <c r="P45" s="11">
        <f t="shared" si="9"/>
        <v>660</v>
      </c>
      <c r="Q45" s="11">
        <f t="shared" si="0"/>
        <v>12.8</v>
      </c>
      <c r="R45" s="19">
        <v>120</v>
      </c>
      <c r="S45" s="17"/>
      <c r="T45" s="30" t="str">
        <f t="shared" si="10"/>
        <v>是</v>
      </c>
      <c r="U45" s="4"/>
      <c r="V45" s="42" t="s">
        <v>1216</v>
      </c>
      <c r="W45" s="24" t="s">
        <v>40</v>
      </c>
      <c r="X45" s="16">
        <v>572</v>
      </c>
      <c r="Y45" s="27">
        <v>375</v>
      </c>
      <c r="Z45" s="27">
        <v>246</v>
      </c>
      <c r="AA45" s="16">
        <v>8</v>
      </c>
      <c r="AB45" s="16">
        <v>5</v>
      </c>
      <c r="AC45" s="2">
        <f t="shared" si="2"/>
        <v>0.42899999999999999</v>
      </c>
      <c r="AI45" s="58" t="e">
        <f>P45*#REF!</f>
        <v>#REF!</v>
      </c>
      <c r="AJ45" s="58" t="e">
        <f>O45*#REF!</f>
        <v>#REF!</v>
      </c>
    </row>
    <row r="46" spans="1:36" ht="16.5" customHeight="1" x14ac:dyDescent="0.25">
      <c r="A46" s="4" t="s">
        <v>88</v>
      </c>
      <c r="B46" s="4" t="s">
        <v>1276</v>
      </c>
      <c r="C46" s="3" t="s">
        <v>89</v>
      </c>
      <c r="D46" s="11">
        <v>1</v>
      </c>
      <c r="E46" s="11">
        <v>3104</v>
      </c>
      <c r="F46" s="11"/>
      <c r="G46" s="11"/>
      <c r="H46" s="11"/>
      <c r="I46" s="13" t="s">
        <v>33</v>
      </c>
      <c r="J46" s="11">
        <f t="shared" ref="J46:J51" si="11">D46*$Y$4</f>
        <v>180</v>
      </c>
      <c r="K46" s="11">
        <f t="shared" ref="K46:K51" si="12">D46*$Z$4</f>
        <v>540</v>
      </c>
      <c r="L46" s="11">
        <f t="shared" ref="L46:L51" si="13">(E46*D46)-K46</f>
        <v>2564</v>
      </c>
      <c r="M46" s="11"/>
      <c r="N46" s="11"/>
      <c r="O46" s="11"/>
      <c r="P46" s="11"/>
      <c r="Q46" s="11">
        <f t="shared" si="0"/>
        <v>20.693333333333332</v>
      </c>
      <c r="R46" s="19">
        <v>60</v>
      </c>
      <c r="S46" s="17">
        <v>1350</v>
      </c>
      <c r="T46" s="30" t="str">
        <f t="shared" ref="T46:T51" si="14">IF(S46&lt;K46,"是","否")</f>
        <v>否</v>
      </c>
      <c r="U46" s="4"/>
      <c r="V46" s="42" t="s">
        <v>1216</v>
      </c>
      <c r="W46" s="24" t="s">
        <v>35</v>
      </c>
      <c r="X46" s="16">
        <v>1140</v>
      </c>
      <c r="Y46" s="27">
        <v>980</v>
      </c>
      <c r="Z46" s="27">
        <v>1050</v>
      </c>
      <c r="AA46" s="16">
        <v>25</v>
      </c>
      <c r="AB46" s="16">
        <v>5</v>
      </c>
      <c r="AC46" s="2">
        <f t="shared" si="2"/>
        <v>5.5860000000000003</v>
      </c>
      <c r="AH46" s="58" t="e">
        <f>L46*#REF!</f>
        <v>#REF!</v>
      </c>
      <c r="AI46" s="58" t="e">
        <f>P46*#REF!</f>
        <v>#REF!</v>
      </c>
      <c r="AJ46" s="58" t="e">
        <f>K46*#REF!</f>
        <v>#REF!</v>
      </c>
    </row>
    <row r="47" spans="1:36" ht="16.5" customHeight="1" x14ac:dyDescent="0.25">
      <c r="A47" s="4" t="s">
        <v>90</v>
      </c>
      <c r="B47" s="4" t="s">
        <v>1276</v>
      </c>
      <c r="C47" s="3" t="s">
        <v>89</v>
      </c>
      <c r="D47" s="11">
        <v>1</v>
      </c>
      <c r="E47" s="11">
        <v>1884</v>
      </c>
      <c r="F47" s="11"/>
      <c r="G47" s="11"/>
      <c r="H47" s="11"/>
      <c r="I47" s="13" t="s">
        <v>33</v>
      </c>
      <c r="J47" s="11">
        <f t="shared" si="11"/>
        <v>180</v>
      </c>
      <c r="K47" s="11">
        <f t="shared" si="12"/>
        <v>540</v>
      </c>
      <c r="L47" s="11">
        <f t="shared" si="13"/>
        <v>1344</v>
      </c>
      <c r="M47" s="11"/>
      <c r="N47" s="11"/>
      <c r="O47" s="11"/>
      <c r="P47" s="11"/>
      <c r="Q47" s="11">
        <f t="shared" si="0"/>
        <v>12.56</v>
      </c>
      <c r="R47" s="19">
        <v>20</v>
      </c>
      <c r="S47" s="17">
        <v>1200</v>
      </c>
      <c r="T47" s="30" t="str">
        <f t="shared" si="14"/>
        <v>否</v>
      </c>
      <c r="U47" s="4"/>
      <c r="V47" s="42" t="s">
        <v>1216</v>
      </c>
      <c r="W47" s="24" t="s">
        <v>40</v>
      </c>
      <c r="X47" s="16">
        <v>670</v>
      </c>
      <c r="Y47" s="27">
        <v>275</v>
      </c>
      <c r="Z47" s="27">
        <v>230</v>
      </c>
      <c r="AA47" s="16">
        <v>68</v>
      </c>
      <c r="AB47" s="16">
        <v>5</v>
      </c>
      <c r="AC47" s="2">
        <f t="shared" si="2"/>
        <v>2.5794999999999999</v>
      </c>
      <c r="AH47" s="58" t="e">
        <f>L47*#REF!</f>
        <v>#REF!</v>
      </c>
      <c r="AI47" s="58" t="e">
        <f>P47*#REF!</f>
        <v>#REF!</v>
      </c>
      <c r="AJ47" s="58" t="e">
        <f>K47*#REF!</f>
        <v>#REF!</v>
      </c>
    </row>
    <row r="48" spans="1:36" ht="16.5" customHeight="1" x14ac:dyDescent="0.25">
      <c r="A48" s="4" t="s">
        <v>91</v>
      </c>
      <c r="B48" s="4" t="s">
        <v>1276</v>
      </c>
      <c r="C48" s="3" t="s">
        <v>89</v>
      </c>
      <c r="D48" s="11">
        <v>1</v>
      </c>
      <c r="E48" s="11">
        <v>1886</v>
      </c>
      <c r="F48" s="11"/>
      <c r="G48" s="11"/>
      <c r="H48" s="11"/>
      <c r="I48" s="13" t="s">
        <v>33</v>
      </c>
      <c r="J48" s="11">
        <f t="shared" si="11"/>
        <v>180</v>
      </c>
      <c r="K48" s="11">
        <f t="shared" si="12"/>
        <v>540</v>
      </c>
      <c r="L48" s="11">
        <f t="shared" si="13"/>
        <v>1346</v>
      </c>
      <c r="M48" s="11"/>
      <c r="N48" s="11"/>
      <c r="O48" s="11"/>
      <c r="P48" s="11"/>
      <c r="Q48" s="11">
        <f t="shared" si="0"/>
        <v>12.573333333333334</v>
      </c>
      <c r="R48" s="19">
        <v>20</v>
      </c>
      <c r="S48" s="17">
        <v>1200</v>
      </c>
      <c r="T48" s="30" t="str">
        <f t="shared" si="14"/>
        <v>否</v>
      </c>
      <c r="U48" s="4"/>
      <c r="V48" s="42" t="s">
        <v>1216</v>
      </c>
      <c r="W48" s="24" t="s">
        <v>40</v>
      </c>
      <c r="X48" s="16">
        <v>750</v>
      </c>
      <c r="Y48" s="27">
        <v>285</v>
      </c>
      <c r="Z48" s="27">
        <v>190</v>
      </c>
      <c r="AA48" s="16">
        <v>68</v>
      </c>
      <c r="AB48" s="16">
        <v>5</v>
      </c>
      <c r="AC48" s="2">
        <f t="shared" si="2"/>
        <v>2.9924999999999997</v>
      </c>
      <c r="AH48" s="58" t="e">
        <f>L48*#REF!</f>
        <v>#REF!</v>
      </c>
      <c r="AI48" s="58" t="e">
        <f>P48*#REF!</f>
        <v>#REF!</v>
      </c>
      <c r="AJ48" s="58" t="e">
        <f>K48*#REF!</f>
        <v>#REF!</v>
      </c>
    </row>
    <row r="49" spans="1:36" ht="16.5" customHeight="1" x14ac:dyDescent="0.25">
      <c r="A49" s="4" t="s">
        <v>92</v>
      </c>
      <c r="B49" s="4" t="s">
        <v>1276</v>
      </c>
      <c r="C49" s="3" t="s">
        <v>89</v>
      </c>
      <c r="D49" s="11">
        <v>1</v>
      </c>
      <c r="E49" s="11">
        <v>1919</v>
      </c>
      <c r="F49" s="11"/>
      <c r="G49" s="11"/>
      <c r="H49" s="11"/>
      <c r="I49" s="13" t="s">
        <v>33</v>
      </c>
      <c r="J49" s="11">
        <f t="shared" si="11"/>
        <v>180</v>
      </c>
      <c r="K49" s="11">
        <f t="shared" si="12"/>
        <v>540</v>
      </c>
      <c r="L49" s="11">
        <f t="shared" si="13"/>
        <v>1379</v>
      </c>
      <c r="M49" s="11"/>
      <c r="N49" s="11"/>
      <c r="O49" s="11"/>
      <c r="P49" s="11"/>
      <c r="Q49" s="11">
        <f t="shared" si="0"/>
        <v>12.793333333333333</v>
      </c>
      <c r="R49" s="19">
        <v>60</v>
      </c>
      <c r="S49" s="17">
        <v>1200</v>
      </c>
      <c r="T49" s="30" t="str">
        <f t="shared" si="14"/>
        <v>否</v>
      </c>
      <c r="U49" s="4"/>
      <c r="V49" s="42" t="s">
        <v>1216</v>
      </c>
      <c r="W49" s="24" t="s">
        <v>40</v>
      </c>
      <c r="X49" s="16">
        <v>600</v>
      </c>
      <c r="Y49" s="27">
        <v>400</v>
      </c>
      <c r="Z49" s="27">
        <v>280</v>
      </c>
      <c r="AA49" s="16">
        <v>23</v>
      </c>
      <c r="AB49" s="16">
        <v>5</v>
      </c>
      <c r="AC49" s="2">
        <f t="shared" si="2"/>
        <v>1.2</v>
      </c>
      <c r="AH49" s="58" t="e">
        <f>L49*#REF!</f>
        <v>#REF!</v>
      </c>
      <c r="AI49" s="58" t="e">
        <f>P49*#REF!</f>
        <v>#REF!</v>
      </c>
      <c r="AJ49" s="58" t="e">
        <f>K49*#REF!</f>
        <v>#REF!</v>
      </c>
    </row>
    <row r="50" spans="1:36" ht="16.5" customHeight="1" x14ac:dyDescent="0.25">
      <c r="A50" s="4" t="s">
        <v>93</v>
      </c>
      <c r="B50" s="4" t="s">
        <v>1276</v>
      </c>
      <c r="C50" s="3" t="s">
        <v>89</v>
      </c>
      <c r="D50" s="11">
        <v>1</v>
      </c>
      <c r="E50" s="11">
        <v>2096</v>
      </c>
      <c r="F50" s="11"/>
      <c r="G50" s="11"/>
      <c r="H50" s="11"/>
      <c r="I50" s="13" t="s">
        <v>33</v>
      </c>
      <c r="J50" s="11">
        <f t="shared" si="11"/>
        <v>180</v>
      </c>
      <c r="K50" s="11">
        <f t="shared" si="12"/>
        <v>540</v>
      </c>
      <c r="L50" s="11">
        <f t="shared" si="13"/>
        <v>1556</v>
      </c>
      <c r="M50" s="11"/>
      <c r="N50" s="11"/>
      <c r="O50" s="11"/>
      <c r="P50" s="11"/>
      <c r="Q50" s="11">
        <f t="shared" si="0"/>
        <v>13.973333333333333</v>
      </c>
      <c r="R50" s="19">
        <v>60</v>
      </c>
      <c r="S50" s="17">
        <v>1200</v>
      </c>
      <c r="T50" s="30" t="str">
        <f t="shared" si="14"/>
        <v>否</v>
      </c>
      <c r="U50" s="4"/>
      <c r="V50" s="42" t="s">
        <v>1216</v>
      </c>
      <c r="W50" s="24" t="s">
        <v>40</v>
      </c>
      <c r="X50" s="16">
        <v>600</v>
      </c>
      <c r="Y50" s="27">
        <v>400</v>
      </c>
      <c r="Z50" s="27">
        <v>280</v>
      </c>
      <c r="AA50" s="16">
        <v>23</v>
      </c>
      <c r="AB50" s="16">
        <v>5</v>
      </c>
      <c r="AC50" s="2">
        <f t="shared" si="2"/>
        <v>1.2</v>
      </c>
      <c r="AH50" s="58" t="e">
        <f>L50*#REF!</f>
        <v>#REF!</v>
      </c>
      <c r="AI50" s="58" t="e">
        <f>P50*#REF!</f>
        <v>#REF!</v>
      </c>
      <c r="AJ50" s="58" t="e">
        <f>K50*#REF!</f>
        <v>#REF!</v>
      </c>
    </row>
    <row r="51" spans="1:36" ht="16.5" customHeight="1" x14ac:dyDescent="0.25">
      <c r="A51" s="4" t="s">
        <v>94</v>
      </c>
      <c r="B51" s="4" t="s">
        <v>1276</v>
      </c>
      <c r="C51" s="3" t="s">
        <v>89</v>
      </c>
      <c r="D51" s="11">
        <v>2</v>
      </c>
      <c r="E51" s="11">
        <v>3816</v>
      </c>
      <c r="F51" s="11"/>
      <c r="G51" s="11"/>
      <c r="H51" s="11"/>
      <c r="I51" s="13" t="s">
        <v>33</v>
      </c>
      <c r="J51" s="11">
        <f t="shared" si="11"/>
        <v>360</v>
      </c>
      <c r="K51" s="11">
        <f t="shared" si="12"/>
        <v>1080</v>
      </c>
      <c r="L51" s="11">
        <f t="shared" si="13"/>
        <v>6552</v>
      </c>
      <c r="M51" s="11"/>
      <c r="N51" s="11"/>
      <c r="O51" s="11"/>
      <c r="P51" s="11"/>
      <c r="Q51" s="11">
        <f t="shared" si="0"/>
        <v>25.44</v>
      </c>
      <c r="R51" s="19">
        <v>40</v>
      </c>
      <c r="S51" s="17">
        <v>3000</v>
      </c>
      <c r="T51" s="30" t="str">
        <f t="shared" si="14"/>
        <v>否</v>
      </c>
      <c r="U51" s="4"/>
      <c r="V51" s="42" t="s">
        <v>1216</v>
      </c>
      <c r="W51" s="24" t="s">
        <v>40</v>
      </c>
      <c r="X51" s="16">
        <v>900</v>
      </c>
      <c r="Y51" s="27">
        <v>350</v>
      </c>
      <c r="Z51" s="27">
        <v>200</v>
      </c>
      <c r="AA51" s="16">
        <v>83</v>
      </c>
      <c r="AB51" s="16">
        <v>5</v>
      </c>
      <c r="AC51" s="2">
        <f t="shared" si="2"/>
        <v>5.3550000000000004</v>
      </c>
      <c r="AH51" s="58" t="e">
        <f>L51*#REF!</f>
        <v>#REF!</v>
      </c>
      <c r="AI51" s="58" t="e">
        <f>P51*#REF!</f>
        <v>#REF!</v>
      </c>
      <c r="AJ51" s="58" t="e">
        <f>K51*#REF!</f>
        <v>#REF!</v>
      </c>
    </row>
    <row r="52" spans="1:36" ht="16.5" customHeight="1" x14ac:dyDescent="0.25">
      <c r="A52" s="4" t="s">
        <v>95</v>
      </c>
      <c r="B52" s="41" t="s">
        <v>1277</v>
      </c>
      <c r="C52" s="3" t="s">
        <v>96</v>
      </c>
      <c r="D52" s="11">
        <v>1</v>
      </c>
      <c r="E52" s="11">
        <v>346</v>
      </c>
      <c r="F52" s="11"/>
      <c r="G52" s="11"/>
      <c r="H52" s="11"/>
      <c r="I52" s="11"/>
      <c r="J52" s="11"/>
      <c r="K52" s="11"/>
      <c r="L52" s="11"/>
      <c r="M52" s="12" t="s">
        <v>33</v>
      </c>
      <c r="N52" s="11">
        <f t="shared" ref="N52:N57" si="15">D52*$Z$4</f>
        <v>540</v>
      </c>
      <c r="O52" s="11">
        <f t="shared" ref="O52:O57" si="16">D52*$AA$4</f>
        <v>1260</v>
      </c>
      <c r="P52" s="11">
        <f t="shared" ref="P52:P57" si="17">(E52*D52)-O52</f>
        <v>-914</v>
      </c>
      <c r="Q52" s="11">
        <f t="shared" si="0"/>
        <v>2.3066666666666666</v>
      </c>
      <c r="R52" s="19">
        <v>1</v>
      </c>
      <c r="S52" s="17"/>
      <c r="T52" s="30" t="str">
        <f t="shared" ref="T52:T57" si="18">IF(S52&lt;O52,"是","否")</f>
        <v>是</v>
      </c>
      <c r="U52" s="4" t="s">
        <v>34</v>
      </c>
      <c r="V52" s="4" t="s">
        <v>1219</v>
      </c>
      <c r="W52" s="24" t="s">
        <v>40</v>
      </c>
      <c r="X52" s="16">
        <v>800</v>
      </c>
      <c r="Y52" s="16">
        <v>600</v>
      </c>
      <c r="Z52" s="27">
        <v>340</v>
      </c>
      <c r="AA52" s="16">
        <v>900</v>
      </c>
      <c r="AB52" s="16">
        <v>5</v>
      </c>
      <c r="AC52" s="2">
        <f t="shared" si="2"/>
        <v>86.399999999999991</v>
      </c>
      <c r="AI52" s="58" t="e">
        <f>P52*#REF!</f>
        <v>#REF!</v>
      </c>
      <c r="AJ52" s="58" t="e">
        <f>O52*#REF!</f>
        <v>#REF!</v>
      </c>
    </row>
    <row r="53" spans="1:36" ht="16.5" customHeight="1" x14ac:dyDescent="0.25">
      <c r="A53" s="4" t="s">
        <v>97</v>
      </c>
      <c r="B53" s="41" t="s">
        <v>1277</v>
      </c>
      <c r="C53" s="3" t="s">
        <v>96</v>
      </c>
      <c r="D53" s="11">
        <v>1</v>
      </c>
      <c r="E53" s="11">
        <v>579</v>
      </c>
      <c r="F53" s="11"/>
      <c r="G53" s="11"/>
      <c r="H53" s="11"/>
      <c r="I53" s="11"/>
      <c r="J53" s="11"/>
      <c r="K53" s="11"/>
      <c r="L53" s="11"/>
      <c r="M53" s="12" t="s">
        <v>33</v>
      </c>
      <c r="N53" s="11">
        <f t="shared" si="15"/>
        <v>540</v>
      </c>
      <c r="O53" s="11">
        <f t="shared" si="16"/>
        <v>1260</v>
      </c>
      <c r="P53" s="11">
        <f t="shared" si="17"/>
        <v>-681</v>
      </c>
      <c r="Q53" s="11">
        <f t="shared" si="0"/>
        <v>3.86</v>
      </c>
      <c r="R53" s="19">
        <v>10</v>
      </c>
      <c r="S53" s="17"/>
      <c r="T53" s="30" t="str">
        <f t="shared" si="18"/>
        <v>是</v>
      </c>
      <c r="U53" s="4" t="s">
        <v>34</v>
      </c>
      <c r="V53" s="4" t="s">
        <v>1219</v>
      </c>
      <c r="W53" s="24" t="s">
        <v>40</v>
      </c>
      <c r="X53" s="16">
        <v>800</v>
      </c>
      <c r="Y53" s="16">
        <v>600</v>
      </c>
      <c r="Z53" s="27">
        <v>340</v>
      </c>
      <c r="AA53" s="16">
        <v>90</v>
      </c>
      <c r="AB53" s="16">
        <v>5</v>
      </c>
      <c r="AC53" s="2">
        <f t="shared" si="2"/>
        <v>8.64</v>
      </c>
      <c r="AI53" s="58" t="e">
        <f>P53*#REF!</f>
        <v>#REF!</v>
      </c>
      <c r="AJ53" s="58" t="e">
        <f>O53*#REF!</f>
        <v>#REF!</v>
      </c>
    </row>
    <row r="54" spans="1:36" ht="16.5" customHeight="1" x14ac:dyDescent="0.25">
      <c r="A54" s="4" t="s">
        <v>98</v>
      </c>
      <c r="B54" s="4" t="s">
        <v>1278</v>
      </c>
      <c r="C54" s="3" t="s">
        <v>99</v>
      </c>
      <c r="D54" s="11">
        <v>1</v>
      </c>
      <c r="E54" s="11">
        <v>266</v>
      </c>
      <c r="F54" s="11"/>
      <c r="G54" s="11"/>
      <c r="H54" s="11"/>
      <c r="I54" s="11"/>
      <c r="J54" s="11"/>
      <c r="K54" s="11"/>
      <c r="L54" s="11"/>
      <c r="M54" s="12" t="s">
        <v>33</v>
      </c>
      <c r="N54" s="11">
        <f t="shared" si="15"/>
        <v>540</v>
      </c>
      <c r="O54" s="11">
        <f t="shared" si="16"/>
        <v>1260</v>
      </c>
      <c r="P54" s="11">
        <f t="shared" si="17"/>
        <v>-994</v>
      </c>
      <c r="Q54" s="11">
        <f t="shared" si="0"/>
        <v>1.7733333333333334</v>
      </c>
      <c r="R54" s="19">
        <v>30</v>
      </c>
      <c r="S54" s="17">
        <v>300</v>
      </c>
      <c r="T54" s="30" t="str">
        <f t="shared" si="18"/>
        <v>是</v>
      </c>
      <c r="U54" s="4"/>
      <c r="V54" s="42" t="s">
        <v>1216</v>
      </c>
      <c r="W54" s="24" t="s">
        <v>35</v>
      </c>
      <c r="X54" s="16">
        <v>950</v>
      </c>
      <c r="Y54" s="27">
        <v>750</v>
      </c>
      <c r="Z54" s="27">
        <v>140</v>
      </c>
      <c r="AA54" s="16">
        <v>30</v>
      </c>
      <c r="AB54" s="16">
        <v>5</v>
      </c>
      <c r="AC54" s="2">
        <f t="shared" si="2"/>
        <v>4.2750000000000004</v>
      </c>
      <c r="AI54" s="58" t="e">
        <f>P54*#REF!</f>
        <v>#REF!</v>
      </c>
      <c r="AJ54" s="58" t="e">
        <f>O54*#REF!</f>
        <v>#REF!</v>
      </c>
    </row>
    <row r="55" spans="1:36" ht="16.5" customHeight="1" x14ac:dyDescent="0.25">
      <c r="A55" s="4" t="s">
        <v>100</v>
      </c>
      <c r="B55" s="4" t="s">
        <v>1278</v>
      </c>
      <c r="C55" s="3" t="s">
        <v>99</v>
      </c>
      <c r="D55" s="11">
        <v>1</v>
      </c>
      <c r="E55" s="11">
        <v>375</v>
      </c>
      <c r="F55" s="11"/>
      <c r="G55" s="11"/>
      <c r="H55" s="11"/>
      <c r="I55" s="11"/>
      <c r="J55" s="11"/>
      <c r="K55" s="11"/>
      <c r="L55" s="11"/>
      <c r="M55" s="12" t="s">
        <v>33</v>
      </c>
      <c r="N55" s="11">
        <f t="shared" si="15"/>
        <v>540</v>
      </c>
      <c r="O55" s="11">
        <f t="shared" si="16"/>
        <v>1260</v>
      </c>
      <c r="P55" s="11">
        <f t="shared" si="17"/>
        <v>-885</v>
      </c>
      <c r="Q55" s="11">
        <f t="shared" si="0"/>
        <v>2.5</v>
      </c>
      <c r="R55" s="19">
        <v>30</v>
      </c>
      <c r="S55" s="17">
        <v>300</v>
      </c>
      <c r="T55" s="30" t="str">
        <f t="shared" si="18"/>
        <v>是</v>
      </c>
      <c r="U55" s="4"/>
      <c r="V55" s="42" t="s">
        <v>1216</v>
      </c>
      <c r="W55" s="24" t="s">
        <v>35</v>
      </c>
      <c r="X55" s="16">
        <v>950</v>
      </c>
      <c r="Y55" s="27">
        <v>750</v>
      </c>
      <c r="Z55" s="27">
        <v>140</v>
      </c>
      <c r="AA55" s="16">
        <v>30</v>
      </c>
      <c r="AB55" s="16">
        <v>5</v>
      </c>
      <c r="AC55" s="2">
        <f t="shared" si="2"/>
        <v>4.2750000000000004</v>
      </c>
      <c r="AI55" s="58" t="e">
        <f>P55*#REF!</f>
        <v>#REF!</v>
      </c>
      <c r="AJ55" s="58" t="e">
        <f>O55*#REF!</f>
        <v>#REF!</v>
      </c>
    </row>
    <row r="56" spans="1:36" ht="16.5" customHeight="1" x14ac:dyDescent="0.25">
      <c r="A56" s="4" t="s">
        <v>101</v>
      </c>
      <c r="B56" s="4" t="s">
        <v>1278</v>
      </c>
      <c r="C56" s="3" t="s">
        <v>99</v>
      </c>
      <c r="D56" s="11">
        <v>1</v>
      </c>
      <c r="E56" s="11">
        <v>505</v>
      </c>
      <c r="F56" s="11"/>
      <c r="G56" s="11"/>
      <c r="H56" s="11"/>
      <c r="I56" s="11"/>
      <c r="J56" s="11"/>
      <c r="K56" s="11"/>
      <c r="L56" s="11"/>
      <c r="M56" s="12" t="s">
        <v>33</v>
      </c>
      <c r="N56" s="11">
        <f t="shared" si="15"/>
        <v>540</v>
      </c>
      <c r="O56" s="11">
        <f t="shared" si="16"/>
        <v>1260</v>
      </c>
      <c r="P56" s="11">
        <f t="shared" si="17"/>
        <v>-755</v>
      </c>
      <c r="Q56" s="11">
        <f t="shared" si="0"/>
        <v>3.3666666666666667</v>
      </c>
      <c r="R56" s="19">
        <v>30</v>
      </c>
      <c r="S56" s="17">
        <v>300</v>
      </c>
      <c r="T56" s="30" t="str">
        <f t="shared" si="18"/>
        <v>是</v>
      </c>
      <c r="U56" s="4"/>
      <c r="V56" s="42" t="s">
        <v>1216</v>
      </c>
      <c r="W56" s="24" t="s">
        <v>35</v>
      </c>
      <c r="X56" s="16">
        <v>950</v>
      </c>
      <c r="Y56" s="27">
        <v>750</v>
      </c>
      <c r="Z56" s="27">
        <v>140</v>
      </c>
      <c r="AA56" s="16">
        <v>30</v>
      </c>
      <c r="AB56" s="16">
        <v>5</v>
      </c>
      <c r="AC56" s="2">
        <f t="shared" si="2"/>
        <v>4.2750000000000004</v>
      </c>
      <c r="AI56" s="58" t="e">
        <f>P56*#REF!</f>
        <v>#REF!</v>
      </c>
      <c r="AJ56" s="58" t="e">
        <f>O56*#REF!</f>
        <v>#REF!</v>
      </c>
    </row>
    <row r="57" spans="1:36" ht="16.5" customHeight="1" x14ac:dyDescent="0.25">
      <c r="A57" s="4" t="s">
        <v>102</v>
      </c>
      <c r="B57" s="4" t="s">
        <v>1278</v>
      </c>
      <c r="C57" s="3" t="s">
        <v>99</v>
      </c>
      <c r="D57" s="11">
        <v>1</v>
      </c>
      <c r="E57" s="11">
        <v>375</v>
      </c>
      <c r="F57" s="11"/>
      <c r="G57" s="11"/>
      <c r="H57" s="11"/>
      <c r="I57" s="11"/>
      <c r="J57" s="11"/>
      <c r="K57" s="11"/>
      <c r="L57" s="11"/>
      <c r="M57" s="12" t="s">
        <v>33</v>
      </c>
      <c r="N57" s="11">
        <f t="shared" si="15"/>
        <v>540</v>
      </c>
      <c r="O57" s="11">
        <f t="shared" si="16"/>
        <v>1260</v>
      </c>
      <c r="P57" s="11">
        <f t="shared" si="17"/>
        <v>-885</v>
      </c>
      <c r="Q57" s="11">
        <f t="shared" si="0"/>
        <v>2.5</v>
      </c>
      <c r="R57" s="19">
        <v>30</v>
      </c>
      <c r="S57" s="17">
        <v>300</v>
      </c>
      <c r="T57" s="30" t="str">
        <f t="shared" si="18"/>
        <v>是</v>
      </c>
      <c r="U57" s="4"/>
      <c r="V57" s="42" t="s">
        <v>1216</v>
      </c>
      <c r="W57" s="24" t="s">
        <v>35</v>
      </c>
      <c r="X57" s="16">
        <v>950</v>
      </c>
      <c r="Y57" s="27">
        <v>750</v>
      </c>
      <c r="Z57" s="27">
        <v>140</v>
      </c>
      <c r="AA57" s="16">
        <v>30</v>
      </c>
      <c r="AB57" s="16">
        <v>5</v>
      </c>
      <c r="AC57" s="2">
        <f t="shared" si="2"/>
        <v>4.2750000000000004</v>
      </c>
      <c r="AI57" s="58" t="e">
        <f>P57*#REF!</f>
        <v>#REF!</v>
      </c>
      <c r="AJ57" s="58" t="e">
        <f>O57*#REF!</f>
        <v>#REF!</v>
      </c>
    </row>
    <row r="58" spans="1:36" ht="16.5" customHeight="1" x14ac:dyDescent="0.25">
      <c r="A58" s="4" t="s">
        <v>103</v>
      </c>
      <c r="B58" s="4" t="s">
        <v>1279</v>
      </c>
      <c r="C58" s="3" t="s">
        <v>104</v>
      </c>
      <c r="D58" s="11">
        <v>1</v>
      </c>
      <c r="E58" s="11">
        <v>67</v>
      </c>
      <c r="F58" s="14" t="s">
        <v>33</v>
      </c>
      <c r="G58" s="11">
        <f>D58*($Y$4/2)</f>
        <v>90</v>
      </c>
      <c r="H58" s="11">
        <f t="shared" ref="H58:H72" si="19">(D58*E58)-G58</f>
        <v>-23</v>
      </c>
      <c r="I58" s="11"/>
      <c r="J58" s="11"/>
      <c r="K58" s="11"/>
      <c r="L58" s="11"/>
      <c r="M58" s="11"/>
      <c r="N58" s="11"/>
      <c r="O58" s="11"/>
      <c r="P58" s="11"/>
      <c r="Q58" s="11">
        <f t="shared" si="0"/>
        <v>0.44666666666666666</v>
      </c>
      <c r="R58" s="19">
        <v>6</v>
      </c>
      <c r="S58" s="17">
        <v>60</v>
      </c>
      <c r="T58" s="30" t="str">
        <f t="shared" ref="T58:T72" si="20">IF(S58&lt;G58,"是","否")</f>
        <v>是</v>
      </c>
      <c r="U58" s="4"/>
      <c r="V58" s="42" t="s">
        <v>1216</v>
      </c>
      <c r="W58" s="24" t="s">
        <v>72</v>
      </c>
      <c r="X58" s="16">
        <v>1780</v>
      </c>
      <c r="Y58" s="27">
        <v>1000</v>
      </c>
      <c r="Z58" s="27">
        <v>1600</v>
      </c>
      <c r="AA58" s="16">
        <v>13</v>
      </c>
      <c r="AB58" s="16">
        <v>2</v>
      </c>
      <c r="AC58" s="2">
        <f t="shared" si="2"/>
        <v>12.46</v>
      </c>
      <c r="AI58" s="58" t="e">
        <f>P58*#REF!</f>
        <v>#REF!</v>
      </c>
      <c r="AJ58" s="58" t="e">
        <f>G58*#REF!</f>
        <v>#REF!</v>
      </c>
    </row>
    <row r="59" spans="1:36" ht="16.5" customHeight="1" x14ac:dyDescent="0.25">
      <c r="A59" s="4" t="s">
        <v>105</v>
      </c>
      <c r="B59" s="4" t="s">
        <v>1279</v>
      </c>
      <c r="C59" s="3" t="s">
        <v>104</v>
      </c>
      <c r="D59" s="11">
        <v>1</v>
      </c>
      <c r="E59" s="11">
        <v>120</v>
      </c>
      <c r="F59" s="14" t="s">
        <v>33</v>
      </c>
      <c r="G59" s="11">
        <f t="shared" ref="G59:G72" si="21">D59*($Y$4/2)</f>
        <v>90</v>
      </c>
      <c r="H59" s="11">
        <f t="shared" si="19"/>
        <v>30</v>
      </c>
      <c r="I59" s="11"/>
      <c r="J59" s="11"/>
      <c r="K59" s="11"/>
      <c r="L59" s="11"/>
      <c r="M59" s="11"/>
      <c r="N59" s="11"/>
      <c r="O59" s="11"/>
      <c r="P59" s="11"/>
      <c r="Q59" s="11">
        <f t="shared" si="0"/>
        <v>0.8</v>
      </c>
      <c r="R59" s="19">
        <v>6</v>
      </c>
      <c r="S59" s="17">
        <v>60</v>
      </c>
      <c r="T59" s="30" t="str">
        <f t="shared" si="20"/>
        <v>是</v>
      </c>
      <c r="U59" s="4"/>
      <c r="V59" s="42" t="s">
        <v>1216</v>
      </c>
      <c r="W59" s="24" t="s">
        <v>72</v>
      </c>
      <c r="X59" s="16">
        <v>1570</v>
      </c>
      <c r="Y59" s="16">
        <v>1000</v>
      </c>
      <c r="Z59" s="27">
        <v>1600</v>
      </c>
      <c r="AA59" s="16">
        <v>13</v>
      </c>
      <c r="AB59" s="16">
        <v>2</v>
      </c>
      <c r="AC59" s="2">
        <f t="shared" si="2"/>
        <v>10.989999999999998</v>
      </c>
      <c r="AI59" s="58" t="e">
        <f>P59*#REF!</f>
        <v>#REF!</v>
      </c>
      <c r="AJ59" s="58" t="e">
        <f>G59*#REF!</f>
        <v>#REF!</v>
      </c>
    </row>
    <row r="60" spans="1:36" ht="16.5" customHeight="1" x14ac:dyDescent="0.25">
      <c r="A60" s="4" t="s">
        <v>106</v>
      </c>
      <c r="B60" s="4" t="s">
        <v>1279</v>
      </c>
      <c r="C60" s="3" t="s">
        <v>104</v>
      </c>
      <c r="D60" s="11">
        <v>1</v>
      </c>
      <c r="E60" s="11">
        <v>886</v>
      </c>
      <c r="F60" s="14" t="s">
        <v>33</v>
      </c>
      <c r="G60" s="11">
        <f t="shared" si="21"/>
        <v>90</v>
      </c>
      <c r="H60" s="11">
        <f t="shared" si="19"/>
        <v>796</v>
      </c>
      <c r="I60" s="11"/>
      <c r="J60" s="11"/>
      <c r="K60" s="11"/>
      <c r="L60" s="11"/>
      <c r="M60" s="11"/>
      <c r="N60" s="11"/>
      <c r="O60" s="11"/>
      <c r="P60" s="11"/>
      <c r="Q60" s="11">
        <f t="shared" si="0"/>
        <v>5.9066666666666663</v>
      </c>
      <c r="R60" s="19">
        <v>70</v>
      </c>
      <c r="S60" s="17">
        <v>70</v>
      </c>
      <c r="T60" s="30" t="str">
        <f t="shared" si="20"/>
        <v>是</v>
      </c>
      <c r="U60" s="4"/>
      <c r="V60" s="42" t="s">
        <v>1216</v>
      </c>
      <c r="W60" s="24" t="s">
        <v>35</v>
      </c>
      <c r="X60" s="16">
        <v>400</v>
      </c>
      <c r="Y60" s="27">
        <v>300</v>
      </c>
      <c r="Z60" s="27">
        <v>280</v>
      </c>
      <c r="AA60" s="16">
        <v>2</v>
      </c>
      <c r="AB60" s="16">
        <v>5</v>
      </c>
      <c r="AC60" s="2">
        <f t="shared" si="2"/>
        <v>0.12</v>
      </c>
      <c r="AI60" s="58" t="e">
        <f>P60*#REF!</f>
        <v>#REF!</v>
      </c>
      <c r="AJ60" s="58" t="e">
        <f>G60*#REF!</f>
        <v>#REF!</v>
      </c>
    </row>
    <row r="61" spans="1:36" ht="16.5" customHeight="1" x14ac:dyDescent="0.25">
      <c r="A61" s="4" t="s">
        <v>107</v>
      </c>
      <c r="B61" s="4" t="s">
        <v>1279</v>
      </c>
      <c r="C61" s="3" t="s">
        <v>104</v>
      </c>
      <c r="D61" s="11">
        <v>1</v>
      </c>
      <c r="E61" s="11">
        <v>858</v>
      </c>
      <c r="F61" s="14" t="s">
        <v>33</v>
      </c>
      <c r="G61" s="11">
        <f t="shared" si="21"/>
        <v>90</v>
      </c>
      <c r="H61" s="11">
        <f t="shared" si="19"/>
        <v>768</v>
      </c>
      <c r="I61" s="11"/>
      <c r="J61" s="11"/>
      <c r="K61" s="11"/>
      <c r="L61" s="11"/>
      <c r="M61" s="11"/>
      <c r="N61" s="11"/>
      <c r="O61" s="11"/>
      <c r="P61" s="11"/>
      <c r="Q61" s="11">
        <f t="shared" si="0"/>
        <v>5.72</v>
      </c>
      <c r="R61" s="19">
        <v>70</v>
      </c>
      <c r="S61" s="17">
        <v>108</v>
      </c>
      <c r="T61" s="30" t="str">
        <f t="shared" si="20"/>
        <v>否</v>
      </c>
      <c r="U61" s="4"/>
      <c r="V61" s="42" t="s">
        <v>1216</v>
      </c>
      <c r="W61" s="24" t="s">
        <v>35</v>
      </c>
      <c r="X61" s="16">
        <v>400</v>
      </c>
      <c r="Y61" s="27">
        <v>300</v>
      </c>
      <c r="Z61" s="27">
        <v>280</v>
      </c>
      <c r="AA61" s="16">
        <f>IF(ROUNDUP(G61/R61,0)*R61&gt;S61,ROUNDUP(G61/R61,0),ROUNDUP(G61/R61,0)+(ROUNDUP((S61-G61)/R61,0)))</f>
        <v>2</v>
      </c>
      <c r="AB61" s="16">
        <v>5</v>
      </c>
      <c r="AC61" s="2">
        <f t="shared" si="2"/>
        <v>0.12</v>
      </c>
      <c r="AI61" s="58" t="e">
        <f>P61*#REF!</f>
        <v>#REF!</v>
      </c>
      <c r="AJ61" s="58" t="e">
        <f>G61*#REF!</f>
        <v>#REF!</v>
      </c>
    </row>
    <row r="62" spans="1:36" ht="16.5" customHeight="1" x14ac:dyDescent="0.25">
      <c r="A62" s="4" t="s">
        <v>108</v>
      </c>
      <c r="B62" s="4" t="s">
        <v>1279</v>
      </c>
      <c r="C62" s="3" t="s">
        <v>104</v>
      </c>
      <c r="D62" s="11">
        <v>1</v>
      </c>
      <c r="E62" s="11">
        <v>80</v>
      </c>
      <c r="F62" s="14" t="s">
        <v>33</v>
      </c>
      <c r="G62" s="11">
        <f t="shared" si="21"/>
        <v>90</v>
      </c>
      <c r="H62" s="11">
        <f t="shared" si="19"/>
        <v>-10</v>
      </c>
      <c r="I62" s="11"/>
      <c r="J62" s="11"/>
      <c r="K62" s="11"/>
      <c r="L62" s="11"/>
      <c r="M62" s="11"/>
      <c r="N62" s="11"/>
      <c r="O62" s="11"/>
      <c r="P62" s="11"/>
      <c r="Q62" s="11">
        <f t="shared" si="0"/>
        <v>0.53333333333333333</v>
      </c>
      <c r="R62" s="19">
        <v>6</v>
      </c>
      <c r="S62" s="17">
        <v>10</v>
      </c>
      <c r="T62" s="30" t="str">
        <f t="shared" si="20"/>
        <v>是</v>
      </c>
      <c r="U62" s="4"/>
      <c r="V62" s="42" t="s">
        <v>1216</v>
      </c>
      <c r="W62" s="24" t="s">
        <v>72</v>
      </c>
      <c r="X62" s="16">
        <v>1000</v>
      </c>
      <c r="Y62" s="27">
        <v>600</v>
      </c>
      <c r="Z62" s="27">
        <v>600</v>
      </c>
      <c r="AA62" s="16">
        <v>13</v>
      </c>
      <c r="AB62" s="16">
        <v>2</v>
      </c>
      <c r="AC62" s="2">
        <f t="shared" si="2"/>
        <v>4.2</v>
      </c>
      <c r="AI62" s="58" t="e">
        <f>P62*#REF!</f>
        <v>#REF!</v>
      </c>
      <c r="AJ62" s="58" t="e">
        <f>G62*#REF!</f>
        <v>#REF!</v>
      </c>
    </row>
    <row r="63" spans="1:36" ht="16.5" customHeight="1" x14ac:dyDescent="0.25">
      <c r="A63" s="4" t="s">
        <v>109</v>
      </c>
      <c r="B63" s="4" t="s">
        <v>1279</v>
      </c>
      <c r="C63" s="3" t="s">
        <v>104</v>
      </c>
      <c r="D63" s="11">
        <v>1</v>
      </c>
      <c r="E63" s="11">
        <v>184</v>
      </c>
      <c r="F63" s="14" t="s">
        <v>33</v>
      </c>
      <c r="G63" s="11">
        <f t="shared" si="21"/>
        <v>90</v>
      </c>
      <c r="H63" s="11">
        <f t="shared" si="19"/>
        <v>94</v>
      </c>
      <c r="I63" s="11"/>
      <c r="J63" s="11"/>
      <c r="K63" s="11"/>
      <c r="L63" s="11"/>
      <c r="M63" s="11"/>
      <c r="N63" s="11"/>
      <c r="O63" s="11"/>
      <c r="P63" s="11"/>
      <c r="Q63" s="11">
        <f t="shared" si="0"/>
        <v>1.2266666666666666</v>
      </c>
      <c r="R63" s="19">
        <v>5</v>
      </c>
      <c r="S63" s="17">
        <v>6</v>
      </c>
      <c r="T63" s="30" t="str">
        <f t="shared" si="20"/>
        <v>是</v>
      </c>
      <c r="U63" s="4"/>
      <c r="V63" s="42" t="s">
        <v>1216</v>
      </c>
      <c r="W63" s="24" t="s">
        <v>72</v>
      </c>
      <c r="X63" s="16">
        <v>1700</v>
      </c>
      <c r="Y63" s="16">
        <v>1650</v>
      </c>
      <c r="Z63" s="27">
        <v>1500</v>
      </c>
      <c r="AA63" s="16">
        <v>15</v>
      </c>
      <c r="AB63" s="16">
        <v>2</v>
      </c>
      <c r="AC63" s="2">
        <f t="shared" si="2"/>
        <v>22.439999999999998</v>
      </c>
      <c r="AI63" s="58" t="e">
        <f>P63*#REF!</f>
        <v>#REF!</v>
      </c>
      <c r="AJ63" s="58" t="e">
        <f>G63*#REF!</f>
        <v>#REF!</v>
      </c>
    </row>
    <row r="64" spans="1:36" ht="16.5" customHeight="1" x14ac:dyDescent="0.25">
      <c r="A64" s="4" t="s">
        <v>110</v>
      </c>
      <c r="B64" s="4" t="s">
        <v>1279</v>
      </c>
      <c r="C64" s="3" t="s">
        <v>104</v>
      </c>
      <c r="D64" s="11">
        <v>1</v>
      </c>
      <c r="E64" s="11">
        <v>278</v>
      </c>
      <c r="F64" s="14" t="s">
        <v>33</v>
      </c>
      <c r="G64" s="11">
        <f t="shared" si="21"/>
        <v>90</v>
      </c>
      <c r="H64" s="11">
        <f t="shared" si="19"/>
        <v>188</v>
      </c>
      <c r="I64" s="11"/>
      <c r="J64" s="11"/>
      <c r="K64" s="11"/>
      <c r="L64" s="11"/>
      <c r="M64" s="11"/>
      <c r="N64" s="11"/>
      <c r="O64" s="11"/>
      <c r="P64" s="11"/>
      <c r="Q64" s="11">
        <f t="shared" si="0"/>
        <v>1.8533333333333333</v>
      </c>
      <c r="R64" s="19">
        <v>128</v>
      </c>
      <c r="S64" s="17">
        <v>128</v>
      </c>
      <c r="T64" s="30" t="str">
        <f t="shared" si="20"/>
        <v>否</v>
      </c>
      <c r="U64" s="4"/>
      <c r="V64" s="42" t="s">
        <v>1216</v>
      </c>
      <c r="W64" s="24" t="s">
        <v>72</v>
      </c>
      <c r="X64" s="16">
        <v>1000</v>
      </c>
      <c r="Y64" s="27">
        <v>600</v>
      </c>
      <c r="Z64" s="27">
        <v>600</v>
      </c>
      <c r="AA64" s="16">
        <f>IF(ROUNDUP(G64/R64,0)*R64&gt;S64,ROUNDUP(G64/R64,0),ROUNDUP(G64/R64,0)+(ROUNDUP((S64-G64)/R64,0)))</f>
        <v>2</v>
      </c>
      <c r="AB64" s="16">
        <v>2</v>
      </c>
      <c r="AC64" s="2">
        <f t="shared" si="2"/>
        <v>0.6</v>
      </c>
      <c r="AI64" s="58" t="e">
        <f>P64*#REF!</f>
        <v>#REF!</v>
      </c>
      <c r="AJ64" s="58" t="e">
        <f>G64*#REF!</f>
        <v>#REF!</v>
      </c>
    </row>
    <row r="65" spans="1:36" ht="16.5" customHeight="1" x14ac:dyDescent="0.25">
      <c r="A65" s="4" t="s">
        <v>111</v>
      </c>
      <c r="B65" s="4" t="s">
        <v>1279</v>
      </c>
      <c r="C65" s="3" t="s">
        <v>104</v>
      </c>
      <c r="D65" s="11">
        <v>1</v>
      </c>
      <c r="E65" s="11">
        <v>342</v>
      </c>
      <c r="F65" s="14" t="s">
        <v>33</v>
      </c>
      <c r="G65" s="11">
        <f t="shared" si="21"/>
        <v>90</v>
      </c>
      <c r="H65" s="11">
        <f t="shared" si="19"/>
        <v>252</v>
      </c>
      <c r="I65" s="11"/>
      <c r="J65" s="11"/>
      <c r="K65" s="11"/>
      <c r="L65" s="11"/>
      <c r="M65" s="11"/>
      <c r="N65" s="11"/>
      <c r="O65" s="11"/>
      <c r="P65" s="11"/>
      <c r="Q65" s="11">
        <f t="shared" si="0"/>
        <v>2.2799999999999998</v>
      </c>
      <c r="R65" s="19">
        <v>128</v>
      </c>
      <c r="S65" s="17">
        <v>128</v>
      </c>
      <c r="T65" s="30" t="str">
        <f t="shared" si="20"/>
        <v>否</v>
      </c>
      <c r="U65" s="4"/>
      <c r="V65" s="42" t="s">
        <v>1216</v>
      </c>
      <c r="W65" s="24" t="s">
        <v>72</v>
      </c>
      <c r="X65" s="16">
        <v>1000</v>
      </c>
      <c r="Y65" s="27">
        <v>600</v>
      </c>
      <c r="Z65" s="27">
        <v>600</v>
      </c>
      <c r="AA65" s="16">
        <f>IF(ROUNDUP(G65/R65,0)*R65&gt;S65,ROUNDUP(G65/R65,0),ROUNDUP(G65/R65,0)+(ROUNDUP((S65-G65)/R65,0)))</f>
        <v>2</v>
      </c>
      <c r="AB65" s="16">
        <v>2</v>
      </c>
      <c r="AC65" s="2">
        <f t="shared" si="2"/>
        <v>0.6</v>
      </c>
      <c r="AI65" s="58" t="e">
        <f>P65*#REF!</f>
        <v>#REF!</v>
      </c>
      <c r="AJ65" s="58" t="e">
        <f>G65*#REF!</f>
        <v>#REF!</v>
      </c>
    </row>
    <row r="66" spans="1:36" ht="16.5" customHeight="1" x14ac:dyDescent="0.25">
      <c r="A66" s="4" t="s">
        <v>112</v>
      </c>
      <c r="B66" s="4" t="s">
        <v>1279</v>
      </c>
      <c r="C66" s="3" t="s">
        <v>104</v>
      </c>
      <c r="D66" s="11">
        <v>1</v>
      </c>
      <c r="E66" s="11">
        <v>775</v>
      </c>
      <c r="F66" s="14" t="s">
        <v>33</v>
      </c>
      <c r="G66" s="11">
        <f t="shared" si="21"/>
        <v>90</v>
      </c>
      <c r="H66" s="11">
        <f t="shared" si="19"/>
        <v>685</v>
      </c>
      <c r="I66" s="11"/>
      <c r="J66" s="11"/>
      <c r="K66" s="11"/>
      <c r="L66" s="11"/>
      <c r="M66" s="11"/>
      <c r="N66" s="11"/>
      <c r="O66" s="11"/>
      <c r="P66" s="11"/>
      <c r="Q66" s="11">
        <f t="shared" si="0"/>
        <v>5.166666666666667</v>
      </c>
      <c r="R66" s="19">
        <v>24</v>
      </c>
      <c r="S66" s="17">
        <v>40</v>
      </c>
      <c r="T66" s="30" t="str">
        <f t="shared" si="20"/>
        <v>是</v>
      </c>
      <c r="U66" s="4"/>
      <c r="V66" s="42" t="s">
        <v>1216</v>
      </c>
      <c r="W66" s="24" t="s">
        <v>40</v>
      </c>
      <c r="X66" s="16">
        <v>400</v>
      </c>
      <c r="Y66" s="16">
        <v>300</v>
      </c>
      <c r="Z66" s="16">
        <v>140</v>
      </c>
      <c r="AA66" s="16">
        <v>4</v>
      </c>
      <c r="AB66" s="16">
        <v>5</v>
      </c>
      <c r="AC66" s="2">
        <f t="shared" si="2"/>
        <v>0.12</v>
      </c>
      <c r="AI66" s="58" t="e">
        <f>P66*#REF!</f>
        <v>#REF!</v>
      </c>
      <c r="AJ66" s="58" t="e">
        <f>G66*#REF!</f>
        <v>#REF!</v>
      </c>
    </row>
    <row r="67" spans="1:36" ht="16.5" customHeight="1" x14ac:dyDescent="0.25">
      <c r="A67" s="4" t="s">
        <v>113</v>
      </c>
      <c r="B67" s="4" t="s">
        <v>1279</v>
      </c>
      <c r="C67" s="3" t="s">
        <v>104</v>
      </c>
      <c r="D67" s="11">
        <v>1</v>
      </c>
      <c r="E67" s="11">
        <v>224</v>
      </c>
      <c r="F67" s="14" t="s">
        <v>33</v>
      </c>
      <c r="G67" s="11">
        <f t="shared" si="21"/>
        <v>90</v>
      </c>
      <c r="H67" s="11">
        <f t="shared" si="19"/>
        <v>134</v>
      </c>
      <c r="I67" s="11"/>
      <c r="J67" s="11"/>
      <c r="K67" s="11"/>
      <c r="L67" s="11"/>
      <c r="M67" s="11"/>
      <c r="N67" s="11"/>
      <c r="O67" s="11"/>
      <c r="P67" s="11"/>
      <c r="Q67" s="11">
        <f t="shared" si="0"/>
        <v>1.4933333333333334</v>
      </c>
      <c r="R67" s="19">
        <v>24</v>
      </c>
      <c r="S67" s="17">
        <v>204</v>
      </c>
      <c r="T67" s="30" t="str">
        <f t="shared" si="20"/>
        <v>否</v>
      </c>
      <c r="U67" s="4"/>
      <c r="V67" s="42" t="s">
        <v>1216</v>
      </c>
      <c r="W67" s="24" t="s">
        <v>114</v>
      </c>
      <c r="X67" s="16">
        <v>1000</v>
      </c>
      <c r="Y67" s="16">
        <v>850</v>
      </c>
      <c r="Z67" s="16">
        <v>830</v>
      </c>
      <c r="AA67" s="16">
        <f>IF(ROUNDUP(G67/R67,0)*R67&gt;S67,ROUNDUP(G67/R67,0),ROUNDUP(G67/R67,0)+(ROUNDUP((S67-G67)/R67,0)))</f>
        <v>9</v>
      </c>
      <c r="AB67" s="16">
        <v>2</v>
      </c>
      <c r="AC67" s="2">
        <f t="shared" si="2"/>
        <v>4.25</v>
      </c>
      <c r="AI67" s="58" t="e">
        <f>P67*#REF!</f>
        <v>#REF!</v>
      </c>
      <c r="AJ67" s="58" t="e">
        <f>G67*#REF!</f>
        <v>#REF!</v>
      </c>
    </row>
    <row r="68" spans="1:36" ht="16.5" customHeight="1" x14ac:dyDescent="0.25">
      <c r="A68" s="4" t="s">
        <v>115</v>
      </c>
      <c r="B68" s="4" t="s">
        <v>1279</v>
      </c>
      <c r="C68" s="3" t="s">
        <v>104</v>
      </c>
      <c r="D68" s="11">
        <v>1</v>
      </c>
      <c r="E68" s="11">
        <v>177</v>
      </c>
      <c r="F68" s="14" t="s">
        <v>33</v>
      </c>
      <c r="G68" s="11">
        <f t="shared" si="21"/>
        <v>90</v>
      </c>
      <c r="H68" s="11">
        <f t="shared" si="19"/>
        <v>87</v>
      </c>
      <c r="I68" s="11"/>
      <c r="J68" s="11"/>
      <c r="K68" s="11"/>
      <c r="L68" s="11"/>
      <c r="M68" s="11"/>
      <c r="N68" s="11"/>
      <c r="O68" s="11"/>
      <c r="P68" s="11"/>
      <c r="Q68" s="11">
        <f t="shared" si="0"/>
        <v>1.18</v>
      </c>
      <c r="R68" s="19">
        <v>54</v>
      </c>
      <c r="S68" s="17">
        <v>180</v>
      </c>
      <c r="T68" s="30" t="str">
        <f t="shared" si="20"/>
        <v>否</v>
      </c>
      <c r="U68" s="4"/>
      <c r="V68" s="42" t="s">
        <v>1216</v>
      </c>
      <c r="W68" s="24" t="s">
        <v>114</v>
      </c>
      <c r="X68" s="16">
        <v>1370</v>
      </c>
      <c r="Y68" s="27">
        <v>1000</v>
      </c>
      <c r="Z68" s="27">
        <v>1080</v>
      </c>
      <c r="AA68" s="16">
        <f>IF(ROUNDUP(G68/R68,0)*R68&gt;S68,ROUNDUP(G68/R68,0),ROUNDUP(G68/R68,0)+(ROUNDUP((S68-G68)/R68,0)))</f>
        <v>4</v>
      </c>
      <c r="AB68" s="16">
        <v>2</v>
      </c>
      <c r="AC68" s="2">
        <f t="shared" si="2"/>
        <v>2.7399999999999998</v>
      </c>
      <c r="AI68" s="58" t="e">
        <f>P68*#REF!</f>
        <v>#REF!</v>
      </c>
      <c r="AJ68" s="58" t="e">
        <f>G68*#REF!</f>
        <v>#REF!</v>
      </c>
    </row>
    <row r="69" spans="1:36" ht="16.5" customHeight="1" x14ac:dyDescent="0.25">
      <c r="A69" s="4" t="s">
        <v>116</v>
      </c>
      <c r="B69" s="4" t="s">
        <v>1279</v>
      </c>
      <c r="C69" s="3" t="s">
        <v>104</v>
      </c>
      <c r="D69" s="11">
        <v>1</v>
      </c>
      <c r="E69" s="11">
        <v>903</v>
      </c>
      <c r="F69" s="14" t="s">
        <v>33</v>
      </c>
      <c r="G69" s="11">
        <f t="shared" si="21"/>
        <v>90</v>
      </c>
      <c r="H69" s="11">
        <f t="shared" si="19"/>
        <v>813</v>
      </c>
      <c r="I69" s="11"/>
      <c r="J69" s="11"/>
      <c r="K69" s="11"/>
      <c r="L69" s="11"/>
      <c r="M69" s="11"/>
      <c r="N69" s="11"/>
      <c r="O69" s="11"/>
      <c r="P69" s="11"/>
      <c r="Q69" s="11">
        <f t="shared" si="0"/>
        <v>6.02</v>
      </c>
      <c r="R69" s="19">
        <v>24</v>
      </c>
      <c r="S69" s="17">
        <v>204</v>
      </c>
      <c r="T69" s="30" t="str">
        <f t="shared" si="20"/>
        <v>否</v>
      </c>
      <c r="U69" s="4"/>
      <c r="V69" s="42" t="s">
        <v>1216</v>
      </c>
      <c r="W69" s="24" t="s">
        <v>114</v>
      </c>
      <c r="X69" s="16">
        <v>600</v>
      </c>
      <c r="Y69" s="16">
        <v>400</v>
      </c>
      <c r="Z69" s="27">
        <v>280</v>
      </c>
      <c r="AA69" s="16">
        <f>IF(ROUNDUP(G69/R69,0)*R69&gt;S69,ROUNDUP(G69/R69,0),ROUNDUP(G69/R69,0)+(ROUNDUP((S69-G69)/R69,0)))</f>
        <v>9</v>
      </c>
      <c r="AB69" s="16">
        <v>2</v>
      </c>
      <c r="AC69" s="2">
        <f t="shared" si="2"/>
        <v>1.2</v>
      </c>
      <c r="AI69" s="58" t="e">
        <f>P69*#REF!</f>
        <v>#REF!</v>
      </c>
      <c r="AJ69" s="58" t="e">
        <f>G69*#REF!</f>
        <v>#REF!</v>
      </c>
    </row>
    <row r="70" spans="1:36" ht="16.5" customHeight="1" x14ac:dyDescent="0.25">
      <c r="A70" s="4" t="s">
        <v>117</v>
      </c>
      <c r="B70" s="4" t="s">
        <v>1279</v>
      </c>
      <c r="C70" s="3" t="s">
        <v>104</v>
      </c>
      <c r="D70" s="11">
        <v>1</v>
      </c>
      <c r="E70" s="11">
        <v>51</v>
      </c>
      <c r="F70" s="14" t="s">
        <v>33</v>
      </c>
      <c r="G70" s="11">
        <f t="shared" si="21"/>
        <v>90</v>
      </c>
      <c r="H70" s="11">
        <f t="shared" si="19"/>
        <v>-39</v>
      </c>
      <c r="I70" s="11"/>
      <c r="J70" s="11"/>
      <c r="K70" s="11"/>
      <c r="L70" s="11"/>
      <c r="M70" s="11"/>
      <c r="N70" s="11"/>
      <c r="O70" s="11"/>
      <c r="P70" s="11"/>
      <c r="Q70" s="11">
        <f t="shared" si="0"/>
        <v>0.34</v>
      </c>
      <c r="R70" s="19">
        <v>8</v>
      </c>
      <c r="S70" s="17">
        <v>8</v>
      </c>
      <c r="T70" s="30" t="str">
        <f t="shared" si="20"/>
        <v>是</v>
      </c>
      <c r="U70" s="4"/>
      <c r="V70" s="42" t="s">
        <v>1216</v>
      </c>
      <c r="W70" s="24" t="s">
        <v>72</v>
      </c>
      <c r="X70" s="16">
        <v>1985</v>
      </c>
      <c r="Y70" s="27">
        <v>1000</v>
      </c>
      <c r="Z70" s="27">
        <v>1535</v>
      </c>
      <c r="AA70" s="16">
        <v>10</v>
      </c>
      <c r="AB70" s="16">
        <v>2</v>
      </c>
      <c r="AC70" s="2">
        <f t="shared" si="2"/>
        <v>9.9249999999999989</v>
      </c>
      <c r="AI70" s="58" t="e">
        <f>P70*#REF!</f>
        <v>#REF!</v>
      </c>
      <c r="AJ70" s="58" t="e">
        <f>G70*#REF!</f>
        <v>#REF!</v>
      </c>
    </row>
    <row r="71" spans="1:36" ht="16.5" customHeight="1" x14ac:dyDescent="0.25">
      <c r="A71" s="4" t="s">
        <v>118</v>
      </c>
      <c r="B71" s="4" t="s">
        <v>1279</v>
      </c>
      <c r="C71" s="3" t="s">
        <v>104</v>
      </c>
      <c r="D71" s="11">
        <v>1</v>
      </c>
      <c r="E71" s="11">
        <v>114</v>
      </c>
      <c r="F71" s="14" t="s">
        <v>33</v>
      </c>
      <c r="G71" s="11">
        <f t="shared" si="21"/>
        <v>90</v>
      </c>
      <c r="H71" s="11">
        <f t="shared" si="19"/>
        <v>24</v>
      </c>
      <c r="I71" s="11"/>
      <c r="J71" s="11"/>
      <c r="K71" s="11"/>
      <c r="L71" s="11"/>
      <c r="M71" s="11"/>
      <c r="N71" s="11"/>
      <c r="O71" s="11"/>
      <c r="P71" s="11"/>
      <c r="Q71" s="11">
        <f t="shared" si="0"/>
        <v>0.76</v>
      </c>
      <c r="R71" s="19">
        <v>8</v>
      </c>
      <c r="S71" s="17">
        <v>8</v>
      </c>
      <c r="T71" s="30" t="str">
        <f t="shared" si="20"/>
        <v>是</v>
      </c>
      <c r="U71" s="4"/>
      <c r="V71" s="42" t="s">
        <v>1216</v>
      </c>
      <c r="W71" s="24" t="s">
        <v>72</v>
      </c>
      <c r="X71" s="16">
        <v>1985</v>
      </c>
      <c r="Y71" s="27">
        <v>1000</v>
      </c>
      <c r="Z71" s="27">
        <v>1535</v>
      </c>
      <c r="AA71" s="16">
        <v>10</v>
      </c>
      <c r="AB71" s="16">
        <v>2</v>
      </c>
      <c r="AC71" s="2">
        <f t="shared" si="2"/>
        <v>9.9249999999999989</v>
      </c>
      <c r="AI71" s="58" t="e">
        <f>P71*#REF!</f>
        <v>#REF!</v>
      </c>
      <c r="AJ71" s="58" t="e">
        <f>G71*#REF!</f>
        <v>#REF!</v>
      </c>
    </row>
    <row r="72" spans="1:36" ht="16.5" customHeight="1" x14ac:dyDescent="0.25">
      <c r="A72" s="4" t="s">
        <v>119</v>
      </c>
      <c r="B72" s="4" t="s">
        <v>1279</v>
      </c>
      <c r="C72" s="3" t="s">
        <v>104</v>
      </c>
      <c r="D72" s="11">
        <v>1</v>
      </c>
      <c r="E72" s="11">
        <v>130</v>
      </c>
      <c r="F72" s="14" t="s">
        <v>33</v>
      </c>
      <c r="G72" s="11">
        <f t="shared" si="21"/>
        <v>90</v>
      </c>
      <c r="H72" s="11">
        <f t="shared" si="19"/>
        <v>40</v>
      </c>
      <c r="I72" s="11"/>
      <c r="J72" s="11"/>
      <c r="K72" s="11"/>
      <c r="L72" s="11"/>
      <c r="M72" s="11"/>
      <c r="N72" s="11"/>
      <c r="O72" s="11"/>
      <c r="P72" s="11"/>
      <c r="Q72" s="11">
        <f t="shared" si="0"/>
        <v>0.8666666666666667</v>
      </c>
      <c r="R72" s="19">
        <v>24</v>
      </c>
      <c r="S72" s="17">
        <v>180</v>
      </c>
      <c r="T72" s="30" t="str">
        <f t="shared" si="20"/>
        <v>否</v>
      </c>
      <c r="U72" s="4"/>
      <c r="V72" s="42" t="s">
        <v>1216</v>
      </c>
      <c r="W72" s="24" t="s">
        <v>114</v>
      </c>
      <c r="X72" s="16">
        <v>1370</v>
      </c>
      <c r="Y72" s="27">
        <v>800</v>
      </c>
      <c r="Z72" s="27">
        <v>1180</v>
      </c>
      <c r="AA72" s="16">
        <f>IF(ROUNDUP(G72/R72,0)*R72&gt;S72,ROUNDUP(G72/R72,0),ROUNDUP(G72/R72,0)+(ROUNDUP((S72-G72)/R72,0)))</f>
        <v>8</v>
      </c>
      <c r="AB72" s="16">
        <v>2</v>
      </c>
      <c r="AC72" s="2">
        <f t="shared" si="2"/>
        <v>4.3839999999999995</v>
      </c>
      <c r="AI72" s="58" t="e">
        <f>P72*#REF!</f>
        <v>#REF!</v>
      </c>
      <c r="AJ72" s="58" t="e">
        <f>G72*#REF!</f>
        <v>#REF!</v>
      </c>
    </row>
    <row r="73" spans="1:36" ht="16.5" customHeight="1" x14ac:dyDescent="0.25">
      <c r="A73" s="4" t="s">
        <v>120</v>
      </c>
      <c r="B73" s="4" t="s">
        <v>1280</v>
      </c>
      <c r="C73" s="3" t="s">
        <v>121</v>
      </c>
      <c r="D73" s="11">
        <v>1</v>
      </c>
      <c r="E73" s="11">
        <v>2200</v>
      </c>
      <c r="F73" s="11"/>
      <c r="G73" s="11"/>
      <c r="H73" s="11"/>
      <c r="I73" s="11"/>
      <c r="J73" s="11"/>
      <c r="K73" s="11"/>
      <c r="L73" s="11"/>
      <c r="M73" s="12" t="s">
        <v>33</v>
      </c>
      <c r="N73" s="11">
        <f t="shared" ref="N73:N136" si="22">D73*$Z$4</f>
        <v>540</v>
      </c>
      <c r="O73" s="11">
        <f t="shared" ref="O73:O136" si="23">D73*$AA$4</f>
        <v>1260</v>
      </c>
      <c r="P73" s="11">
        <f t="shared" ref="P73:P104" si="24">(E73*D73)-O73</f>
        <v>940</v>
      </c>
      <c r="Q73" s="11">
        <f t="shared" si="0"/>
        <v>14.666666666666666</v>
      </c>
      <c r="R73" s="19">
        <v>20</v>
      </c>
      <c r="S73" s="17"/>
      <c r="T73" s="30" t="str">
        <f t="shared" ref="T73:T104" si="25">IF(S73&lt;O73,"是","否")</f>
        <v>是</v>
      </c>
      <c r="U73" s="4"/>
      <c r="V73" s="4" t="s">
        <v>1219</v>
      </c>
      <c r="W73" s="24" t="s">
        <v>40</v>
      </c>
      <c r="X73" s="16">
        <v>600</v>
      </c>
      <c r="Y73" s="16">
        <v>400</v>
      </c>
      <c r="Z73" s="27">
        <v>280</v>
      </c>
      <c r="AA73" s="16">
        <v>45</v>
      </c>
      <c r="AB73" s="16">
        <v>5</v>
      </c>
      <c r="AC73" s="2">
        <f t="shared" si="2"/>
        <v>2.16</v>
      </c>
      <c r="AI73" s="58" t="e">
        <f>P73*#REF!</f>
        <v>#REF!</v>
      </c>
      <c r="AJ73" s="58" t="e">
        <f>O73*#REF!</f>
        <v>#REF!</v>
      </c>
    </row>
    <row r="74" spans="1:36" ht="16.5" customHeight="1" x14ac:dyDescent="0.25">
      <c r="A74" s="4" t="s">
        <v>122</v>
      </c>
      <c r="B74" s="41" t="s">
        <v>1281</v>
      </c>
      <c r="C74" s="3" t="s">
        <v>123</v>
      </c>
      <c r="D74" s="11">
        <v>1</v>
      </c>
      <c r="E74" s="11">
        <v>5989</v>
      </c>
      <c r="F74" s="11"/>
      <c r="G74" s="11"/>
      <c r="H74" s="11"/>
      <c r="I74" s="11"/>
      <c r="J74" s="11"/>
      <c r="K74" s="11"/>
      <c r="L74" s="11"/>
      <c r="M74" s="12" t="s">
        <v>33</v>
      </c>
      <c r="N74" s="11">
        <f t="shared" si="22"/>
        <v>540</v>
      </c>
      <c r="O74" s="11">
        <f t="shared" si="23"/>
        <v>1260</v>
      </c>
      <c r="P74" s="11">
        <f t="shared" si="24"/>
        <v>4729</v>
      </c>
      <c r="Q74" s="11">
        <f t="shared" ref="Q74:Q137" si="26">E74/(75*2)</f>
        <v>39.926666666666669</v>
      </c>
      <c r="R74" s="19">
        <v>240</v>
      </c>
      <c r="S74" s="17">
        <v>2880</v>
      </c>
      <c r="T74" s="30" t="str">
        <f t="shared" si="25"/>
        <v>否</v>
      </c>
      <c r="U74" s="4" t="s">
        <v>124</v>
      </c>
      <c r="V74" s="4" t="s">
        <v>1219</v>
      </c>
      <c r="W74" s="24" t="s">
        <v>40</v>
      </c>
      <c r="X74" s="16">
        <v>580</v>
      </c>
      <c r="Y74" s="27">
        <v>380</v>
      </c>
      <c r="Z74" s="27">
        <v>265</v>
      </c>
      <c r="AA74" s="16">
        <v>14</v>
      </c>
      <c r="AB74" s="16">
        <v>5</v>
      </c>
      <c r="AC74" s="2">
        <f t="shared" ref="AC74:AC137" si="27">ROUNDUP(AA74/AB74,0)*((X74*Y74)*10^-6)</f>
        <v>0.66120000000000001</v>
      </c>
      <c r="AI74" s="58" t="e">
        <f>P74*#REF!</f>
        <v>#REF!</v>
      </c>
      <c r="AJ74" s="58" t="e">
        <f>O74*#REF!</f>
        <v>#REF!</v>
      </c>
    </row>
    <row r="75" spans="1:36" ht="16.5" customHeight="1" x14ac:dyDescent="0.25">
      <c r="A75" s="4" t="s">
        <v>125</v>
      </c>
      <c r="B75" s="4" t="s">
        <v>1282</v>
      </c>
      <c r="C75" s="3" t="s">
        <v>126</v>
      </c>
      <c r="D75" s="11">
        <v>1</v>
      </c>
      <c r="E75" s="11">
        <v>2389</v>
      </c>
      <c r="F75" s="11"/>
      <c r="G75" s="11"/>
      <c r="H75" s="11"/>
      <c r="I75" s="11"/>
      <c r="J75" s="11"/>
      <c r="K75" s="11"/>
      <c r="L75" s="11"/>
      <c r="M75" s="12" t="s">
        <v>33</v>
      </c>
      <c r="N75" s="11">
        <f t="shared" si="22"/>
        <v>540</v>
      </c>
      <c r="O75" s="11">
        <f t="shared" si="23"/>
        <v>1260</v>
      </c>
      <c r="P75" s="11">
        <f t="shared" si="24"/>
        <v>1129</v>
      </c>
      <c r="Q75" s="11">
        <f t="shared" si="26"/>
        <v>15.926666666666666</v>
      </c>
      <c r="R75" s="19">
        <v>120</v>
      </c>
      <c r="S75" s="17"/>
      <c r="T75" s="30" t="str">
        <f t="shared" si="25"/>
        <v>是</v>
      </c>
      <c r="U75" s="4"/>
      <c r="V75" s="42" t="s">
        <v>1216</v>
      </c>
      <c r="W75" s="24" t="s">
        <v>72</v>
      </c>
      <c r="X75" s="16">
        <v>2250</v>
      </c>
      <c r="Y75" s="27">
        <v>1480</v>
      </c>
      <c r="Z75" s="27">
        <v>850</v>
      </c>
      <c r="AA75" s="16">
        <v>8</v>
      </c>
      <c r="AB75" s="16">
        <v>2</v>
      </c>
      <c r="AC75" s="2">
        <f t="shared" si="27"/>
        <v>13.32</v>
      </c>
      <c r="AI75" s="58" t="e">
        <f>P75*#REF!</f>
        <v>#REF!</v>
      </c>
      <c r="AJ75" s="58" t="e">
        <f>O75*#REF!</f>
        <v>#REF!</v>
      </c>
    </row>
    <row r="76" spans="1:36" ht="16.5" customHeight="1" x14ac:dyDescent="0.25">
      <c r="A76" s="4" t="s">
        <v>127</v>
      </c>
      <c r="B76" s="4" t="s">
        <v>1282</v>
      </c>
      <c r="C76" s="3" t="s">
        <v>126</v>
      </c>
      <c r="D76" s="11">
        <v>1</v>
      </c>
      <c r="E76" s="11">
        <v>2449</v>
      </c>
      <c r="F76" s="11"/>
      <c r="G76" s="11"/>
      <c r="H76" s="11"/>
      <c r="I76" s="11"/>
      <c r="J76" s="11"/>
      <c r="K76" s="11"/>
      <c r="L76" s="11"/>
      <c r="M76" s="12" t="s">
        <v>33</v>
      </c>
      <c r="N76" s="11">
        <f t="shared" si="22"/>
        <v>540</v>
      </c>
      <c r="O76" s="11">
        <f t="shared" si="23"/>
        <v>1260</v>
      </c>
      <c r="P76" s="11">
        <f t="shared" si="24"/>
        <v>1189</v>
      </c>
      <c r="Q76" s="11">
        <f t="shared" si="26"/>
        <v>16.326666666666668</v>
      </c>
      <c r="R76" s="19">
        <v>120</v>
      </c>
      <c r="S76" s="17"/>
      <c r="T76" s="30" t="str">
        <f t="shared" si="25"/>
        <v>是</v>
      </c>
      <c r="U76" s="4"/>
      <c r="V76" s="42" t="s">
        <v>1216</v>
      </c>
      <c r="W76" s="24" t="s">
        <v>72</v>
      </c>
      <c r="X76" s="16">
        <v>2250</v>
      </c>
      <c r="Y76" s="27">
        <v>1480</v>
      </c>
      <c r="Z76" s="27">
        <v>850</v>
      </c>
      <c r="AA76" s="16">
        <v>8</v>
      </c>
      <c r="AB76" s="16">
        <v>2</v>
      </c>
      <c r="AC76" s="2">
        <f t="shared" si="27"/>
        <v>13.32</v>
      </c>
      <c r="AI76" s="58" t="e">
        <f>P76*#REF!</f>
        <v>#REF!</v>
      </c>
      <c r="AJ76" s="58" t="e">
        <f>O76*#REF!</f>
        <v>#REF!</v>
      </c>
    </row>
    <row r="77" spans="1:36" ht="16.5" customHeight="1" x14ac:dyDescent="0.25">
      <c r="A77" s="4" t="s">
        <v>128</v>
      </c>
      <c r="B77" s="4" t="s">
        <v>1282</v>
      </c>
      <c r="C77" s="3" t="s">
        <v>126</v>
      </c>
      <c r="D77" s="11">
        <v>1</v>
      </c>
      <c r="E77" s="11">
        <v>1560</v>
      </c>
      <c r="F77" s="11"/>
      <c r="G77" s="11"/>
      <c r="H77" s="11"/>
      <c r="I77" s="11"/>
      <c r="J77" s="11"/>
      <c r="K77" s="11"/>
      <c r="L77" s="11"/>
      <c r="M77" s="12" t="s">
        <v>33</v>
      </c>
      <c r="N77" s="11">
        <f t="shared" si="22"/>
        <v>540</v>
      </c>
      <c r="O77" s="11">
        <f t="shared" si="23"/>
        <v>1260</v>
      </c>
      <c r="P77" s="11">
        <f t="shared" si="24"/>
        <v>300</v>
      </c>
      <c r="Q77" s="11">
        <f t="shared" si="26"/>
        <v>10.4</v>
      </c>
      <c r="R77" s="19">
        <v>120</v>
      </c>
      <c r="S77" s="17"/>
      <c r="T77" s="30" t="str">
        <f t="shared" si="25"/>
        <v>是</v>
      </c>
      <c r="U77" s="4"/>
      <c r="V77" s="42" t="s">
        <v>1216</v>
      </c>
      <c r="W77" s="24" t="s">
        <v>35</v>
      </c>
      <c r="X77" s="16">
        <v>2280</v>
      </c>
      <c r="Y77" s="16">
        <v>1480</v>
      </c>
      <c r="Z77" s="27">
        <v>780</v>
      </c>
      <c r="AA77" s="16">
        <v>8</v>
      </c>
      <c r="AB77" s="16">
        <v>5</v>
      </c>
      <c r="AC77" s="2">
        <f t="shared" si="27"/>
        <v>6.7488000000000001</v>
      </c>
      <c r="AI77" s="58" t="e">
        <f>P77*#REF!</f>
        <v>#REF!</v>
      </c>
      <c r="AJ77" s="58" t="e">
        <f>O77*#REF!</f>
        <v>#REF!</v>
      </c>
    </row>
    <row r="78" spans="1:36" ht="16.5" customHeight="1" x14ac:dyDescent="0.25">
      <c r="A78" s="4" t="s">
        <v>129</v>
      </c>
      <c r="B78" s="4" t="s">
        <v>1283</v>
      </c>
      <c r="C78" s="3" t="s">
        <v>130</v>
      </c>
      <c r="D78" s="11">
        <v>1</v>
      </c>
      <c r="E78" s="11">
        <v>523</v>
      </c>
      <c r="F78" s="11"/>
      <c r="G78" s="11"/>
      <c r="H78" s="11"/>
      <c r="I78" s="11"/>
      <c r="J78" s="11"/>
      <c r="K78" s="11"/>
      <c r="L78" s="11"/>
      <c r="M78" s="12" t="s">
        <v>33</v>
      </c>
      <c r="N78" s="11">
        <f t="shared" si="22"/>
        <v>540</v>
      </c>
      <c r="O78" s="11">
        <f t="shared" si="23"/>
        <v>1260</v>
      </c>
      <c r="P78" s="11">
        <f t="shared" si="24"/>
        <v>-737</v>
      </c>
      <c r="Q78" s="11">
        <f t="shared" si="26"/>
        <v>3.4866666666666668</v>
      </c>
      <c r="R78" s="19">
        <v>14</v>
      </c>
      <c r="S78" s="17">
        <v>140</v>
      </c>
      <c r="T78" s="30" t="str">
        <f t="shared" si="25"/>
        <v>是</v>
      </c>
      <c r="U78" s="4"/>
      <c r="V78" s="42" t="s">
        <v>1216</v>
      </c>
      <c r="W78" s="24" t="s">
        <v>40</v>
      </c>
      <c r="X78" s="16">
        <v>585</v>
      </c>
      <c r="Y78" s="27">
        <v>365</v>
      </c>
      <c r="Z78" s="27">
        <v>400</v>
      </c>
      <c r="AA78" s="16">
        <v>65</v>
      </c>
      <c r="AB78" s="16">
        <v>5</v>
      </c>
      <c r="AC78" s="2">
        <f t="shared" si="27"/>
        <v>2.7758249999999998</v>
      </c>
      <c r="AI78" s="58" t="e">
        <f>P78*#REF!</f>
        <v>#REF!</v>
      </c>
      <c r="AJ78" s="58" t="e">
        <f>O78*#REF!</f>
        <v>#REF!</v>
      </c>
    </row>
    <row r="79" spans="1:36" ht="16.5" customHeight="1" x14ac:dyDescent="0.25">
      <c r="A79" s="4" t="s">
        <v>131</v>
      </c>
      <c r="B79" s="4" t="s">
        <v>1283</v>
      </c>
      <c r="C79" s="3" t="s">
        <v>130</v>
      </c>
      <c r="D79" s="11">
        <v>1</v>
      </c>
      <c r="E79" s="11">
        <v>582</v>
      </c>
      <c r="F79" s="11"/>
      <c r="G79" s="11"/>
      <c r="H79" s="11"/>
      <c r="I79" s="11"/>
      <c r="J79" s="11"/>
      <c r="K79" s="11"/>
      <c r="L79" s="11"/>
      <c r="M79" s="12" t="s">
        <v>33</v>
      </c>
      <c r="N79" s="11">
        <f t="shared" si="22"/>
        <v>540</v>
      </c>
      <c r="O79" s="11">
        <f t="shared" si="23"/>
        <v>1260</v>
      </c>
      <c r="P79" s="11">
        <f t="shared" si="24"/>
        <v>-678</v>
      </c>
      <c r="Q79" s="11">
        <f t="shared" si="26"/>
        <v>3.88</v>
      </c>
      <c r="R79" s="19">
        <v>14</v>
      </c>
      <c r="S79" s="17">
        <v>140</v>
      </c>
      <c r="T79" s="30" t="str">
        <f t="shared" si="25"/>
        <v>是</v>
      </c>
      <c r="U79" s="4"/>
      <c r="V79" s="42" t="s">
        <v>1216</v>
      </c>
      <c r="W79" s="24" t="s">
        <v>40</v>
      </c>
      <c r="X79" s="16">
        <v>585</v>
      </c>
      <c r="Y79" s="27">
        <v>365</v>
      </c>
      <c r="Z79" s="27">
        <v>400</v>
      </c>
      <c r="AA79" s="16">
        <v>65</v>
      </c>
      <c r="AB79" s="16">
        <v>5</v>
      </c>
      <c r="AC79" s="2">
        <f t="shared" si="27"/>
        <v>2.7758249999999998</v>
      </c>
      <c r="AI79" s="58" t="e">
        <f>P79*#REF!</f>
        <v>#REF!</v>
      </c>
      <c r="AJ79" s="58" t="e">
        <f>O79*#REF!</f>
        <v>#REF!</v>
      </c>
    </row>
    <row r="80" spans="1:36" ht="16.5" customHeight="1" x14ac:dyDescent="0.25">
      <c r="A80" s="4" t="s">
        <v>132</v>
      </c>
      <c r="B80" s="4" t="s">
        <v>1283</v>
      </c>
      <c r="C80" s="3" t="s">
        <v>130</v>
      </c>
      <c r="D80" s="11">
        <v>1</v>
      </c>
      <c r="E80" s="11">
        <v>294</v>
      </c>
      <c r="F80" s="11"/>
      <c r="G80" s="11"/>
      <c r="H80" s="11"/>
      <c r="I80" s="11"/>
      <c r="J80" s="11"/>
      <c r="K80" s="11"/>
      <c r="L80" s="11"/>
      <c r="M80" s="12" t="s">
        <v>33</v>
      </c>
      <c r="N80" s="11">
        <f t="shared" si="22"/>
        <v>540</v>
      </c>
      <c r="O80" s="11">
        <f t="shared" si="23"/>
        <v>1260</v>
      </c>
      <c r="P80" s="11">
        <f t="shared" si="24"/>
        <v>-966</v>
      </c>
      <c r="Q80" s="11">
        <f t="shared" si="26"/>
        <v>1.96</v>
      </c>
      <c r="R80" s="19">
        <v>14</v>
      </c>
      <c r="S80" s="17">
        <v>140</v>
      </c>
      <c r="T80" s="30" t="str">
        <f t="shared" si="25"/>
        <v>是</v>
      </c>
      <c r="U80" s="4"/>
      <c r="V80" s="42" t="s">
        <v>1216</v>
      </c>
      <c r="W80" s="24" t="s">
        <v>40</v>
      </c>
      <c r="X80" s="16">
        <v>585</v>
      </c>
      <c r="Y80" s="27">
        <v>365</v>
      </c>
      <c r="Z80" s="27">
        <v>400</v>
      </c>
      <c r="AA80" s="16">
        <v>65</v>
      </c>
      <c r="AB80" s="16">
        <v>5</v>
      </c>
      <c r="AC80" s="2">
        <f t="shared" si="27"/>
        <v>2.7758249999999998</v>
      </c>
      <c r="AI80" s="58" t="e">
        <f>P80*#REF!</f>
        <v>#REF!</v>
      </c>
      <c r="AJ80" s="58" t="e">
        <f>O80*#REF!</f>
        <v>#REF!</v>
      </c>
    </row>
    <row r="81" spans="1:36" ht="16.5" customHeight="1" x14ac:dyDescent="0.25">
      <c r="A81" s="4" t="s">
        <v>133</v>
      </c>
      <c r="B81" s="4" t="s">
        <v>1283</v>
      </c>
      <c r="C81" s="3" t="s">
        <v>130</v>
      </c>
      <c r="D81" s="11">
        <v>1</v>
      </c>
      <c r="E81" s="11">
        <v>625</v>
      </c>
      <c r="F81" s="11"/>
      <c r="G81" s="11"/>
      <c r="H81" s="11"/>
      <c r="I81" s="11"/>
      <c r="J81" s="11"/>
      <c r="K81" s="11"/>
      <c r="L81" s="11"/>
      <c r="M81" s="12" t="s">
        <v>33</v>
      </c>
      <c r="N81" s="11">
        <f t="shared" si="22"/>
        <v>540</v>
      </c>
      <c r="O81" s="11">
        <f t="shared" si="23"/>
        <v>1260</v>
      </c>
      <c r="P81" s="11">
        <f t="shared" si="24"/>
        <v>-635</v>
      </c>
      <c r="Q81" s="11">
        <f t="shared" si="26"/>
        <v>4.166666666666667</v>
      </c>
      <c r="R81" s="19">
        <v>14</v>
      </c>
      <c r="S81" s="17">
        <v>140</v>
      </c>
      <c r="T81" s="30" t="str">
        <f t="shared" si="25"/>
        <v>是</v>
      </c>
      <c r="U81" s="4"/>
      <c r="V81" s="42" t="s">
        <v>1216</v>
      </c>
      <c r="W81" s="24" t="s">
        <v>40</v>
      </c>
      <c r="X81" s="16">
        <v>585</v>
      </c>
      <c r="Y81" s="27">
        <v>365</v>
      </c>
      <c r="Z81" s="27">
        <v>400</v>
      </c>
      <c r="AA81" s="16">
        <v>65</v>
      </c>
      <c r="AB81" s="16">
        <v>5</v>
      </c>
      <c r="AC81" s="2">
        <f t="shared" si="27"/>
        <v>2.7758249999999998</v>
      </c>
      <c r="AI81" s="58" t="e">
        <f>P81*#REF!</f>
        <v>#REF!</v>
      </c>
      <c r="AJ81" s="58" t="e">
        <f>O81*#REF!</f>
        <v>#REF!</v>
      </c>
    </row>
    <row r="82" spans="1:36" ht="16.5" customHeight="1" x14ac:dyDescent="0.25">
      <c r="A82" s="4" t="s">
        <v>134</v>
      </c>
      <c r="B82" s="4" t="s">
        <v>1283</v>
      </c>
      <c r="C82" s="3" t="s">
        <v>130</v>
      </c>
      <c r="D82" s="11">
        <v>1</v>
      </c>
      <c r="E82" s="11">
        <v>738</v>
      </c>
      <c r="F82" s="11"/>
      <c r="G82" s="11"/>
      <c r="H82" s="11"/>
      <c r="I82" s="11"/>
      <c r="J82" s="11"/>
      <c r="K82" s="11"/>
      <c r="L82" s="11"/>
      <c r="M82" s="12" t="s">
        <v>33</v>
      </c>
      <c r="N82" s="11">
        <f t="shared" si="22"/>
        <v>540</v>
      </c>
      <c r="O82" s="11">
        <f t="shared" si="23"/>
        <v>1260</v>
      </c>
      <c r="P82" s="11">
        <f t="shared" si="24"/>
        <v>-522</v>
      </c>
      <c r="Q82" s="11">
        <f t="shared" si="26"/>
        <v>4.92</v>
      </c>
      <c r="R82" s="19">
        <v>14</v>
      </c>
      <c r="S82" s="17">
        <v>140</v>
      </c>
      <c r="T82" s="30" t="str">
        <f t="shared" si="25"/>
        <v>是</v>
      </c>
      <c r="U82" s="4"/>
      <c r="V82" s="42" t="s">
        <v>1216</v>
      </c>
      <c r="W82" s="24" t="s">
        <v>40</v>
      </c>
      <c r="X82" s="16">
        <v>585</v>
      </c>
      <c r="Y82" s="27">
        <v>365</v>
      </c>
      <c r="Z82" s="27">
        <v>400</v>
      </c>
      <c r="AA82" s="16">
        <v>65</v>
      </c>
      <c r="AB82" s="16">
        <v>5</v>
      </c>
      <c r="AC82" s="2">
        <f t="shared" si="27"/>
        <v>2.7758249999999998</v>
      </c>
      <c r="AI82" s="58" t="e">
        <f>P82*#REF!</f>
        <v>#REF!</v>
      </c>
      <c r="AJ82" s="58" t="e">
        <f>O82*#REF!</f>
        <v>#REF!</v>
      </c>
    </row>
    <row r="83" spans="1:36" ht="16.5" customHeight="1" x14ac:dyDescent="0.25">
      <c r="A83" s="4" t="s">
        <v>135</v>
      </c>
      <c r="B83" s="4" t="s">
        <v>1283</v>
      </c>
      <c r="C83" s="3" t="s">
        <v>130</v>
      </c>
      <c r="D83" s="11">
        <v>1</v>
      </c>
      <c r="E83" s="11">
        <v>624</v>
      </c>
      <c r="F83" s="11"/>
      <c r="G83" s="11"/>
      <c r="H83" s="11"/>
      <c r="I83" s="11"/>
      <c r="J83" s="11"/>
      <c r="K83" s="11"/>
      <c r="L83" s="11"/>
      <c r="M83" s="12" t="s">
        <v>33</v>
      </c>
      <c r="N83" s="11">
        <f t="shared" si="22"/>
        <v>540</v>
      </c>
      <c r="O83" s="11">
        <f t="shared" si="23"/>
        <v>1260</v>
      </c>
      <c r="P83" s="11">
        <f t="shared" si="24"/>
        <v>-636</v>
      </c>
      <c r="Q83" s="11">
        <f t="shared" si="26"/>
        <v>4.16</v>
      </c>
      <c r="R83" s="19">
        <v>14</v>
      </c>
      <c r="S83" s="17">
        <v>140</v>
      </c>
      <c r="T83" s="30" t="str">
        <f t="shared" si="25"/>
        <v>是</v>
      </c>
      <c r="U83" s="4"/>
      <c r="V83" s="42" t="s">
        <v>1216</v>
      </c>
      <c r="W83" s="24" t="s">
        <v>40</v>
      </c>
      <c r="X83" s="16">
        <v>585</v>
      </c>
      <c r="Y83" s="27">
        <v>365</v>
      </c>
      <c r="Z83" s="27">
        <v>400</v>
      </c>
      <c r="AA83" s="16">
        <v>65</v>
      </c>
      <c r="AB83" s="16">
        <v>5</v>
      </c>
      <c r="AC83" s="2">
        <f t="shared" si="27"/>
        <v>2.7758249999999998</v>
      </c>
      <c r="AI83" s="58" t="e">
        <f>P83*#REF!</f>
        <v>#REF!</v>
      </c>
      <c r="AJ83" s="58" t="e">
        <f>O83*#REF!</f>
        <v>#REF!</v>
      </c>
    </row>
    <row r="84" spans="1:36" ht="16.5" customHeight="1" x14ac:dyDescent="0.25">
      <c r="A84" s="4" t="s">
        <v>136</v>
      </c>
      <c r="B84" s="4" t="s">
        <v>1283</v>
      </c>
      <c r="C84" s="3" t="s">
        <v>130</v>
      </c>
      <c r="D84" s="11">
        <v>1</v>
      </c>
      <c r="E84" s="11">
        <v>283</v>
      </c>
      <c r="F84" s="11"/>
      <c r="G84" s="11"/>
      <c r="H84" s="11"/>
      <c r="I84" s="11"/>
      <c r="J84" s="11"/>
      <c r="K84" s="11"/>
      <c r="L84" s="11"/>
      <c r="M84" s="12" t="s">
        <v>33</v>
      </c>
      <c r="N84" s="11">
        <f t="shared" si="22"/>
        <v>540</v>
      </c>
      <c r="O84" s="11">
        <f t="shared" si="23"/>
        <v>1260</v>
      </c>
      <c r="P84" s="11">
        <f t="shared" si="24"/>
        <v>-977</v>
      </c>
      <c r="Q84" s="11">
        <f t="shared" si="26"/>
        <v>1.8866666666666667</v>
      </c>
      <c r="R84" s="19">
        <v>14</v>
      </c>
      <c r="S84" s="17">
        <v>140</v>
      </c>
      <c r="T84" s="30" t="str">
        <f t="shared" si="25"/>
        <v>是</v>
      </c>
      <c r="U84" s="4"/>
      <c r="V84" s="42" t="s">
        <v>1216</v>
      </c>
      <c r="W84" s="24" t="s">
        <v>40</v>
      </c>
      <c r="X84" s="16">
        <v>585</v>
      </c>
      <c r="Y84" s="27">
        <v>365</v>
      </c>
      <c r="Z84" s="27">
        <v>400</v>
      </c>
      <c r="AA84" s="16">
        <v>65</v>
      </c>
      <c r="AB84" s="16">
        <v>5</v>
      </c>
      <c r="AC84" s="2">
        <f t="shared" si="27"/>
        <v>2.7758249999999998</v>
      </c>
      <c r="AI84" s="58" t="e">
        <f>P84*#REF!</f>
        <v>#REF!</v>
      </c>
      <c r="AJ84" s="58" t="e">
        <f>O84*#REF!</f>
        <v>#REF!</v>
      </c>
    </row>
    <row r="85" spans="1:36" ht="16.5" customHeight="1" x14ac:dyDescent="0.25">
      <c r="A85" s="4" t="s">
        <v>137</v>
      </c>
      <c r="B85" s="4" t="s">
        <v>1283</v>
      </c>
      <c r="C85" s="3" t="s">
        <v>130</v>
      </c>
      <c r="D85" s="11">
        <v>1</v>
      </c>
      <c r="E85" s="11">
        <v>676</v>
      </c>
      <c r="F85" s="11"/>
      <c r="G85" s="11"/>
      <c r="H85" s="11"/>
      <c r="I85" s="11"/>
      <c r="J85" s="11"/>
      <c r="K85" s="11"/>
      <c r="L85" s="11"/>
      <c r="M85" s="12" t="s">
        <v>33</v>
      </c>
      <c r="N85" s="11">
        <f t="shared" si="22"/>
        <v>540</v>
      </c>
      <c r="O85" s="11">
        <f t="shared" si="23"/>
        <v>1260</v>
      </c>
      <c r="P85" s="11">
        <f t="shared" si="24"/>
        <v>-584</v>
      </c>
      <c r="Q85" s="11">
        <f t="shared" si="26"/>
        <v>4.5066666666666668</v>
      </c>
      <c r="R85" s="19">
        <v>14</v>
      </c>
      <c r="S85" s="17">
        <v>140</v>
      </c>
      <c r="T85" s="30" t="str">
        <f t="shared" si="25"/>
        <v>是</v>
      </c>
      <c r="U85" s="4"/>
      <c r="V85" s="42" t="s">
        <v>1216</v>
      </c>
      <c r="W85" s="24" t="s">
        <v>40</v>
      </c>
      <c r="X85" s="16">
        <v>585</v>
      </c>
      <c r="Y85" s="27">
        <v>365</v>
      </c>
      <c r="Z85" s="27">
        <v>400</v>
      </c>
      <c r="AA85" s="16">
        <v>65</v>
      </c>
      <c r="AB85" s="16">
        <v>5</v>
      </c>
      <c r="AC85" s="2">
        <f t="shared" si="27"/>
        <v>2.7758249999999998</v>
      </c>
      <c r="AI85" s="58" t="e">
        <f>P85*#REF!</f>
        <v>#REF!</v>
      </c>
      <c r="AJ85" s="58" t="e">
        <f>O85*#REF!</f>
        <v>#REF!</v>
      </c>
    </row>
    <row r="86" spans="1:36" ht="16.5" customHeight="1" x14ac:dyDescent="0.25">
      <c r="A86" s="4" t="s">
        <v>138</v>
      </c>
      <c r="B86" s="4" t="s">
        <v>1283</v>
      </c>
      <c r="C86" s="3" t="s">
        <v>130</v>
      </c>
      <c r="D86" s="11">
        <v>1</v>
      </c>
      <c r="E86" s="11">
        <v>2636</v>
      </c>
      <c r="F86" s="11"/>
      <c r="G86" s="11"/>
      <c r="H86" s="11"/>
      <c r="I86" s="11"/>
      <c r="J86" s="11"/>
      <c r="K86" s="11"/>
      <c r="L86" s="11"/>
      <c r="M86" s="12" t="s">
        <v>33</v>
      </c>
      <c r="N86" s="11">
        <f t="shared" si="22"/>
        <v>540</v>
      </c>
      <c r="O86" s="11">
        <f t="shared" si="23"/>
        <v>1260</v>
      </c>
      <c r="P86" s="11">
        <f t="shared" si="24"/>
        <v>1376</v>
      </c>
      <c r="Q86" s="11">
        <f t="shared" si="26"/>
        <v>17.573333333333334</v>
      </c>
      <c r="R86" s="19">
        <v>40</v>
      </c>
      <c r="S86" s="17">
        <v>160</v>
      </c>
      <c r="T86" s="30" t="str">
        <f t="shared" si="25"/>
        <v>是</v>
      </c>
      <c r="U86" s="4"/>
      <c r="V86" s="42" t="s">
        <v>1216</v>
      </c>
      <c r="W86" s="24" t="s">
        <v>40</v>
      </c>
      <c r="X86" s="16">
        <v>590</v>
      </c>
      <c r="Y86" s="27">
        <v>370</v>
      </c>
      <c r="Z86" s="27">
        <v>400</v>
      </c>
      <c r="AA86" s="16">
        <v>23</v>
      </c>
      <c r="AB86" s="16">
        <v>5</v>
      </c>
      <c r="AC86" s="2">
        <f t="shared" si="27"/>
        <v>1.0914999999999999</v>
      </c>
      <c r="AI86" s="58" t="e">
        <f>P86*#REF!</f>
        <v>#REF!</v>
      </c>
      <c r="AJ86" s="58" t="e">
        <f>O86*#REF!</f>
        <v>#REF!</v>
      </c>
    </row>
    <row r="87" spans="1:36" ht="16.5" customHeight="1" x14ac:dyDescent="0.25">
      <c r="A87" s="4" t="s">
        <v>139</v>
      </c>
      <c r="B87" s="4" t="s">
        <v>1283</v>
      </c>
      <c r="C87" s="3" t="s">
        <v>130</v>
      </c>
      <c r="D87" s="11">
        <v>1</v>
      </c>
      <c r="E87" s="11">
        <v>2678</v>
      </c>
      <c r="F87" s="11"/>
      <c r="G87" s="11"/>
      <c r="H87" s="11"/>
      <c r="I87" s="11"/>
      <c r="J87" s="11"/>
      <c r="K87" s="11"/>
      <c r="L87" s="11"/>
      <c r="M87" s="12" t="s">
        <v>33</v>
      </c>
      <c r="N87" s="11">
        <f t="shared" si="22"/>
        <v>540</v>
      </c>
      <c r="O87" s="11">
        <f t="shared" si="23"/>
        <v>1260</v>
      </c>
      <c r="P87" s="11">
        <f t="shared" si="24"/>
        <v>1418</v>
      </c>
      <c r="Q87" s="11">
        <f t="shared" si="26"/>
        <v>17.853333333333332</v>
      </c>
      <c r="R87" s="19">
        <v>40</v>
      </c>
      <c r="S87" s="17">
        <v>160</v>
      </c>
      <c r="T87" s="30" t="str">
        <f t="shared" si="25"/>
        <v>是</v>
      </c>
      <c r="U87" s="4"/>
      <c r="V87" s="42" t="s">
        <v>1216</v>
      </c>
      <c r="W87" s="24" t="s">
        <v>40</v>
      </c>
      <c r="X87" s="16">
        <v>590</v>
      </c>
      <c r="Y87" s="27">
        <v>370</v>
      </c>
      <c r="Z87" s="27">
        <v>400</v>
      </c>
      <c r="AA87" s="16">
        <v>23</v>
      </c>
      <c r="AB87" s="16">
        <v>5</v>
      </c>
      <c r="AC87" s="2">
        <f t="shared" si="27"/>
        <v>1.0914999999999999</v>
      </c>
      <c r="AI87" s="58" t="e">
        <f>P87*#REF!</f>
        <v>#REF!</v>
      </c>
      <c r="AJ87" s="58" t="e">
        <f>O87*#REF!</f>
        <v>#REF!</v>
      </c>
    </row>
    <row r="88" spans="1:36" ht="16.5" customHeight="1" x14ac:dyDescent="0.25">
      <c r="A88" s="4" t="s">
        <v>140</v>
      </c>
      <c r="B88" s="4" t="s">
        <v>1283</v>
      </c>
      <c r="C88" s="3" t="s">
        <v>130</v>
      </c>
      <c r="D88" s="11">
        <v>1</v>
      </c>
      <c r="E88" s="11">
        <v>2579</v>
      </c>
      <c r="F88" s="11"/>
      <c r="G88" s="11"/>
      <c r="H88" s="11"/>
      <c r="I88" s="11"/>
      <c r="J88" s="11"/>
      <c r="K88" s="11"/>
      <c r="L88" s="11"/>
      <c r="M88" s="12" t="s">
        <v>33</v>
      </c>
      <c r="N88" s="11">
        <f t="shared" si="22"/>
        <v>540</v>
      </c>
      <c r="O88" s="11">
        <f t="shared" si="23"/>
        <v>1260</v>
      </c>
      <c r="P88" s="11">
        <f t="shared" si="24"/>
        <v>1319</v>
      </c>
      <c r="Q88" s="11">
        <f t="shared" si="26"/>
        <v>17.193333333333332</v>
      </c>
      <c r="R88" s="19">
        <v>40</v>
      </c>
      <c r="S88" s="17">
        <v>160</v>
      </c>
      <c r="T88" s="30" t="str">
        <f t="shared" si="25"/>
        <v>是</v>
      </c>
      <c r="U88" s="4"/>
      <c r="V88" s="42" t="s">
        <v>1216</v>
      </c>
      <c r="W88" s="24" t="s">
        <v>40</v>
      </c>
      <c r="X88" s="16">
        <v>590</v>
      </c>
      <c r="Y88" s="27">
        <v>370</v>
      </c>
      <c r="Z88" s="27">
        <v>400</v>
      </c>
      <c r="AA88" s="16">
        <v>23</v>
      </c>
      <c r="AB88" s="16">
        <v>5</v>
      </c>
      <c r="AC88" s="2">
        <f t="shared" si="27"/>
        <v>1.0914999999999999</v>
      </c>
      <c r="AI88" s="58" t="e">
        <f>P88*#REF!</f>
        <v>#REF!</v>
      </c>
      <c r="AJ88" s="58" t="e">
        <f>O88*#REF!</f>
        <v>#REF!</v>
      </c>
    </row>
    <row r="89" spans="1:36" ht="16.5" customHeight="1" x14ac:dyDescent="0.25">
      <c r="A89" s="4" t="s">
        <v>141</v>
      </c>
      <c r="B89" s="4" t="s">
        <v>1283</v>
      </c>
      <c r="C89" s="3" t="s">
        <v>130</v>
      </c>
      <c r="D89" s="11">
        <v>1</v>
      </c>
      <c r="E89" s="11">
        <v>2644</v>
      </c>
      <c r="F89" s="11"/>
      <c r="G89" s="11"/>
      <c r="H89" s="11"/>
      <c r="I89" s="11"/>
      <c r="J89" s="11"/>
      <c r="K89" s="11"/>
      <c r="L89" s="11"/>
      <c r="M89" s="12" t="s">
        <v>33</v>
      </c>
      <c r="N89" s="11">
        <f t="shared" si="22"/>
        <v>540</v>
      </c>
      <c r="O89" s="11">
        <f t="shared" si="23"/>
        <v>1260</v>
      </c>
      <c r="P89" s="11">
        <f t="shared" si="24"/>
        <v>1384</v>
      </c>
      <c r="Q89" s="11">
        <f t="shared" si="26"/>
        <v>17.626666666666665</v>
      </c>
      <c r="R89" s="19">
        <v>40</v>
      </c>
      <c r="S89" s="17">
        <v>160</v>
      </c>
      <c r="T89" s="30" t="str">
        <f t="shared" si="25"/>
        <v>是</v>
      </c>
      <c r="U89" s="4"/>
      <c r="V89" s="42" t="s">
        <v>1216</v>
      </c>
      <c r="W89" s="24" t="s">
        <v>40</v>
      </c>
      <c r="X89" s="16">
        <v>590</v>
      </c>
      <c r="Y89" s="27">
        <v>370</v>
      </c>
      <c r="Z89" s="27">
        <v>400</v>
      </c>
      <c r="AA89" s="16">
        <v>23</v>
      </c>
      <c r="AB89" s="16">
        <v>5</v>
      </c>
      <c r="AC89" s="2">
        <f t="shared" si="27"/>
        <v>1.0914999999999999</v>
      </c>
      <c r="AI89" s="58" t="e">
        <f>P89*#REF!</f>
        <v>#REF!</v>
      </c>
      <c r="AJ89" s="58" t="e">
        <f>O89*#REF!</f>
        <v>#REF!</v>
      </c>
    </row>
    <row r="90" spans="1:36" ht="16.5" customHeight="1" x14ac:dyDescent="0.25">
      <c r="A90" s="4" t="s">
        <v>142</v>
      </c>
      <c r="B90" s="4" t="s">
        <v>1283</v>
      </c>
      <c r="C90" s="3" t="s">
        <v>130</v>
      </c>
      <c r="D90" s="11">
        <v>4</v>
      </c>
      <c r="E90" s="11">
        <v>2751.75</v>
      </c>
      <c r="F90" s="11"/>
      <c r="G90" s="11"/>
      <c r="H90" s="11"/>
      <c r="I90" s="11"/>
      <c r="J90" s="11"/>
      <c r="K90" s="11"/>
      <c r="L90" s="11"/>
      <c r="M90" s="12" t="s">
        <v>33</v>
      </c>
      <c r="N90" s="11">
        <f t="shared" si="22"/>
        <v>2160</v>
      </c>
      <c r="O90" s="11">
        <f t="shared" si="23"/>
        <v>5040</v>
      </c>
      <c r="P90" s="11">
        <f t="shared" si="24"/>
        <v>5967</v>
      </c>
      <c r="Q90" s="11">
        <f t="shared" si="26"/>
        <v>18.344999999999999</v>
      </c>
      <c r="R90" s="19">
        <v>600</v>
      </c>
      <c r="S90" s="17">
        <v>600</v>
      </c>
      <c r="T90" s="30" t="str">
        <f t="shared" si="25"/>
        <v>是</v>
      </c>
      <c r="U90" s="4"/>
      <c r="V90" s="42" t="s">
        <v>1216</v>
      </c>
      <c r="W90" s="24" t="s">
        <v>40</v>
      </c>
      <c r="X90" s="16">
        <v>400</v>
      </c>
      <c r="Y90" s="27">
        <v>300</v>
      </c>
      <c r="Z90" s="27">
        <v>145</v>
      </c>
      <c r="AA90" s="16">
        <v>6</v>
      </c>
      <c r="AB90" s="16">
        <v>5</v>
      </c>
      <c r="AC90" s="2">
        <f t="shared" si="27"/>
        <v>0.24</v>
      </c>
      <c r="AI90" s="58" t="e">
        <f>P90*#REF!</f>
        <v>#REF!</v>
      </c>
      <c r="AJ90" s="58" t="e">
        <f>O90*#REF!</f>
        <v>#REF!</v>
      </c>
    </row>
    <row r="91" spans="1:36" ht="16.5" customHeight="1" x14ac:dyDescent="0.25">
      <c r="A91" s="4" t="s">
        <v>143</v>
      </c>
      <c r="B91" s="4" t="s">
        <v>1283</v>
      </c>
      <c r="C91" s="3" t="s">
        <v>130</v>
      </c>
      <c r="D91" s="11">
        <v>3</v>
      </c>
      <c r="E91" s="11">
        <v>3132.3333333333335</v>
      </c>
      <c r="F91" s="11"/>
      <c r="G91" s="11"/>
      <c r="H91" s="11"/>
      <c r="I91" s="11"/>
      <c r="J91" s="11"/>
      <c r="K91" s="11"/>
      <c r="L91" s="11"/>
      <c r="M91" s="12" t="s">
        <v>33</v>
      </c>
      <c r="N91" s="11">
        <f t="shared" si="22"/>
        <v>1620</v>
      </c>
      <c r="O91" s="11">
        <f t="shared" si="23"/>
        <v>3780</v>
      </c>
      <c r="P91" s="11">
        <f t="shared" si="24"/>
        <v>5617</v>
      </c>
      <c r="Q91" s="11">
        <f t="shared" si="26"/>
        <v>20.882222222222222</v>
      </c>
      <c r="R91" s="19">
        <v>600</v>
      </c>
      <c r="S91" s="17">
        <v>600</v>
      </c>
      <c r="T91" s="30" t="str">
        <f t="shared" si="25"/>
        <v>是</v>
      </c>
      <c r="U91" s="4"/>
      <c r="V91" s="42" t="s">
        <v>1216</v>
      </c>
      <c r="W91" s="24" t="s">
        <v>40</v>
      </c>
      <c r="X91" s="16">
        <v>400</v>
      </c>
      <c r="Y91" s="27">
        <v>300</v>
      </c>
      <c r="Z91" s="27">
        <v>145</v>
      </c>
      <c r="AA91" s="16">
        <v>5</v>
      </c>
      <c r="AB91" s="16">
        <v>5</v>
      </c>
      <c r="AC91" s="2">
        <f t="shared" si="27"/>
        <v>0.12</v>
      </c>
      <c r="AI91" s="58" t="e">
        <f>P91*#REF!</f>
        <v>#REF!</v>
      </c>
      <c r="AJ91" s="58" t="e">
        <f>O91*#REF!</f>
        <v>#REF!</v>
      </c>
    </row>
    <row r="92" spans="1:36" ht="16.5" customHeight="1" x14ac:dyDescent="0.25">
      <c r="A92" s="4" t="s">
        <v>144</v>
      </c>
      <c r="B92" s="4" t="s">
        <v>1283</v>
      </c>
      <c r="C92" s="3" t="s">
        <v>130</v>
      </c>
      <c r="D92" s="11">
        <v>1</v>
      </c>
      <c r="E92" s="11">
        <v>479</v>
      </c>
      <c r="F92" s="11"/>
      <c r="G92" s="11"/>
      <c r="H92" s="11"/>
      <c r="I92" s="11"/>
      <c r="J92" s="11"/>
      <c r="K92" s="11"/>
      <c r="L92" s="11"/>
      <c r="M92" s="12" t="s">
        <v>33</v>
      </c>
      <c r="N92" s="11">
        <f t="shared" si="22"/>
        <v>540</v>
      </c>
      <c r="O92" s="11">
        <f t="shared" si="23"/>
        <v>1260</v>
      </c>
      <c r="P92" s="11">
        <f t="shared" si="24"/>
        <v>-781</v>
      </c>
      <c r="Q92" s="11">
        <f t="shared" si="26"/>
        <v>3.1933333333333334</v>
      </c>
      <c r="R92" s="19">
        <v>14</v>
      </c>
      <c r="S92" s="17">
        <v>140</v>
      </c>
      <c r="T92" s="30" t="str">
        <f t="shared" si="25"/>
        <v>是</v>
      </c>
      <c r="U92" s="4"/>
      <c r="V92" s="42" t="s">
        <v>1216</v>
      </c>
      <c r="W92" s="24" t="s">
        <v>40</v>
      </c>
      <c r="X92" s="16">
        <v>585</v>
      </c>
      <c r="Y92" s="27">
        <v>365</v>
      </c>
      <c r="Z92" s="27">
        <v>400</v>
      </c>
      <c r="AA92" s="16">
        <v>65</v>
      </c>
      <c r="AB92" s="16">
        <v>5</v>
      </c>
      <c r="AC92" s="2">
        <f t="shared" si="27"/>
        <v>2.7758249999999998</v>
      </c>
      <c r="AI92" s="58" t="e">
        <f>P92*#REF!</f>
        <v>#REF!</v>
      </c>
      <c r="AJ92" s="58" t="e">
        <f>O92*#REF!</f>
        <v>#REF!</v>
      </c>
    </row>
    <row r="93" spans="1:36" ht="16.5" customHeight="1" x14ac:dyDescent="0.25">
      <c r="A93" s="4" t="s">
        <v>145</v>
      </c>
      <c r="B93" s="4" t="s">
        <v>1283</v>
      </c>
      <c r="C93" s="3" t="s">
        <v>130</v>
      </c>
      <c r="D93" s="11">
        <v>1</v>
      </c>
      <c r="E93" s="11">
        <v>569</v>
      </c>
      <c r="F93" s="11"/>
      <c r="G93" s="11"/>
      <c r="H93" s="11"/>
      <c r="I93" s="11"/>
      <c r="J93" s="11"/>
      <c r="K93" s="11"/>
      <c r="L93" s="11"/>
      <c r="M93" s="12" t="s">
        <v>33</v>
      </c>
      <c r="N93" s="11">
        <f t="shared" si="22"/>
        <v>540</v>
      </c>
      <c r="O93" s="11">
        <f t="shared" si="23"/>
        <v>1260</v>
      </c>
      <c r="P93" s="11">
        <f t="shared" si="24"/>
        <v>-691</v>
      </c>
      <c r="Q93" s="11">
        <f t="shared" si="26"/>
        <v>3.7933333333333334</v>
      </c>
      <c r="R93" s="19">
        <v>14</v>
      </c>
      <c r="S93" s="17">
        <v>140</v>
      </c>
      <c r="T93" s="30" t="str">
        <f t="shared" si="25"/>
        <v>是</v>
      </c>
      <c r="U93" s="4"/>
      <c r="V93" s="42" t="s">
        <v>1216</v>
      </c>
      <c r="W93" s="24" t="s">
        <v>40</v>
      </c>
      <c r="X93" s="16">
        <v>585</v>
      </c>
      <c r="Y93" s="27">
        <v>365</v>
      </c>
      <c r="Z93" s="27">
        <v>400</v>
      </c>
      <c r="AA93" s="16">
        <v>65</v>
      </c>
      <c r="AB93" s="16">
        <v>5</v>
      </c>
      <c r="AC93" s="2">
        <f t="shared" si="27"/>
        <v>2.7758249999999998</v>
      </c>
      <c r="AI93" s="58" t="e">
        <f>P93*#REF!</f>
        <v>#REF!</v>
      </c>
      <c r="AJ93" s="58" t="e">
        <f>O93*#REF!</f>
        <v>#REF!</v>
      </c>
    </row>
    <row r="94" spans="1:36" ht="16.5" customHeight="1" x14ac:dyDescent="0.25">
      <c r="A94" s="4" t="s">
        <v>146</v>
      </c>
      <c r="B94" s="4" t="s">
        <v>1283</v>
      </c>
      <c r="C94" s="3" t="s">
        <v>130</v>
      </c>
      <c r="D94" s="11">
        <v>1</v>
      </c>
      <c r="E94" s="11">
        <v>238</v>
      </c>
      <c r="F94" s="11"/>
      <c r="G94" s="11"/>
      <c r="H94" s="11"/>
      <c r="I94" s="11"/>
      <c r="J94" s="11"/>
      <c r="K94" s="11"/>
      <c r="L94" s="11"/>
      <c r="M94" s="12" t="s">
        <v>33</v>
      </c>
      <c r="N94" s="11">
        <f t="shared" si="22"/>
        <v>540</v>
      </c>
      <c r="O94" s="11">
        <f t="shared" si="23"/>
        <v>1260</v>
      </c>
      <c r="P94" s="11">
        <f t="shared" si="24"/>
        <v>-1022</v>
      </c>
      <c r="Q94" s="11">
        <f t="shared" si="26"/>
        <v>1.5866666666666667</v>
      </c>
      <c r="R94" s="19">
        <v>14</v>
      </c>
      <c r="S94" s="17">
        <v>140</v>
      </c>
      <c r="T94" s="30" t="str">
        <f t="shared" si="25"/>
        <v>是</v>
      </c>
      <c r="U94" s="4"/>
      <c r="V94" s="42" t="s">
        <v>1216</v>
      </c>
      <c r="W94" s="24" t="s">
        <v>40</v>
      </c>
      <c r="X94" s="16">
        <v>585</v>
      </c>
      <c r="Y94" s="27">
        <v>365</v>
      </c>
      <c r="Z94" s="27">
        <v>400</v>
      </c>
      <c r="AA94" s="16">
        <v>65</v>
      </c>
      <c r="AB94" s="16">
        <v>5</v>
      </c>
      <c r="AC94" s="2">
        <f t="shared" si="27"/>
        <v>2.7758249999999998</v>
      </c>
      <c r="AI94" s="58" t="e">
        <f>P94*#REF!</f>
        <v>#REF!</v>
      </c>
      <c r="AJ94" s="58" t="e">
        <f>O94*#REF!</f>
        <v>#REF!</v>
      </c>
    </row>
    <row r="95" spans="1:36" ht="16.5" customHeight="1" x14ac:dyDescent="0.25">
      <c r="A95" s="4" t="s">
        <v>147</v>
      </c>
      <c r="B95" s="4" t="s">
        <v>1283</v>
      </c>
      <c r="C95" s="3" t="s">
        <v>130</v>
      </c>
      <c r="D95" s="11">
        <v>1</v>
      </c>
      <c r="E95" s="11">
        <v>716</v>
      </c>
      <c r="F95" s="11"/>
      <c r="G95" s="11"/>
      <c r="H95" s="11"/>
      <c r="I95" s="11"/>
      <c r="J95" s="11"/>
      <c r="K95" s="11"/>
      <c r="L95" s="11"/>
      <c r="M95" s="12" t="s">
        <v>33</v>
      </c>
      <c r="N95" s="11">
        <f t="shared" si="22"/>
        <v>540</v>
      </c>
      <c r="O95" s="11">
        <f t="shared" si="23"/>
        <v>1260</v>
      </c>
      <c r="P95" s="11">
        <f t="shared" si="24"/>
        <v>-544</v>
      </c>
      <c r="Q95" s="11">
        <f t="shared" si="26"/>
        <v>4.7733333333333334</v>
      </c>
      <c r="R95" s="19">
        <v>14</v>
      </c>
      <c r="S95" s="17">
        <v>140</v>
      </c>
      <c r="T95" s="30" t="str">
        <f t="shared" si="25"/>
        <v>是</v>
      </c>
      <c r="U95" s="4"/>
      <c r="V95" s="42" t="s">
        <v>1216</v>
      </c>
      <c r="W95" s="24" t="s">
        <v>40</v>
      </c>
      <c r="X95" s="16">
        <v>585</v>
      </c>
      <c r="Y95" s="27">
        <v>365</v>
      </c>
      <c r="Z95" s="27">
        <v>400</v>
      </c>
      <c r="AA95" s="16">
        <v>65</v>
      </c>
      <c r="AB95" s="16">
        <v>5</v>
      </c>
      <c r="AC95" s="2">
        <f t="shared" si="27"/>
        <v>2.7758249999999998</v>
      </c>
      <c r="AI95" s="58" t="e">
        <f>P95*#REF!</f>
        <v>#REF!</v>
      </c>
      <c r="AJ95" s="58" t="e">
        <f>O95*#REF!</f>
        <v>#REF!</v>
      </c>
    </row>
    <row r="96" spans="1:36" ht="16.5" customHeight="1" x14ac:dyDescent="0.25">
      <c r="A96" s="4" t="s">
        <v>148</v>
      </c>
      <c r="B96" s="4" t="s">
        <v>1283</v>
      </c>
      <c r="C96" s="3" t="s">
        <v>130</v>
      </c>
      <c r="D96" s="11">
        <v>1</v>
      </c>
      <c r="E96" s="11">
        <v>2339</v>
      </c>
      <c r="F96" s="11"/>
      <c r="G96" s="11"/>
      <c r="H96" s="11"/>
      <c r="I96" s="11"/>
      <c r="J96" s="11"/>
      <c r="K96" s="11"/>
      <c r="L96" s="11"/>
      <c r="M96" s="12" t="s">
        <v>33</v>
      </c>
      <c r="N96" s="11">
        <f t="shared" si="22"/>
        <v>540</v>
      </c>
      <c r="O96" s="11">
        <f t="shared" si="23"/>
        <v>1260</v>
      </c>
      <c r="P96" s="11">
        <f t="shared" si="24"/>
        <v>1079</v>
      </c>
      <c r="Q96" s="11">
        <f t="shared" si="26"/>
        <v>15.593333333333334</v>
      </c>
      <c r="R96" s="19">
        <v>600</v>
      </c>
      <c r="S96" s="17">
        <v>600</v>
      </c>
      <c r="T96" s="30" t="str">
        <f t="shared" si="25"/>
        <v>是</v>
      </c>
      <c r="U96" s="4"/>
      <c r="V96" s="42" t="s">
        <v>1216</v>
      </c>
      <c r="W96" s="24" t="s">
        <v>40</v>
      </c>
      <c r="X96" s="16">
        <v>400</v>
      </c>
      <c r="Y96" s="27">
        <v>300</v>
      </c>
      <c r="Z96" s="27">
        <v>148</v>
      </c>
      <c r="AA96" s="16">
        <v>2</v>
      </c>
      <c r="AB96" s="16">
        <v>5</v>
      </c>
      <c r="AC96" s="2">
        <f t="shared" si="27"/>
        <v>0.12</v>
      </c>
      <c r="AI96" s="58" t="e">
        <f>P96*#REF!</f>
        <v>#REF!</v>
      </c>
      <c r="AJ96" s="58" t="e">
        <f>O96*#REF!</f>
        <v>#REF!</v>
      </c>
    </row>
    <row r="97" spans="1:36" ht="16.5" customHeight="1" x14ac:dyDescent="0.25">
      <c r="A97" s="4" t="s">
        <v>149</v>
      </c>
      <c r="B97" s="4" t="s">
        <v>1283</v>
      </c>
      <c r="C97" s="3" t="s">
        <v>130</v>
      </c>
      <c r="D97" s="11">
        <v>1</v>
      </c>
      <c r="E97" s="11">
        <v>404</v>
      </c>
      <c r="F97" s="11"/>
      <c r="G97" s="11"/>
      <c r="H97" s="11"/>
      <c r="I97" s="11"/>
      <c r="J97" s="11"/>
      <c r="K97" s="11"/>
      <c r="L97" s="11"/>
      <c r="M97" s="12" t="s">
        <v>33</v>
      </c>
      <c r="N97" s="11">
        <f t="shared" si="22"/>
        <v>540</v>
      </c>
      <c r="O97" s="11">
        <f t="shared" si="23"/>
        <v>1260</v>
      </c>
      <c r="P97" s="11">
        <f t="shared" si="24"/>
        <v>-856</v>
      </c>
      <c r="Q97" s="11">
        <f t="shared" si="26"/>
        <v>2.6933333333333334</v>
      </c>
      <c r="R97" s="19">
        <v>14</v>
      </c>
      <c r="S97" s="17">
        <v>140</v>
      </c>
      <c r="T97" s="30" t="str">
        <f t="shared" si="25"/>
        <v>是</v>
      </c>
      <c r="U97" s="4"/>
      <c r="V97" s="42" t="s">
        <v>1216</v>
      </c>
      <c r="W97" s="24" t="s">
        <v>40</v>
      </c>
      <c r="X97" s="16">
        <v>590</v>
      </c>
      <c r="Y97" s="27">
        <v>370</v>
      </c>
      <c r="Z97" s="27">
        <v>400</v>
      </c>
      <c r="AA97" s="16">
        <v>65</v>
      </c>
      <c r="AB97" s="16">
        <v>5</v>
      </c>
      <c r="AC97" s="2">
        <f t="shared" si="27"/>
        <v>2.8378999999999999</v>
      </c>
      <c r="AI97" s="58" t="e">
        <f>P97*#REF!</f>
        <v>#REF!</v>
      </c>
      <c r="AJ97" s="58" t="e">
        <f>O97*#REF!</f>
        <v>#REF!</v>
      </c>
    </row>
    <row r="98" spans="1:36" ht="16.5" customHeight="1" x14ac:dyDescent="0.25">
      <c r="A98" s="4" t="s">
        <v>150</v>
      </c>
      <c r="B98" s="4" t="s">
        <v>1283</v>
      </c>
      <c r="C98" s="3" t="s">
        <v>130</v>
      </c>
      <c r="D98" s="11">
        <v>1</v>
      </c>
      <c r="E98" s="11">
        <v>666</v>
      </c>
      <c r="F98" s="11"/>
      <c r="G98" s="11"/>
      <c r="H98" s="11"/>
      <c r="I98" s="11"/>
      <c r="J98" s="11"/>
      <c r="K98" s="11"/>
      <c r="L98" s="11"/>
      <c r="M98" s="12" t="s">
        <v>33</v>
      </c>
      <c r="N98" s="11">
        <f t="shared" si="22"/>
        <v>540</v>
      </c>
      <c r="O98" s="11">
        <f t="shared" si="23"/>
        <v>1260</v>
      </c>
      <c r="P98" s="11">
        <f t="shared" si="24"/>
        <v>-594</v>
      </c>
      <c r="Q98" s="11">
        <f t="shared" si="26"/>
        <v>4.4400000000000004</v>
      </c>
      <c r="R98" s="19">
        <v>14</v>
      </c>
      <c r="S98" s="17">
        <v>140</v>
      </c>
      <c r="T98" s="30" t="str">
        <f t="shared" si="25"/>
        <v>是</v>
      </c>
      <c r="U98" s="4"/>
      <c r="V98" s="42" t="s">
        <v>1216</v>
      </c>
      <c r="W98" s="24" t="s">
        <v>40</v>
      </c>
      <c r="X98" s="16">
        <v>590</v>
      </c>
      <c r="Y98" s="27">
        <v>370</v>
      </c>
      <c r="Z98" s="27">
        <v>400</v>
      </c>
      <c r="AA98" s="16">
        <v>65</v>
      </c>
      <c r="AB98" s="16">
        <v>5</v>
      </c>
      <c r="AC98" s="2">
        <f t="shared" si="27"/>
        <v>2.8378999999999999</v>
      </c>
      <c r="AI98" s="58" t="e">
        <f>P98*#REF!</f>
        <v>#REF!</v>
      </c>
      <c r="AJ98" s="58" t="e">
        <f>O98*#REF!</f>
        <v>#REF!</v>
      </c>
    </row>
    <row r="99" spans="1:36" ht="16.5" customHeight="1" x14ac:dyDescent="0.25">
      <c r="A99" s="4" t="s">
        <v>151</v>
      </c>
      <c r="B99" s="4" t="s">
        <v>1283</v>
      </c>
      <c r="C99" s="3" t="s">
        <v>130</v>
      </c>
      <c r="D99" s="11">
        <v>1</v>
      </c>
      <c r="E99" s="11">
        <v>364</v>
      </c>
      <c r="F99" s="11"/>
      <c r="G99" s="11"/>
      <c r="H99" s="11"/>
      <c r="I99" s="11"/>
      <c r="J99" s="11"/>
      <c r="K99" s="11"/>
      <c r="L99" s="11"/>
      <c r="M99" s="12" t="s">
        <v>33</v>
      </c>
      <c r="N99" s="11">
        <f t="shared" si="22"/>
        <v>540</v>
      </c>
      <c r="O99" s="11">
        <f t="shared" si="23"/>
        <v>1260</v>
      </c>
      <c r="P99" s="11">
        <f t="shared" si="24"/>
        <v>-896</v>
      </c>
      <c r="Q99" s="11">
        <f t="shared" si="26"/>
        <v>2.4266666666666667</v>
      </c>
      <c r="R99" s="19">
        <v>14</v>
      </c>
      <c r="S99" s="17">
        <v>140</v>
      </c>
      <c r="T99" s="30" t="str">
        <f t="shared" si="25"/>
        <v>是</v>
      </c>
      <c r="U99" s="4"/>
      <c r="V99" s="42" t="s">
        <v>1216</v>
      </c>
      <c r="W99" s="24" t="s">
        <v>40</v>
      </c>
      <c r="X99" s="16">
        <v>585</v>
      </c>
      <c r="Y99" s="27">
        <v>365</v>
      </c>
      <c r="Z99" s="27">
        <v>400</v>
      </c>
      <c r="AA99" s="16">
        <v>65</v>
      </c>
      <c r="AB99" s="16">
        <v>5</v>
      </c>
      <c r="AC99" s="2">
        <f t="shared" si="27"/>
        <v>2.7758249999999998</v>
      </c>
      <c r="AI99" s="58" t="e">
        <f>P99*#REF!</f>
        <v>#REF!</v>
      </c>
      <c r="AJ99" s="58" t="e">
        <f>O99*#REF!</f>
        <v>#REF!</v>
      </c>
    </row>
    <row r="100" spans="1:36" ht="16.5" customHeight="1" x14ac:dyDescent="0.25">
      <c r="A100" s="4" t="s">
        <v>152</v>
      </c>
      <c r="B100" s="4" t="s">
        <v>1283</v>
      </c>
      <c r="C100" s="3" t="s">
        <v>130</v>
      </c>
      <c r="D100" s="11">
        <v>1</v>
      </c>
      <c r="E100" s="11">
        <v>740</v>
      </c>
      <c r="F100" s="11"/>
      <c r="G100" s="11"/>
      <c r="H100" s="11"/>
      <c r="I100" s="11"/>
      <c r="J100" s="11"/>
      <c r="K100" s="11"/>
      <c r="L100" s="11"/>
      <c r="M100" s="12" t="s">
        <v>33</v>
      </c>
      <c r="N100" s="11">
        <f t="shared" si="22"/>
        <v>540</v>
      </c>
      <c r="O100" s="11">
        <f t="shared" si="23"/>
        <v>1260</v>
      </c>
      <c r="P100" s="11">
        <f t="shared" si="24"/>
        <v>-520</v>
      </c>
      <c r="Q100" s="11">
        <f t="shared" si="26"/>
        <v>4.9333333333333336</v>
      </c>
      <c r="R100" s="19">
        <v>14</v>
      </c>
      <c r="S100" s="17">
        <v>140</v>
      </c>
      <c r="T100" s="30" t="str">
        <f t="shared" si="25"/>
        <v>是</v>
      </c>
      <c r="U100" s="4"/>
      <c r="V100" s="42" t="s">
        <v>1216</v>
      </c>
      <c r="W100" s="24" t="s">
        <v>40</v>
      </c>
      <c r="X100" s="16">
        <v>585</v>
      </c>
      <c r="Y100" s="27">
        <v>365</v>
      </c>
      <c r="Z100" s="27">
        <v>400</v>
      </c>
      <c r="AA100" s="16">
        <v>65</v>
      </c>
      <c r="AB100" s="16">
        <v>5</v>
      </c>
      <c r="AC100" s="2">
        <f t="shared" si="27"/>
        <v>2.7758249999999998</v>
      </c>
      <c r="AI100" s="58" t="e">
        <f>P100*#REF!</f>
        <v>#REF!</v>
      </c>
      <c r="AJ100" s="58" t="e">
        <f>O100*#REF!</f>
        <v>#REF!</v>
      </c>
    </row>
    <row r="101" spans="1:36" ht="16.5" customHeight="1" x14ac:dyDescent="0.25">
      <c r="A101" s="4" t="s">
        <v>153</v>
      </c>
      <c r="B101" s="4" t="s">
        <v>1283</v>
      </c>
      <c r="C101" s="3" t="s">
        <v>130</v>
      </c>
      <c r="D101" s="11">
        <v>1</v>
      </c>
      <c r="E101" s="11">
        <v>1370</v>
      </c>
      <c r="F101" s="11"/>
      <c r="G101" s="11"/>
      <c r="H101" s="11"/>
      <c r="I101" s="11"/>
      <c r="J101" s="11"/>
      <c r="K101" s="11"/>
      <c r="L101" s="11"/>
      <c r="M101" s="12" t="s">
        <v>33</v>
      </c>
      <c r="N101" s="11">
        <f t="shared" si="22"/>
        <v>540</v>
      </c>
      <c r="O101" s="11">
        <f t="shared" si="23"/>
        <v>1260</v>
      </c>
      <c r="P101" s="11">
        <f t="shared" si="24"/>
        <v>110</v>
      </c>
      <c r="Q101" s="11">
        <f t="shared" si="26"/>
        <v>9.1333333333333329</v>
      </c>
      <c r="R101" s="19">
        <v>70</v>
      </c>
      <c r="S101" s="17">
        <v>140</v>
      </c>
      <c r="T101" s="30" t="str">
        <f t="shared" si="25"/>
        <v>是</v>
      </c>
      <c r="U101" s="4"/>
      <c r="V101" s="42" t="s">
        <v>1216</v>
      </c>
      <c r="W101" s="24" t="s">
        <v>40</v>
      </c>
      <c r="X101" s="16">
        <v>585</v>
      </c>
      <c r="Y101" s="27">
        <v>365</v>
      </c>
      <c r="Z101" s="27">
        <v>400</v>
      </c>
      <c r="AA101" s="16">
        <v>13</v>
      </c>
      <c r="AB101" s="16">
        <v>5</v>
      </c>
      <c r="AC101" s="2">
        <f t="shared" si="27"/>
        <v>0.64057500000000001</v>
      </c>
      <c r="AI101" s="58" t="e">
        <f>P101*#REF!</f>
        <v>#REF!</v>
      </c>
      <c r="AJ101" s="58" t="e">
        <f>O101*#REF!</f>
        <v>#REF!</v>
      </c>
    </row>
    <row r="102" spans="1:36" ht="16.5" customHeight="1" x14ac:dyDescent="0.25">
      <c r="A102" s="4" t="s">
        <v>154</v>
      </c>
      <c r="B102" s="4" t="s">
        <v>1283</v>
      </c>
      <c r="C102" s="3" t="s">
        <v>130</v>
      </c>
      <c r="D102" s="11">
        <v>1</v>
      </c>
      <c r="E102" s="11">
        <v>1370</v>
      </c>
      <c r="F102" s="11"/>
      <c r="G102" s="11"/>
      <c r="H102" s="11"/>
      <c r="I102" s="11"/>
      <c r="J102" s="11"/>
      <c r="K102" s="11"/>
      <c r="L102" s="11"/>
      <c r="M102" s="12" t="s">
        <v>33</v>
      </c>
      <c r="N102" s="11">
        <f t="shared" si="22"/>
        <v>540</v>
      </c>
      <c r="O102" s="11">
        <f t="shared" si="23"/>
        <v>1260</v>
      </c>
      <c r="P102" s="11">
        <f t="shared" si="24"/>
        <v>110</v>
      </c>
      <c r="Q102" s="11">
        <f t="shared" si="26"/>
        <v>9.1333333333333329</v>
      </c>
      <c r="R102" s="19">
        <v>70</v>
      </c>
      <c r="S102" s="17">
        <v>140</v>
      </c>
      <c r="T102" s="30" t="str">
        <f t="shared" si="25"/>
        <v>是</v>
      </c>
      <c r="U102" s="4"/>
      <c r="V102" s="42" t="s">
        <v>1216</v>
      </c>
      <c r="W102" s="24" t="s">
        <v>40</v>
      </c>
      <c r="X102" s="16">
        <v>585</v>
      </c>
      <c r="Y102" s="27">
        <v>365</v>
      </c>
      <c r="Z102" s="27">
        <v>400</v>
      </c>
      <c r="AA102" s="16">
        <v>13</v>
      </c>
      <c r="AB102" s="16">
        <v>5</v>
      </c>
      <c r="AC102" s="2">
        <f t="shared" si="27"/>
        <v>0.64057500000000001</v>
      </c>
      <c r="AI102" s="58" t="e">
        <f>P102*#REF!</f>
        <v>#REF!</v>
      </c>
      <c r="AJ102" s="58" t="e">
        <f>O102*#REF!</f>
        <v>#REF!</v>
      </c>
    </row>
    <row r="103" spans="1:36" ht="16.5" customHeight="1" x14ac:dyDescent="0.25">
      <c r="A103" s="4" t="s">
        <v>155</v>
      </c>
      <c r="B103" s="4" t="s">
        <v>1283</v>
      </c>
      <c r="C103" s="3" t="s">
        <v>130</v>
      </c>
      <c r="D103" s="11">
        <v>1</v>
      </c>
      <c r="E103" s="11">
        <v>1370</v>
      </c>
      <c r="F103" s="11"/>
      <c r="G103" s="11"/>
      <c r="H103" s="11"/>
      <c r="I103" s="11"/>
      <c r="J103" s="11"/>
      <c r="K103" s="11"/>
      <c r="L103" s="11"/>
      <c r="M103" s="12" t="s">
        <v>33</v>
      </c>
      <c r="N103" s="11">
        <f t="shared" si="22"/>
        <v>540</v>
      </c>
      <c r="O103" s="11">
        <f t="shared" si="23"/>
        <v>1260</v>
      </c>
      <c r="P103" s="11">
        <f t="shared" si="24"/>
        <v>110</v>
      </c>
      <c r="Q103" s="11">
        <f t="shared" si="26"/>
        <v>9.1333333333333329</v>
      </c>
      <c r="R103" s="19">
        <v>70</v>
      </c>
      <c r="S103" s="17">
        <v>140</v>
      </c>
      <c r="T103" s="30" t="str">
        <f t="shared" si="25"/>
        <v>是</v>
      </c>
      <c r="U103" s="4"/>
      <c r="V103" s="42" t="s">
        <v>1216</v>
      </c>
      <c r="W103" s="24" t="s">
        <v>40</v>
      </c>
      <c r="X103" s="16">
        <v>585</v>
      </c>
      <c r="Y103" s="27">
        <v>365</v>
      </c>
      <c r="Z103" s="27">
        <v>400</v>
      </c>
      <c r="AA103" s="16">
        <v>13</v>
      </c>
      <c r="AB103" s="16">
        <v>5</v>
      </c>
      <c r="AC103" s="2">
        <f t="shared" si="27"/>
        <v>0.64057500000000001</v>
      </c>
      <c r="AI103" s="58" t="e">
        <f>P103*#REF!</f>
        <v>#REF!</v>
      </c>
      <c r="AJ103" s="58" t="e">
        <f>O103*#REF!</f>
        <v>#REF!</v>
      </c>
    </row>
    <row r="104" spans="1:36" ht="16.5" customHeight="1" x14ac:dyDescent="0.25">
      <c r="A104" s="4" t="s">
        <v>156</v>
      </c>
      <c r="B104" s="4" t="s">
        <v>1283</v>
      </c>
      <c r="C104" s="3" t="s">
        <v>130</v>
      </c>
      <c r="D104" s="11">
        <v>1</v>
      </c>
      <c r="E104" s="11">
        <v>1370</v>
      </c>
      <c r="F104" s="11"/>
      <c r="G104" s="11"/>
      <c r="H104" s="11"/>
      <c r="I104" s="11"/>
      <c r="J104" s="11"/>
      <c r="K104" s="11"/>
      <c r="L104" s="11"/>
      <c r="M104" s="12" t="s">
        <v>33</v>
      </c>
      <c r="N104" s="11">
        <f t="shared" si="22"/>
        <v>540</v>
      </c>
      <c r="O104" s="11">
        <f t="shared" si="23"/>
        <v>1260</v>
      </c>
      <c r="P104" s="11">
        <f t="shared" si="24"/>
        <v>110</v>
      </c>
      <c r="Q104" s="11">
        <f t="shared" si="26"/>
        <v>9.1333333333333329</v>
      </c>
      <c r="R104" s="19">
        <v>70</v>
      </c>
      <c r="S104" s="17">
        <v>140</v>
      </c>
      <c r="T104" s="30" t="str">
        <f t="shared" si="25"/>
        <v>是</v>
      </c>
      <c r="U104" s="4"/>
      <c r="V104" s="42" t="s">
        <v>1216</v>
      </c>
      <c r="W104" s="24" t="s">
        <v>40</v>
      </c>
      <c r="X104" s="16">
        <v>585</v>
      </c>
      <c r="Y104" s="27">
        <v>365</v>
      </c>
      <c r="Z104" s="27">
        <v>400</v>
      </c>
      <c r="AA104" s="16">
        <v>13</v>
      </c>
      <c r="AB104" s="16">
        <v>5</v>
      </c>
      <c r="AC104" s="2">
        <f t="shared" si="27"/>
        <v>0.64057500000000001</v>
      </c>
      <c r="AI104" s="58" t="e">
        <f>P104*#REF!</f>
        <v>#REF!</v>
      </c>
      <c r="AJ104" s="58" t="e">
        <f>O104*#REF!</f>
        <v>#REF!</v>
      </c>
    </row>
    <row r="105" spans="1:36" ht="16.5" customHeight="1" x14ac:dyDescent="0.25">
      <c r="A105" s="4" t="s">
        <v>157</v>
      </c>
      <c r="B105" s="4" t="s">
        <v>1284</v>
      </c>
      <c r="C105" s="3" t="s">
        <v>158</v>
      </c>
      <c r="D105" s="11">
        <v>1</v>
      </c>
      <c r="E105" s="11">
        <v>558</v>
      </c>
      <c r="F105" s="11"/>
      <c r="G105" s="11"/>
      <c r="H105" s="11"/>
      <c r="I105" s="11"/>
      <c r="J105" s="11"/>
      <c r="K105" s="11"/>
      <c r="L105" s="11"/>
      <c r="M105" s="12" t="s">
        <v>33</v>
      </c>
      <c r="N105" s="11">
        <f t="shared" si="22"/>
        <v>540</v>
      </c>
      <c r="O105" s="11">
        <f t="shared" si="23"/>
        <v>1260</v>
      </c>
      <c r="P105" s="11">
        <f t="shared" ref="P105:P136" si="28">(E105*D105)-O105</f>
        <v>-702</v>
      </c>
      <c r="Q105" s="11">
        <f t="shared" si="26"/>
        <v>3.72</v>
      </c>
      <c r="R105" s="19">
        <v>4</v>
      </c>
      <c r="S105" s="17"/>
      <c r="T105" s="30" t="str">
        <f t="shared" ref="T105:T136" si="29">IF(S105&lt;O105,"是","否")</f>
        <v>是</v>
      </c>
      <c r="U105" s="4"/>
      <c r="V105" s="42" t="s">
        <v>1216</v>
      </c>
      <c r="W105" s="24" t="s">
        <v>35</v>
      </c>
      <c r="X105" s="16">
        <v>600</v>
      </c>
      <c r="Y105" s="16">
        <v>400</v>
      </c>
      <c r="Z105" s="27">
        <v>140</v>
      </c>
      <c r="AA105" s="16">
        <v>225</v>
      </c>
      <c r="AB105" s="16">
        <v>5</v>
      </c>
      <c r="AC105" s="2">
        <f t="shared" si="27"/>
        <v>10.799999999999999</v>
      </c>
      <c r="AI105" s="58" t="e">
        <f>P105*#REF!</f>
        <v>#REF!</v>
      </c>
      <c r="AJ105" s="58" t="e">
        <f>O105*#REF!</f>
        <v>#REF!</v>
      </c>
    </row>
    <row r="106" spans="1:36" ht="16.5" customHeight="1" x14ac:dyDescent="0.25">
      <c r="A106" s="4" t="s">
        <v>159</v>
      </c>
      <c r="B106" s="4" t="s">
        <v>1285</v>
      </c>
      <c r="C106" s="3" t="s">
        <v>160</v>
      </c>
      <c r="D106" s="11">
        <v>1</v>
      </c>
      <c r="E106" s="11">
        <v>1936</v>
      </c>
      <c r="F106" s="11"/>
      <c r="G106" s="11"/>
      <c r="H106" s="11"/>
      <c r="I106" s="11"/>
      <c r="J106" s="11"/>
      <c r="K106" s="11"/>
      <c r="L106" s="11"/>
      <c r="M106" s="12" t="s">
        <v>33</v>
      </c>
      <c r="N106" s="11">
        <f t="shared" si="22"/>
        <v>540</v>
      </c>
      <c r="O106" s="11">
        <f t="shared" si="23"/>
        <v>1260</v>
      </c>
      <c r="P106" s="11">
        <f t="shared" si="28"/>
        <v>676</v>
      </c>
      <c r="Q106" s="11">
        <f t="shared" si="26"/>
        <v>12.906666666666666</v>
      </c>
      <c r="R106" s="19">
        <v>120</v>
      </c>
      <c r="S106" s="17"/>
      <c r="T106" s="30" t="str">
        <f t="shared" si="29"/>
        <v>是</v>
      </c>
      <c r="U106" s="4"/>
      <c r="V106" s="42" t="s">
        <v>1216</v>
      </c>
      <c r="W106" s="24" t="s">
        <v>40</v>
      </c>
      <c r="X106" s="16">
        <v>480</v>
      </c>
      <c r="Y106" s="27">
        <v>285</v>
      </c>
      <c r="Z106" s="27">
        <v>235</v>
      </c>
      <c r="AA106" s="16">
        <v>8</v>
      </c>
      <c r="AB106" s="16">
        <v>5</v>
      </c>
      <c r="AC106" s="2">
        <f t="shared" si="27"/>
        <v>0.27360000000000001</v>
      </c>
      <c r="AI106" s="58" t="e">
        <f>P106*#REF!</f>
        <v>#REF!</v>
      </c>
      <c r="AJ106" s="58" t="e">
        <f>O106*#REF!</f>
        <v>#REF!</v>
      </c>
    </row>
    <row r="107" spans="1:36" ht="16.5" customHeight="1" x14ac:dyDescent="0.25">
      <c r="A107" s="4" t="s">
        <v>161</v>
      </c>
      <c r="B107" s="4" t="s">
        <v>1285</v>
      </c>
      <c r="C107" s="3" t="s">
        <v>160</v>
      </c>
      <c r="D107" s="11">
        <v>1</v>
      </c>
      <c r="E107" s="11">
        <v>2896</v>
      </c>
      <c r="F107" s="11"/>
      <c r="G107" s="11"/>
      <c r="H107" s="11"/>
      <c r="I107" s="11"/>
      <c r="J107" s="11"/>
      <c r="K107" s="11"/>
      <c r="L107" s="11"/>
      <c r="M107" s="12" t="s">
        <v>33</v>
      </c>
      <c r="N107" s="11">
        <f t="shared" si="22"/>
        <v>540</v>
      </c>
      <c r="O107" s="11">
        <f t="shared" si="23"/>
        <v>1260</v>
      </c>
      <c r="P107" s="11">
        <f t="shared" si="28"/>
        <v>1636</v>
      </c>
      <c r="Q107" s="11">
        <f t="shared" si="26"/>
        <v>19.306666666666668</v>
      </c>
      <c r="R107" s="19">
        <v>60</v>
      </c>
      <c r="S107" s="17"/>
      <c r="T107" s="30" t="str">
        <f t="shared" si="29"/>
        <v>是</v>
      </c>
      <c r="U107" s="4"/>
      <c r="V107" s="42" t="s">
        <v>1216</v>
      </c>
      <c r="W107" s="24" t="s">
        <v>40</v>
      </c>
      <c r="X107" s="16">
        <v>340</v>
      </c>
      <c r="Y107" s="27">
        <v>250</v>
      </c>
      <c r="Z107" s="27">
        <v>240</v>
      </c>
      <c r="AA107" s="16">
        <v>15</v>
      </c>
      <c r="AB107" s="16">
        <v>5</v>
      </c>
      <c r="AC107" s="2">
        <f t="shared" si="27"/>
        <v>0.255</v>
      </c>
      <c r="AI107" s="58" t="e">
        <f>P107*#REF!</f>
        <v>#REF!</v>
      </c>
      <c r="AJ107" s="58" t="e">
        <f>O107*#REF!</f>
        <v>#REF!</v>
      </c>
    </row>
    <row r="108" spans="1:36" ht="16.5" customHeight="1" x14ac:dyDescent="0.25">
      <c r="A108" s="4" t="s">
        <v>162</v>
      </c>
      <c r="B108" s="4" t="s">
        <v>1285</v>
      </c>
      <c r="C108" s="3" t="s">
        <v>160</v>
      </c>
      <c r="D108" s="11">
        <v>1</v>
      </c>
      <c r="E108" s="11">
        <v>1060</v>
      </c>
      <c r="F108" s="11"/>
      <c r="G108" s="11"/>
      <c r="H108" s="11"/>
      <c r="I108" s="11"/>
      <c r="J108" s="11"/>
      <c r="K108" s="11"/>
      <c r="L108" s="11"/>
      <c r="M108" s="12" t="s">
        <v>33</v>
      </c>
      <c r="N108" s="11">
        <f t="shared" si="22"/>
        <v>540</v>
      </c>
      <c r="O108" s="11">
        <f t="shared" si="23"/>
        <v>1260</v>
      </c>
      <c r="P108" s="11">
        <f t="shared" si="28"/>
        <v>-200</v>
      </c>
      <c r="Q108" s="11">
        <f t="shared" si="26"/>
        <v>7.0666666666666664</v>
      </c>
      <c r="R108" s="19">
        <v>120</v>
      </c>
      <c r="S108" s="17"/>
      <c r="T108" s="30" t="str">
        <f t="shared" si="29"/>
        <v>是</v>
      </c>
      <c r="U108" s="4"/>
      <c r="V108" s="42" t="s">
        <v>1216</v>
      </c>
      <c r="W108" s="24" t="s">
        <v>40</v>
      </c>
      <c r="X108" s="16">
        <v>600</v>
      </c>
      <c r="Y108" s="16">
        <v>400</v>
      </c>
      <c r="Z108" s="16">
        <v>148</v>
      </c>
      <c r="AA108" s="16">
        <v>8</v>
      </c>
      <c r="AB108" s="16">
        <v>5</v>
      </c>
      <c r="AC108" s="2">
        <f t="shared" si="27"/>
        <v>0.48</v>
      </c>
      <c r="AI108" s="58" t="e">
        <f>P108*#REF!</f>
        <v>#REF!</v>
      </c>
      <c r="AJ108" s="58" t="e">
        <f>O108*#REF!</f>
        <v>#REF!</v>
      </c>
    </row>
    <row r="109" spans="1:36" ht="16.5" customHeight="1" x14ac:dyDescent="0.25">
      <c r="A109" s="4" t="s">
        <v>163</v>
      </c>
      <c r="B109" s="4" t="s">
        <v>1285</v>
      </c>
      <c r="C109" s="3" t="s">
        <v>160</v>
      </c>
      <c r="D109" s="11">
        <v>1</v>
      </c>
      <c r="E109" s="11">
        <v>1060</v>
      </c>
      <c r="F109" s="11"/>
      <c r="G109" s="11"/>
      <c r="H109" s="11"/>
      <c r="I109" s="11"/>
      <c r="J109" s="11"/>
      <c r="K109" s="11"/>
      <c r="L109" s="11"/>
      <c r="M109" s="12" t="s">
        <v>33</v>
      </c>
      <c r="N109" s="11">
        <f t="shared" si="22"/>
        <v>540</v>
      </c>
      <c r="O109" s="11">
        <f t="shared" si="23"/>
        <v>1260</v>
      </c>
      <c r="P109" s="11">
        <f t="shared" si="28"/>
        <v>-200</v>
      </c>
      <c r="Q109" s="11">
        <f t="shared" si="26"/>
        <v>7.0666666666666664</v>
      </c>
      <c r="R109" s="19">
        <v>240</v>
      </c>
      <c r="S109" s="17"/>
      <c r="T109" s="30" t="str">
        <f t="shared" si="29"/>
        <v>是</v>
      </c>
      <c r="U109" s="4"/>
      <c r="V109" s="42" t="s">
        <v>1216</v>
      </c>
      <c r="W109" s="24" t="s">
        <v>40</v>
      </c>
      <c r="X109" s="16">
        <v>600</v>
      </c>
      <c r="Y109" s="16">
        <v>400</v>
      </c>
      <c r="Z109" s="16">
        <v>148</v>
      </c>
      <c r="AA109" s="16">
        <v>4</v>
      </c>
      <c r="AB109" s="16">
        <v>5</v>
      </c>
      <c r="AC109" s="2">
        <f t="shared" si="27"/>
        <v>0.24</v>
      </c>
      <c r="AI109" s="58" t="e">
        <f>P109*#REF!</f>
        <v>#REF!</v>
      </c>
      <c r="AJ109" s="58" t="e">
        <f>O109*#REF!</f>
        <v>#REF!</v>
      </c>
    </row>
    <row r="110" spans="1:36" ht="16.5" customHeight="1" x14ac:dyDescent="0.25">
      <c r="A110" s="4" t="s">
        <v>164</v>
      </c>
      <c r="B110" s="4" t="s">
        <v>1285</v>
      </c>
      <c r="C110" s="3" t="s">
        <v>160</v>
      </c>
      <c r="D110" s="11">
        <v>1</v>
      </c>
      <c r="E110" s="11">
        <v>2657</v>
      </c>
      <c r="F110" s="11"/>
      <c r="G110" s="11"/>
      <c r="H110" s="11"/>
      <c r="I110" s="11"/>
      <c r="J110" s="11"/>
      <c r="K110" s="11"/>
      <c r="L110" s="11"/>
      <c r="M110" s="12" t="s">
        <v>33</v>
      </c>
      <c r="N110" s="11">
        <f t="shared" si="22"/>
        <v>540</v>
      </c>
      <c r="O110" s="11">
        <f t="shared" si="23"/>
        <v>1260</v>
      </c>
      <c r="P110" s="11">
        <f t="shared" si="28"/>
        <v>1397</v>
      </c>
      <c r="Q110" s="11">
        <f t="shared" si="26"/>
        <v>17.713333333333335</v>
      </c>
      <c r="R110" s="19">
        <v>120</v>
      </c>
      <c r="S110" s="17"/>
      <c r="T110" s="30" t="str">
        <f t="shared" si="29"/>
        <v>是</v>
      </c>
      <c r="U110" s="4"/>
      <c r="V110" s="42" t="s">
        <v>1216</v>
      </c>
      <c r="W110" s="24" t="s">
        <v>40</v>
      </c>
      <c r="X110" s="16">
        <v>470</v>
      </c>
      <c r="Y110" s="27">
        <v>275</v>
      </c>
      <c r="Z110" s="27">
        <v>150</v>
      </c>
      <c r="AA110" s="16">
        <v>8</v>
      </c>
      <c r="AB110" s="16">
        <v>5</v>
      </c>
      <c r="AC110" s="2">
        <f t="shared" si="27"/>
        <v>0.25850000000000001</v>
      </c>
      <c r="AI110" s="58" t="e">
        <f>P110*#REF!</f>
        <v>#REF!</v>
      </c>
      <c r="AJ110" s="58" t="e">
        <f>O110*#REF!</f>
        <v>#REF!</v>
      </c>
    </row>
    <row r="111" spans="1:36" ht="16.5" customHeight="1" x14ac:dyDescent="0.25">
      <c r="A111" s="4" t="s">
        <v>165</v>
      </c>
      <c r="B111" s="4" t="s">
        <v>1286</v>
      </c>
      <c r="C111" s="3" t="s">
        <v>166</v>
      </c>
      <c r="D111" s="11">
        <v>3</v>
      </c>
      <c r="E111" s="11">
        <v>1041</v>
      </c>
      <c r="F111" s="11"/>
      <c r="G111" s="11"/>
      <c r="H111" s="11"/>
      <c r="I111" s="11"/>
      <c r="J111" s="11"/>
      <c r="K111" s="11"/>
      <c r="L111" s="11"/>
      <c r="M111" s="12" t="s">
        <v>33</v>
      </c>
      <c r="N111" s="11">
        <f t="shared" si="22"/>
        <v>1620</v>
      </c>
      <c r="O111" s="11">
        <f t="shared" si="23"/>
        <v>3780</v>
      </c>
      <c r="P111" s="11">
        <f t="shared" si="28"/>
        <v>-657</v>
      </c>
      <c r="Q111" s="11">
        <f t="shared" si="26"/>
        <v>6.94</v>
      </c>
      <c r="R111" s="19">
        <v>240</v>
      </c>
      <c r="S111" s="17">
        <v>1920</v>
      </c>
      <c r="T111" s="30" t="str">
        <f t="shared" si="29"/>
        <v>是</v>
      </c>
      <c r="U111" s="4" t="s">
        <v>34</v>
      </c>
      <c r="V111" s="42" t="s">
        <v>1216</v>
      </c>
      <c r="W111" s="24" t="s">
        <v>40</v>
      </c>
      <c r="X111" s="16">
        <v>390</v>
      </c>
      <c r="Y111" s="27">
        <v>290</v>
      </c>
      <c r="Z111" s="27">
        <v>240</v>
      </c>
      <c r="AA111" s="16">
        <v>12</v>
      </c>
      <c r="AB111" s="16">
        <v>5</v>
      </c>
      <c r="AC111" s="2">
        <f t="shared" si="27"/>
        <v>0.33929999999999999</v>
      </c>
      <c r="AI111" s="58" t="e">
        <f>P111*#REF!</f>
        <v>#REF!</v>
      </c>
      <c r="AJ111" s="58" t="e">
        <f>O111*#REF!</f>
        <v>#REF!</v>
      </c>
    </row>
    <row r="112" spans="1:36" ht="16.5" customHeight="1" x14ac:dyDescent="0.25">
      <c r="A112" s="4" t="s">
        <v>167</v>
      </c>
      <c r="B112" s="4" t="s">
        <v>1286</v>
      </c>
      <c r="C112" s="3" t="s">
        <v>166</v>
      </c>
      <c r="D112" s="11">
        <v>3</v>
      </c>
      <c r="E112" s="11">
        <v>179</v>
      </c>
      <c r="F112" s="11"/>
      <c r="G112" s="11"/>
      <c r="H112" s="11"/>
      <c r="I112" s="11"/>
      <c r="J112" s="11"/>
      <c r="K112" s="11"/>
      <c r="L112" s="11"/>
      <c r="M112" s="12" t="s">
        <v>33</v>
      </c>
      <c r="N112" s="11">
        <f t="shared" si="22"/>
        <v>1620</v>
      </c>
      <c r="O112" s="11">
        <f t="shared" si="23"/>
        <v>3780</v>
      </c>
      <c r="P112" s="11">
        <f t="shared" si="28"/>
        <v>-3243</v>
      </c>
      <c r="Q112" s="11">
        <f t="shared" si="26"/>
        <v>1.1933333333333334</v>
      </c>
      <c r="R112" s="19">
        <v>120</v>
      </c>
      <c r="S112" s="17">
        <v>1920</v>
      </c>
      <c r="T112" s="30" t="str">
        <f t="shared" si="29"/>
        <v>是</v>
      </c>
      <c r="U112" s="4" t="s">
        <v>34</v>
      </c>
      <c r="V112" s="42" t="s">
        <v>1216</v>
      </c>
      <c r="W112" s="24" t="s">
        <v>40</v>
      </c>
      <c r="X112" s="16">
        <v>390</v>
      </c>
      <c r="Y112" s="27">
        <v>290</v>
      </c>
      <c r="Z112" s="27">
        <v>240</v>
      </c>
      <c r="AA112" s="16">
        <v>23</v>
      </c>
      <c r="AB112" s="16">
        <v>5</v>
      </c>
      <c r="AC112" s="2">
        <f t="shared" si="27"/>
        <v>0.5655</v>
      </c>
      <c r="AI112" s="58" t="e">
        <f>P112*#REF!</f>
        <v>#REF!</v>
      </c>
      <c r="AJ112" s="58" t="e">
        <f>O112*#REF!</f>
        <v>#REF!</v>
      </c>
    </row>
    <row r="113" spans="1:36" ht="16.5" customHeight="1" x14ac:dyDescent="0.25">
      <c r="A113" s="4" t="s">
        <v>168</v>
      </c>
      <c r="B113" s="4" t="s">
        <v>1286</v>
      </c>
      <c r="C113" s="3" t="s">
        <v>166</v>
      </c>
      <c r="D113" s="11">
        <v>3</v>
      </c>
      <c r="E113" s="11">
        <v>950.66666666666663</v>
      </c>
      <c r="F113" s="11"/>
      <c r="G113" s="11"/>
      <c r="H113" s="11"/>
      <c r="I113" s="11"/>
      <c r="J113" s="11"/>
      <c r="K113" s="11"/>
      <c r="L113" s="11"/>
      <c r="M113" s="12" t="s">
        <v>33</v>
      </c>
      <c r="N113" s="11">
        <f t="shared" si="22"/>
        <v>1620</v>
      </c>
      <c r="O113" s="11">
        <f t="shared" si="23"/>
        <v>3780</v>
      </c>
      <c r="P113" s="11">
        <f t="shared" si="28"/>
        <v>-928</v>
      </c>
      <c r="Q113" s="11">
        <f t="shared" si="26"/>
        <v>6.3377777777777773</v>
      </c>
      <c r="R113" s="19">
        <v>120</v>
      </c>
      <c r="S113" s="17">
        <v>1920</v>
      </c>
      <c r="T113" s="30" t="str">
        <f t="shared" si="29"/>
        <v>是</v>
      </c>
      <c r="U113" s="4" t="s">
        <v>34</v>
      </c>
      <c r="V113" s="42" t="s">
        <v>1216</v>
      </c>
      <c r="W113" s="24" t="s">
        <v>40</v>
      </c>
      <c r="X113" s="16">
        <v>390</v>
      </c>
      <c r="Y113" s="27">
        <v>290</v>
      </c>
      <c r="Z113" s="27">
        <v>240</v>
      </c>
      <c r="AA113" s="16">
        <v>23</v>
      </c>
      <c r="AB113" s="16">
        <v>5</v>
      </c>
      <c r="AC113" s="2">
        <f t="shared" si="27"/>
        <v>0.5655</v>
      </c>
      <c r="AI113" s="58" t="e">
        <f>P113*#REF!</f>
        <v>#REF!</v>
      </c>
      <c r="AJ113" s="58" t="e">
        <f>O113*#REF!</f>
        <v>#REF!</v>
      </c>
    </row>
    <row r="114" spans="1:36" ht="16.5" customHeight="1" x14ac:dyDescent="0.25">
      <c r="A114" s="4" t="s">
        <v>169</v>
      </c>
      <c r="B114" s="4" t="s">
        <v>1286</v>
      </c>
      <c r="C114" s="3" t="s">
        <v>166</v>
      </c>
      <c r="D114" s="11">
        <v>3</v>
      </c>
      <c r="E114" s="11">
        <v>241</v>
      </c>
      <c r="F114" s="11"/>
      <c r="G114" s="11"/>
      <c r="H114" s="11"/>
      <c r="I114" s="11"/>
      <c r="J114" s="11"/>
      <c r="K114" s="11"/>
      <c r="L114" s="11"/>
      <c r="M114" s="12" t="s">
        <v>33</v>
      </c>
      <c r="N114" s="11">
        <f t="shared" si="22"/>
        <v>1620</v>
      </c>
      <c r="O114" s="11">
        <f t="shared" si="23"/>
        <v>3780</v>
      </c>
      <c r="P114" s="11">
        <f t="shared" si="28"/>
        <v>-3057</v>
      </c>
      <c r="Q114" s="11">
        <f t="shared" si="26"/>
        <v>1.6066666666666667</v>
      </c>
      <c r="R114" s="19">
        <v>120</v>
      </c>
      <c r="S114" s="17">
        <v>1920</v>
      </c>
      <c r="T114" s="30" t="str">
        <f t="shared" si="29"/>
        <v>是</v>
      </c>
      <c r="U114" s="4" t="s">
        <v>34</v>
      </c>
      <c r="V114" s="42" t="s">
        <v>1216</v>
      </c>
      <c r="W114" s="24" t="s">
        <v>40</v>
      </c>
      <c r="X114" s="16">
        <v>390</v>
      </c>
      <c r="Y114" s="27">
        <v>290</v>
      </c>
      <c r="Z114" s="27">
        <v>240</v>
      </c>
      <c r="AA114" s="16">
        <v>23</v>
      </c>
      <c r="AB114" s="16">
        <v>5</v>
      </c>
      <c r="AC114" s="2">
        <f t="shared" si="27"/>
        <v>0.5655</v>
      </c>
      <c r="AI114" s="58" t="e">
        <f>P114*#REF!</f>
        <v>#REF!</v>
      </c>
      <c r="AJ114" s="58" t="e">
        <f>O114*#REF!</f>
        <v>#REF!</v>
      </c>
    </row>
    <row r="115" spans="1:36" ht="16.5" customHeight="1" x14ac:dyDescent="0.25">
      <c r="A115" s="4" t="s">
        <v>170</v>
      </c>
      <c r="B115" s="4" t="s">
        <v>1286</v>
      </c>
      <c r="C115" s="3" t="s">
        <v>166</v>
      </c>
      <c r="D115" s="11">
        <v>3</v>
      </c>
      <c r="E115" s="11">
        <v>641.33333333333337</v>
      </c>
      <c r="F115" s="11"/>
      <c r="G115" s="11"/>
      <c r="H115" s="11"/>
      <c r="I115" s="11"/>
      <c r="J115" s="11"/>
      <c r="K115" s="11"/>
      <c r="L115" s="11"/>
      <c r="M115" s="12" t="s">
        <v>33</v>
      </c>
      <c r="N115" s="11">
        <f t="shared" si="22"/>
        <v>1620</v>
      </c>
      <c r="O115" s="11">
        <f t="shared" si="23"/>
        <v>3780</v>
      </c>
      <c r="P115" s="11">
        <f t="shared" si="28"/>
        <v>-1856</v>
      </c>
      <c r="Q115" s="11">
        <f t="shared" si="26"/>
        <v>4.275555555555556</v>
      </c>
      <c r="R115" s="19">
        <v>120</v>
      </c>
      <c r="S115" s="17">
        <v>1920</v>
      </c>
      <c r="T115" s="30" t="str">
        <f t="shared" si="29"/>
        <v>是</v>
      </c>
      <c r="U115" s="4" t="s">
        <v>34</v>
      </c>
      <c r="V115" s="42" t="s">
        <v>1216</v>
      </c>
      <c r="W115" s="24" t="s">
        <v>40</v>
      </c>
      <c r="X115" s="16">
        <v>390</v>
      </c>
      <c r="Y115" s="27">
        <v>290</v>
      </c>
      <c r="Z115" s="27">
        <v>240</v>
      </c>
      <c r="AA115" s="16">
        <v>23</v>
      </c>
      <c r="AB115" s="16">
        <v>5</v>
      </c>
      <c r="AC115" s="2">
        <f t="shared" si="27"/>
        <v>0.5655</v>
      </c>
      <c r="AI115" s="58" t="e">
        <f>P115*#REF!</f>
        <v>#REF!</v>
      </c>
      <c r="AJ115" s="58" t="e">
        <f>O115*#REF!</f>
        <v>#REF!</v>
      </c>
    </row>
    <row r="116" spans="1:36" ht="16.5" customHeight="1" x14ac:dyDescent="0.25">
      <c r="A116" s="4" t="s">
        <v>171</v>
      </c>
      <c r="B116" s="4" t="s">
        <v>1286</v>
      </c>
      <c r="C116" s="3" t="s">
        <v>166</v>
      </c>
      <c r="D116" s="11">
        <v>1</v>
      </c>
      <c r="E116" s="11">
        <v>1568</v>
      </c>
      <c r="F116" s="11"/>
      <c r="G116" s="11"/>
      <c r="H116" s="11"/>
      <c r="I116" s="11"/>
      <c r="J116" s="11"/>
      <c r="K116" s="11"/>
      <c r="L116" s="11"/>
      <c r="M116" s="12" t="s">
        <v>33</v>
      </c>
      <c r="N116" s="11">
        <f t="shared" si="22"/>
        <v>540</v>
      </c>
      <c r="O116" s="11">
        <f t="shared" si="23"/>
        <v>1260</v>
      </c>
      <c r="P116" s="11">
        <f t="shared" si="28"/>
        <v>308</v>
      </c>
      <c r="Q116" s="11">
        <f t="shared" si="26"/>
        <v>10.453333333333333</v>
      </c>
      <c r="R116" s="19">
        <v>60</v>
      </c>
      <c r="S116" s="17">
        <v>600</v>
      </c>
      <c r="T116" s="30" t="str">
        <f t="shared" si="29"/>
        <v>是</v>
      </c>
      <c r="U116" s="4" t="s">
        <v>34</v>
      </c>
      <c r="V116" s="42" t="s">
        <v>1216</v>
      </c>
      <c r="W116" s="24" t="s">
        <v>40</v>
      </c>
      <c r="X116" s="16">
        <v>465</v>
      </c>
      <c r="Y116" s="27">
        <v>345</v>
      </c>
      <c r="Z116" s="27">
        <v>260</v>
      </c>
      <c r="AA116" s="16">
        <v>15</v>
      </c>
      <c r="AB116" s="16">
        <v>5</v>
      </c>
      <c r="AC116" s="2">
        <f t="shared" si="27"/>
        <v>0.48127499999999995</v>
      </c>
      <c r="AI116" s="58" t="e">
        <f>P116*#REF!</f>
        <v>#REF!</v>
      </c>
      <c r="AJ116" s="58" t="e">
        <f>O116*#REF!</f>
        <v>#REF!</v>
      </c>
    </row>
    <row r="117" spans="1:36" ht="16.5" customHeight="1" x14ac:dyDescent="0.25">
      <c r="A117" s="4" t="s">
        <v>172</v>
      </c>
      <c r="B117" s="4" t="s">
        <v>1286</v>
      </c>
      <c r="C117" s="3" t="s">
        <v>166</v>
      </c>
      <c r="D117" s="11">
        <v>1</v>
      </c>
      <c r="E117" s="11">
        <v>1902</v>
      </c>
      <c r="F117" s="11"/>
      <c r="G117" s="11"/>
      <c r="H117" s="11"/>
      <c r="I117" s="11"/>
      <c r="J117" s="11"/>
      <c r="K117" s="11"/>
      <c r="L117" s="11"/>
      <c r="M117" s="12" t="s">
        <v>33</v>
      </c>
      <c r="N117" s="11">
        <f t="shared" si="22"/>
        <v>540</v>
      </c>
      <c r="O117" s="11">
        <f t="shared" si="23"/>
        <v>1260</v>
      </c>
      <c r="P117" s="11">
        <f t="shared" si="28"/>
        <v>642</v>
      </c>
      <c r="Q117" s="11">
        <f t="shared" si="26"/>
        <v>12.68</v>
      </c>
      <c r="R117" s="19">
        <v>60</v>
      </c>
      <c r="S117" s="17">
        <v>600</v>
      </c>
      <c r="T117" s="30" t="str">
        <f t="shared" si="29"/>
        <v>是</v>
      </c>
      <c r="U117" s="4" t="s">
        <v>34</v>
      </c>
      <c r="V117" s="42" t="s">
        <v>1216</v>
      </c>
      <c r="W117" s="24" t="s">
        <v>40</v>
      </c>
      <c r="X117" s="16">
        <v>530</v>
      </c>
      <c r="Y117" s="27">
        <v>365</v>
      </c>
      <c r="Z117" s="27">
        <v>290</v>
      </c>
      <c r="AA117" s="16">
        <v>15</v>
      </c>
      <c r="AB117" s="16">
        <v>5</v>
      </c>
      <c r="AC117" s="2">
        <f t="shared" si="27"/>
        <v>0.58034999999999992</v>
      </c>
      <c r="AI117" s="58" t="e">
        <f>P117*#REF!</f>
        <v>#REF!</v>
      </c>
      <c r="AJ117" s="58" t="e">
        <f>O117*#REF!</f>
        <v>#REF!</v>
      </c>
    </row>
    <row r="118" spans="1:36" ht="16.5" customHeight="1" x14ac:dyDescent="0.25">
      <c r="A118" s="4" t="s">
        <v>173</v>
      </c>
      <c r="B118" s="4" t="s">
        <v>1286</v>
      </c>
      <c r="C118" s="3" t="s">
        <v>166</v>
      </c>
      <c r="D118" s="11">
        <v>1</v>
      </c>
      <c r="E118" s="11">
        <v>2075</v>
      </c>
      <c r="F118" s="11"/>
      <c r="G118" s="11"/>
      <c r="H118" s="11"/>
      <c r="I118" s="11"/>
      <c r="J118" s="11"/>
      <c r="K118" s="11"/>
      <c r="L118" s="11"/>
      <c r="M118" s="12" t="s">
        <v>33</v>
      </c>
      <c r="N118" s="11">
        <f t="shared" si="22"/>
        <v>540</v>
      </c>
      <c r="O118" s="11">
        <f t="shared" si="23"/>
        <v>1260</v>
      </c>
      <c r="P118" s="11">
        <f t="shared" si="28"/>
        <v>815</v>
      </c>
      <c r="Q118" s="11">
        <f t="shared" si="26"/>
        <v>13.833333333333334</v>
      </c>
      <c r="R118" s="19">
        <v>120</v>
      </c>
      <c r="S118" s="17">
        <v>600</v>
      </c>
      <c r="T118" s="30" t="str">
        <f t="shared" si="29"/>
        <v>是</v>
      </c>
      <c r="U118" s="4" t="s">
        <v>34</v>
      </c>
      <c r="V118" s="42" t="s">
        <v>1216</v>
      </c>
      <c r="W118" s="24" t="s">
        <v>40</v>
      </c>
      <c r="X118" s="16">
        <v>370</v>
      </c>
      <c r="Y118" s="27">
        <v>270</v>
      </c>
      <c r="Z118" s="27">
        <v>200</v>
      </c>
      <c r="AA118" s="16">
        <v>8</v>
      </c>
      <c r="AB118" s="16">
        <v>5</v>
      </c>
      <c r="AC118" s="2">
        <f t="shared" si="27"/>
        <v>0.19979999999999998</v>
      </c>
      <c r="AI118" s="58" t="e">
        <f>P118*#REF!</f>
        <v>#REF!</v>
      </c>
      <c r="AJ118" s="58" t="e">
        <f>O118*#REF!</f>
        <v>#REF!</v>
      </c>
    </row>
    <row r="119" spans="1:36" ht="16.5" customHeight="1" x14ac:dyDescent="0.25">
      <c r="A119" s="4" t="s">
        <v>174</v>
      </c>
      <c r="B119" s="4" t="s">
        <v>1286</v>
      </c>
      <c r="C119" s="3" t="s">
        <v>166</v>
      </c>
      <c r="D119" s="11">
        <v>1</v>
      </c>
      <c r="E119" s="11">
        <v>2235</v>
      </c>
      <c r="F119" s="11"/>
      <c r="G119" s="11"/>
      <c r="H119" s="11"/>
      <c r="I119" s="11"/>
      <c r="J119" s="11"/>
      <c r="K119" s="11"/>
      <c r="L119" s="11"/>
      <c r="M119" s="12" t="s">
        <v>33</v>
      </c>
      <c r="N119" s="11">
        <f t="shared" si="22"/>
        <v>540</v>
      </c>
      <c r="O119" s="11">
        <f t="shared" si="23"/>
        <v>1260</v>
      </c>
      <c r="P119" s="11">
        <f t="shared" si="28"/>
        <v>975</v>
      </c>
      <c r="Q119" s="11">
        <f t="shared" si="26"/>
        <v>14.9</v>
      </c>
      <c r="R119" s="19">
        <v>30</v>
      </c>
      <c r="S119" s="17">
        <v>600</v>
      </c>
      <c r="T119" s="30" t="str">
        <f t="shared" si="29"/>
        <v>是</v>
      </c>
      <c r="U119" s="4" t="s">
        <v>34</v>
      </c>
      <c r="V119" s="42" t="s">
        <v>1216</v>
      </c>
      <c r="W119" s="24" t="s">
        <v>40</v>
      </c>
      <c r="X119" s="16">
        <v>530</v>
      </c>
      <c r="Y119" s="27">
        <v>365</v>
      </c>
      <c r="Z119" s="27">
        <v>290</v>
      </c>
      <c r="AA119" s="16">
        <v>30</v>
      </c>
      <c r="AB119" s="16">
        <v>5</v>
      </c>
      <c r="AC119" s="2">
        <f t="shared" si="27"/>
        <v>1.1606999999999998</v>
      </c>
      <c r="AI119" s="58" t="e">
        <f>P119*#REF!</f>
        <v>#REF!</v>
      </c>
      <c r="AJ119" s="58" t="e">
        <f>O119*#REF!</f>
        <v>#REF!</v>
      </c>
    </row>
    <row r="120" spans="1:36" ht="16.5" customHeight="1" x14ac:dyDescent="0.25">
      <c r="A120" s="4" t="s">
        <v>175</v>
      </c>
      <c r="B120" s="4" t="s">
        <v>1286</v>
      </c>
      <c r="C120" s="3" t="s">
        <v>166</v>
      </c>
      <c r="D120" s="11">
        <v>1</v>
      </c>
      <c r="E120" s="11">
        <v>2226</v>
      </c>
      <c r="F120" s="11"/>
      <c r="G120" s="11"/>
      <c r="H120" s="11"/>
      <c r="I120" s="11"/>
      <c r="J120" s="11"/>
      <c r="K120" s="11"/>
      <c r="L120" s="11"/>
      <c r="M120" s="12" t="s">
        <v>33</v>
      </c>
      <c r="N120" s="11">
        <f t="shared" si="22"/>
        <v>540</v>
      </c>
      <c r="O120" s="11">
        <f t="shared" si="23"/>
        <v>1260</v>
      </c>
      <c r="P120" s="11">
        <f t="shared" si="28"/>
        <v>966</v>
      </c>
      <c r="Q120" s="11">
        <f t="shared" si="26"/>
        <v>14.84</v>
      </c>
      <c r="R120" s="19">
        <v>30</v>
      </c>
      <c r="S120" s="17">
        <v>600</v>
      </c>
      <c r="T120" s="30" t="str">
        <f t="shared" si="29"/>
        <v>是</v>
      </c>
      <c r="U120" s="4" t="s">
        <v>34</v>
      </c>
      <c r="V120" s="42" t="s">
        <v>1216</v>
      </c>
      <c r="W120" s="24" t="s">
        <v>40</v>
      </c>
      <c r="X120" s="16">
        <v>530</v>
      </c>
      <c r="Y120" s="27">
        <v>365</v>
      </c>
      <c r="Z120" s="27">
        <v>290</v>
      </c>
      <c r="AA120" s="16">
        <v>30</v>
      </c>
      <c r="AB120" s="16">
        <v>5</v>
      </c>
      <c r="AC120" s="2">
        <f t="shared" si="27"/>
        <v>1.1606999999999998</v>
      </c>
      <c r="AI120" s="58" t="e">
        <f>P120*#REF!</f>
        <v>#REF!</v>
      </c>
      <c r="AJ120" s="58" t="e">
        <f>O120*#REF!</f>
        <v>#REF!</v>
      </c>
    </row>
    <row r="121" spans="1:36" ht="16.5" customHeight="1" x14ac:dyDescent="0.25">
      <c r="A121" s="4" t="s">
        <v>176</v>
      </c>
      <c r="B121" s="4" t="s">
        <v>1287</v>
      </c>
      <c r="C121" s="3" t="s">
        <v>177</v>
      </c>
      <c r="D121" s="11">
        <v>1</v>
      </c>
      <c r="E121" s="11">
        <v>317</v>
      </c>
      <c r="F121" s="11"/>
      <c r="G121" s="11"/>
      <c r="H121" s="11"/>
      <c r="I121" s="11"/>
      <c r="J121" s="11"/>
      <c r="K121" s="11"/>
      <c r="L121" s="11"/>
      <c r="M121" s="12" t="s">
        <v>33</v>
      </c>
      <c r="N121" s="11">
        <f t="shared" si="22"/>
        <v>540</v>
      </c>
      <c r="O121" s="11">
        <f t="shared" si="23"/>
        <v>1260</v>
      </c>
      <c r="P121" s="11">
        <f t="shared" si="28"/>
        <v>-943</v>
      </c>
      <c r="Q121" s="11">
        <f t="shared" si="26"/>
        <v>2.1133333333333333</v>
      </c>
      <c r="R121" s="19">
        <v>1</v>
      </c>
      <c r="S121" s="17">
        <v>492</v>
      </c>
      <c r="T121" s="30" t="str">
        <f t="shared" si="29"/>
        <v>是</v>
      </c>
      <c r="U121" s="4" t="s">
        <v>178</v>
      </c>
      <c r="V121" s="42" t="s">
        <v>1216</v>
      </c>
      <c r="W121" s="24" t="s">
        <v>72</v>
      </c>
      <c r="X121" s="16">
        <v>880</v>
      </c>
      <c r="Y121" s="27">
        <v>610</v>
      </c>
      <c r="Z121" s="27">
        <v>270</v>
      </c>
      <c r="AA121" s="16">
        <v>900</v>
      </c>
      <c r="AB121" s="16">
        <v>2</v>
      </c>
      <c r="AC121" s="2">
        <f t="shared" si="27"/>
        <v>241.55999999999997</v>
      </c>
      <c r="AI121" s="58" t="e">
        <f>P121*#REF!</f>
        <v>#REF!</v>
      </c>
      <c r="AJ121" s="58" t="e">
        <f>O121*#REF!</f>
        <v>#REF!</v>
      </c>
    </row>
    <row r="122" spans="1:36" ht="16.5" customHeight="1" x14ac:dyDescent="0.25">
      <c r="A122" s="4" t="s">
        <v>179</v>
      </c>
      <c r="B122" s="4" t="s">
        <v>1287</v>
      </c>
      <c r="C122" s="3" t="s">
        <v>177</v>
      </c>
      <c r="D122" s="11">
        <v>1</v>
      </c>
      <c r="E122" s="11">
        <v>573</v>
      </c>
      <c r="F122" s="11"/>
      <c r="G122" s="11"/>
      <c r="H122" s="11"/>
      <c r="I122" s="11"/>
      <c r="J122" s="11"/>
      <c r="K122" s="11"/>
      <c r="L122" s="11"/>
      <c r="M122" s="12" t="s">
        <v>33</v>
      </c>
      <c r="N122" s="11">
        <f t="shared" si="22"/>
        <v>540</v>
      </c>
      <c r="O122" s="11">
        <f t="shared" si="23"/>
        <v>1260</v>
      </c>
      <c r="P122" s="11">
        <f t="shared" si="28"/>
        <v>-687</v>
      </c>
      <c r="Q122" s="11">
        <f t="shared" si="26"/>
        <v>3.82</v>
      </c>
      <c r="R122" s="19">
        <v>20</v>
      </c>
      <c r="S122" s="17">
        <v>492</v>
      </c>
      <c r="T122" s="30" t="str">
        <f t="shared" si="29"/>
        <v>是</v>
      </c>
      <c r="U122" s="4" t="s">
        <v>178</v>
      </c>
      <c r="V122" s="42" t="s">
        <v>1216</v>
      </c>
      <c r="W122" s="24" t="s">
        <v>72</v>
      </c>
      <c r="X122" s="16">
        <v>900</v>
      </c>
      <c r="Y122" s="27">
        <v>240</v>
      </c>
      <c r="Z122" s="27">
        <v>160</v>
      </c>
      <c r="AA122" s="16">
        <v>45</v>
      </c>
      <c r="AB122" s="16">
        <v>2</v>
      </c>
      <c r="AC122" s="2">
        <f t="shared" si="27"/>
        <v>4.968</v>
      </c>
      <c r="AI122" s="58" t="e">
        <f>P122*#REF!</f>
        <v>#REF!</v>
      </c>
      <c r="AJ122" s="58" t="e">
        <f>O122*#REF!</f>
        <v>#REF!</v>
      </c>
    </row>
    <row r="123" spans="1:36" ht="16.5" customHeight="1" x14ac:dyDescent="0.25">
      <c r="A123" s="4" t="s">
        <v>180</v>
      </c>
      <c r="B123" s="4" t="s">
        <v>1287</v>
      </c>
      <c r="C123" s="3" t="s">
        <v>177</v>
      </c>
      <c r="D123" s="11">
        <v>1</v>
      </c>
      <c r="E123" s="11">
        <v>303</v>
      </c>
      <c r="F123" s="11"/>
      <c r="G123" s="11"/>
      <c r="H123" s="11"/>
      <c r="I123" s="11"/>
      <c r="J123" s="11"/>
      <c r="K123" s="11"/>
      <c r="L123" s="11"/>
      <c r="M123" s="12" t="s">
        <v>33</v>
      </c>
      <c r="N123" s="11">
        <f t="shared" si="22"/>
        <v>540</v>
      </c>
      <c r="O123" s="11">
        <f t="shared" si="23"/>
        <v>1260</v>
      </c>
      <c r="P123" s="11">
        <f t="shared" si="28"/>
        <v>-957</v>
      </c>
      <c r="Q123" s="11">
        <f t="shared" si="26"/>
        <v>2.02</v>
      </c>
      <c r="R123" s="19">
        <v>20</v>
      </c>
      <c r="S123" s="17">
        <v>492</v>
      </c>
      <c r="T123" s="30" t="str">
        <f t="shared" si="29"/>
        <v>是</v>
      </c>
      <c r="U123" s="4" t="s">
        <v>178</v>
      </c>
      <c r="V123" s="42" t="s">
        <v>1216</v>
      </c>
      <c r="W123" s="24" t="s">
        <v>72</v>
      </c>
      <c r="X123" s="16">
        <v>900</v>
      </c>
      <c r="Y123" s="27">
        <v>240</v>
      </c>
      <c r="Z123" s="27">
        <v>160</v>
      </c>
      <c r="AA123" s="16">
        <v>45</v>
      </c>
      <c r="AB123" s="16">
        <v>2</v>
      </c>
      <c r="AC123" s="2">
        <f t="shared" si="27"/>
        <v>4.968</v>
      </c>
      <c r="AI123" s="58" t="e">
        <f>P123*#REF!</f>
        <v>#REF!</v>
      </c>
      <c r="AJ123" s="58" t="e">
        <f>O123*#REF!</f>
        <v>#REF!</v>
      </c>
    </row>
    <row r="124" spans="1:36" ht="16.5" customHeight="1" x14ac:dyDescent="0.25">
      <c r="A124" s="4" t="s">
        <v>181</v>
      </c>
      <c r="B124" s="41" t="s">
        <v>1288</v>
      </c>
      <c r="C124" s="3" t="s">
        <v>182</v>
      </c>
      <c r="D124" s="11">
        <v>1</v>
      </c>
      <c r="E124" s="11">
        <v>1846</v>
      </c>
      <c r="F124" s="11"/>
      <c r="G124" s="11"/>
      <c r="H124" s="11"/>
      <c r="I124" s="11"/>
      <c r="J124" s="11"/>
      <c r="K124" s="11"/>
      <c r="L124" s="11"/>
      <c r="M124" s="12" t="s">
        <v>33</v>
      </c>
      <c r="N124" s="11">
        <f t="shared" si="22"/>
        <v>540</v>
      </c>
      <c r="O124" s="11">
        <f t="shared" si="23"/>
        <v>1260</v>
      </c>
      <c r="P124" s="11">
        <f t="shared" si="28"/>
        <v>586</v>
      </c>
      <c r="Q124" s="11">
        <f t="shared" si="26"/>
        <v>12.306666666666667</v>
      </c>
      <c r="R124" s="19">
        <v>4</v>
      </c>
      <c r="S124" s="17">
        <v>400</v>
      </c>
      <c r="T124" s="30" t="str">
        <f t="shared" si="29"/>
        <v>是</v>
      </c>
      <c r="U124" s="4"/>
      <c r="V124" s="4" t="s">
        <v>1219</v>
      </c>
      <c r="W124" s="24" t="s">
        <v>40</v>
      </c>
      <c r="X124" s="16">
        <v>410</v>
      </c>
      <c r="Y124" s="27">
        <v>310</v>
      </c>
      <c r="Z124" s="27">
        <v>315</v>
      </c>
      <c r="AA124" s="16">
        <v>225</v>
      </c>
      <c r="AB124" s="16">
        <v>5</v>
      </c>
      <c r="AC124" s="2">
        <f t="shared" si="27"/>
        <v>5.7195</v>
      </c>
      <c r="AI124" s="58" t="e">
        <f>P124*#REF!</f>
        <v>#REF!</v>
      </c>
      <c r="AJ124" s="58" t="e">
        <f>O124*#REF!</f>
        <v>#REF!</v>
      </c>
    </row>
    <row r="125" spans="1:36" ht="16.5" customHeight="1" x14ac:dyDescent="0.25">
      <c r="A125" s="4" t="s">
        <v>183</v>
      </c>
      <c r="B125" s="41" t="s">
        <v>1289</v>
      </c>
      <c r="C125" s="3" t="s">
        <v>184</v>
      </c>
      <c r="D125" s="11">
        <v>1</v>
      </c>
      <c r="E125" s="11">
        <v>456</v>
      </c>
      <c r="F125" s="11"/>
      <c r="G125" s="11"/>
      <c r="H125" s="11"/>
      <c r="I125" s="11"/>
      <c r="J125" s="11"/>
      <c r="K125" s="11"/>
      <c r="L125" s="11"/>
      <c r="M125" s="12" t="s">
        <v>33</v>
      </c>
      <c r="N125" s="11">
        <f t="shared" si="22"/>
        <v>540</v>
      </c>
      <c r="O125" s="11">
        <f t="shared" si="23"/>
        <v>1260</v>
      </c>
      <c r="P125" s="11">
        <f t="shared" si="28"/>
        <v>-804</v>
      </c>
      <c r="Q125" s="11">
        <f t="shared" si="26"/>
        <v>3.04</v>
      </c>
      <c r="R125" s="19">
        <v>40</v>
      </c>
      <c r="S125" s="17">
        <v>600</v>
      </c>
      <c r="T125" s="30" t="str">
        <f t="shared" si="29"/>
        <v>是</v>
      </c>
      <c r="U125" s="4" t="s">
        <v>185</v>
      </c>
      <c r="V125" s="4" t="s">
        <v>1219</v>
      </c>
      <c r="W125" s="24" t="s">
        <v>40</v>
      </c>
      <c r="X125" s="16">
        <v>590</v>
      </c>
      <c r="Y125" s="27">
        <v>360</v>
      </c>
      <c r="Z125" s="27">
        <v>290</v>
      </c>
      <c r="AA125" s="16">
        <v>23</v>
      </c>
      <c r="AB125" s="16">
        <v>5</v>
      </c>
      <c r="AC125" s="2">
        <f t="shared" si="27"/>
        <v>1.0619999999999998</v>
      </c>
      <c r="AI125" s="58" t="e">
        <f>P125*#REF!</f>
        <v>#REF!</v>
      </c>
      <c r="AJ125" s="58" t="e">
        <f>O125*#REF!</f>
        <v>#REF!</v>
      </c>
    </row>
    <row r="126" spans="1:36" ht="16.5" customHeight="1" x14ac:dyDescent="0.25">
      <c r="A126" s="4" t="s">
        <v>186</v>
      </c>
      <c r="B126" s="41" t="s">
        <v>1289</v>
      </c>
      <c r="C126" s="3" t="s">
        <v>184</v>
      </c>
      <c r="D126" s="11">
        <v>1</v>
      </c>
      <c r="E126" s="11">
        <v>930</v>
      </c>
      <c r="F126" s="11"/>
      <c r="G126" s="11"/>
      <c r="H126" s="11"/>
      <c r="I126" s="11"/>
      <c r="J126" s="11"/>
      <c r="K126" s="11"/>
      <c r="L126" s="11"/>
      <c r="M126" s="12" t="s">
        <v>33</v>
      </c>
      <c r="N126" s="11">
        <f t="shared" si="22"/>
        <v>540</v>
      </c>
      <c r="O126" s="11">
        <f t="shared" si="23"/>
        <v>1260</v>
      </c>
      <c r="P126" s="11">
        <f t="shared" si="28"/>
        <v>-330</v>
      </c>
      <c r="Q126" s="11">
        <f t="shared" si="26"/>
        <v>6.2</v>
      </c>
      <c r="R126" s="19">
        <v>1</v>
      </c>
      <c r="S126" s="17">
        <v>600</v>
      </c>
      <c r="T126" s="30" t="str">
        <f t="shared" si="29"/>
        <v>是</v>
      </c>
      <c r="U126" s="4" t="s">
        <v>185</v>
      </c>
      <c r="V126" s="4" t="s">
        <v>1219</v>
      </c>
      <c r="W126" s="24" t="s">
        <v>40</v>
      </c>
      <c r="X126" s="16">
        <v>800</v>
      </c>
      <c r="Y126" s="16">
        <v>600</v>
      </c>
      <c r="Z126" s="27">
        <v>340</v>
      </c>
      <c r="AA126" s="16">
        <v>900</v>
      </c>
      <c r="AB126" s="16">
        <v>5</v>
      </c>
      <c r="AC126" s="2">
        <f t="shared" si="27"/>
        <v>86.399999999999991</v>
      </c>
      <c r="AI126" s="58" t="e">
        <f>P126*#REF!</f>
        <v>#REF!</v>
      </c>
      <c r="AJ126" s="58" t="e">
        <f>O126*#REF!</f>
        <v>#REF!</v>
      </c>
    </row>
    <row r="127" spans="1:36" ht="16.5" customHeight="1" x14ac:dyDescent="0.25">
      <c r="A127" s="4" t="s">
        <v>187</v>
      </c>
      <c r="B127" s="41" t="s">
        <v>1289</v>
      </c>
      <c r="C127" s="3" t="s">
        <v>184</v>
      </c>
      <c r="D127" s="11">
        <v>1</v>
      </c>
      <c r="E127" s="11">
        <v>320</v>
      </c>
      <c r="F127" s="11"/>
      <c r="G127" s="11"/>
      <c r="H127" s="11"/>
      <c r="I127" s="11"/>
      <c r="J127" s="11"/>
      <c r="K127" s="11"/>
      <c r="L127" s="11"/>
      <c r="M127" s="12" t="s">
        <v>33</v>
      </c>
      <c r="N127" s="11">
        <f t="shared" si="22"/>
        <v>540</v>
      </c>
      <c r="O127" s="11">
        <f t="shared" si="23"/>
        <v>1260</v>
      </c>
      <c r="P127" s="11">
        <f t="shared" si="28"/>
        <v>-940</v>
      </c>
      <c r="Q127" s="11">
        <f t="shared" si="26"/>
        <v>2.1333333333333333</v>
      </c>
      <c r="R127" s="19">
        <v>1</v>
      </c>
      <c r="S127" s="17">
        <v>600</v>
      </c>
      <c r="T127" s="30" t="str">
        <f t="shared" si="29"/>
        <v>是</v>
      </c>
      <c r="U127" s="4" t="s">
        <v>185</v>
      </c>
      <c r="V127" s="4" t="s">
        <v>1219</v>
      </c>
      <c r="W127" s="24" t="s">
        <v>72</v>
      </c>
      <c r="X127" s="16">
        <v>1600</v>
      </c>
      <c r="Y127" s="16">
        <v>1200</v>
      </c>
      <c r="Z127" s="27">
        <v>1600</v>
      </c>
      <c r="AA127" s="16">
        <v>900</v>
      </c>
      <c r="AB127" s="16">
        <v>2</v>
      </c>
      <c r="AC127" s="2">
        <f t="shared" si="27"/>
        <v>864</v>
      </c>
      <c r="AI127" s="58" t="e">
        <f>P127*#REF!</f>
        <v>#REF!</v>
      </c>
      <c r="AJ127" s="58" t="e">
        <f>O127*#REF!</f>
        <v>#REF!</v>
      </c>
    </row>
    <row r="128" spans="1:36" ht="16.5" customHeight="1" x14ac:dyDescent="0.25">
      <c r="A128" s="4" t="s">
        <v>188</v>
      </c>
      <c r="B128" s="41" t="s">
        <v>1289</v>
      </c>
      <c r="C128" s="3" t="s">
        <v>184</v>
      </c>
      <c r="D128" s="11">
        <v>1</v>
      </c>
      <c r="E128" s="11">
        <v>304</v>
      </c>
      <c r="F128" s="11"/>
      <c r="G128" s="11"/>
      <c r="H128" s="11"/>
      <c r="I128" s="11"/>
      <c r="J128" s="11"/>
      <c r="K128" s="11"/>
      <c r="L128" s="11"/>
      <c r="M128" s="12" t="s">
        <v>33</v>
      </c>
      <c r="N128" s="11">
        <f t="shared" si="22"/>
        <v>540</v>
      </c>
      <c r="O128" s="11">
        <f t="shared" si="23"/>
        <v>1260</v>
      </c>
      <c r="P128" s="11">
        <f t="shared" si="28"/>
        <v>-956</v>
      </c>
      <c r="Q128" s="11">
        <f t="shared" si="26"/>
        <v>2.0266666666666668</v>
      </c>
      <c r="R128" s="19">
        <v>10</v>
      </c>
      <c r="S128" s="17">
        <v>600</v>
      </c>
      <c r="T128" s="30" t="str">
        <f t="shared" si="29"/>
        <v>是</v>
      </c>
      <c r="U128" s="4" t="s">
        <v>185</v>
      </c>
      <c r="V128" s="4" t="s">
        <v>1219</v>
      </c>
      <c r="W128" s="24" t="s">
        <v>72</v>
      </c>
      <c r="X128" s="16">
        <v>1080</v>
      </c>
      <c r="Y128" s="27">
        <v>540</v>
      </c>
      <c r="Z128" s="27">
        <v>385</v>
      </c>
      <c r="AA128" s="16">
        <v>90</v>
      </c>
      <c r="AB128" s="16">
        <v>2</v>
      </c>
      <c r="AC128" s="2">
        <f t="shared" si="27"/>
        <v>26.243999999999996</v>
      </c>
      <c r="AI128" s="58" t="e">
        <f>P128*#REF!</f>
        <v>#REF!</v>
      </c>
      <c r="AJ128" s="58" t="e">
        <f>O128*#REF!</f>
        <v>#REF!</v>
      </c>
    </row>
    <row r="129" spans="1:36" ht="16.5" customHeight="1" x14ac:dyDescent="0.25">
      <c r="A129" s="4" t="s">
        <v>189</v>
      </c>
      <c r="B129" s="4" t="s">
        <v>1290</v>
      </c>
      <c r="C129" s="3" t="s">
        <v>190</v>
      </c>
      <c r="D129" s="11">
        <v>1</v>
      </c>
      <c r="E129" s="11">
        <v>4152</v>
      </c>
      <c r="F129" s="11"/>
      <c r="G129" s="11"/>
      <c r="H129" s="11"/>
      <c r="I129" s="11"/>
      <c r="J129" s="11"/>
      <c r="K129" s="11"/>
      <c r="L129" s="11"/>
      <c r="M129" s="12" t="s">
        <v>33</v>
      </c>
      <c r="N129" s="11">
        <f t="shared" si="22"/>
        <v>540</v>
      </c>
      <c r="O129" s="11">
        <f t="shared" si="23"/>
        <v>1260</v>
      </c>
      <c r="P129" s="11">
        <f t="shared" si="28"/>
        <v>2892</v>
      </c>
      <c r="Q129" s="11">
        <f t="shared" si="26"/>
        <v>27.68</v>
      </c>
      <c r="R129" s="19">
        <v>120</v>
      </c>
      <c r="S129" s="17"/>
      <c r="T129" s="30" t="str">
        <f t="shared" si="29"/>
        <v>是</v>
      </c>
      <c r="U129" s="4"/>
      <c r="V129" s="42" t="s">
        <v>1216</v>
      </c>
      <c r="W129" s="24" t="s">
        <v>114</v>
      </c>
      <c r="X129" s="16">
        <v>1140</v>
      </c>
      <c r="Y129" s="27">
        <v>1180</v>
      </c>
      <c r="Z129" s="27">
        <v>580</v>
      </c>
      <c r="AA129" s="16">
        <v>8</v>
      </c>
      <c r="AB129" s="16">
        <v>2</v>
      </c>
      <c r="AC129" s="2">
        <f t="shared" si="27"/>
        <v>5.3807999999999998</v>
      </c>
      <c r="AI129" s="58" t="e">
        <f>P129*#REF!</f>
        <v>#REF!</v>
      </c>
      <c r="AJ129" s="58" t="e">
        <f>O129*#REF!</f>
        <v>#REF!</v>
      </c>
    </row>
    <row r="130" spans="1:36" ht="16.5" customHeight="1" x14ac:dyDescent="0.25">
      <c r="A130" s="4" t="s">
        <v>191</v>
      </c>
      <c r="B130" s="4" t="s">
        <v>1291</v>
      </c>
      <c r="C130" s="3" t="s">
        <v>192</v>
      </c>
      <c r="D130" s="11">
        <v>1</v>
      </c>
      <c r="E130" s="11">
        <v>2600</v>
      </c>
      <c r="F130" s="11"/>
      <c r="G130" s="11"/>
      <c r="H130" s="11"/>
      <c r="I130" s="11"/>
      <c r="J130" s="11"/>
      <c r="K130" s="11"/>
      <c r="L130" s="11"/>
      <c r="M130" s="12" t="s">
        <v>33</v>
      </c>
      <c r="N130" s="11">
        <f t="shared" si="22"/>
        <v>540</v>
      </c>
      <c r="O130" s="11">
        <f t="shared" si="23"/>
        <v>1260</v>
      </c>
      <c r="P130" s="11">
        <f t="shared" si="28"/>
        <v>1340</v>
      </c>
      <c r="Q130" s="11">
        <f t="shared" si="26"/>
        <v>17.333333333333332</v>
      </c>
      <c r="R130" s="19">
        <v>60</v>
      </c>
      <c r="S130" s="17">
        <v>1800</v>
      </c>
      <c r="T130" s="30" t="str">
        <f t="shared" si="29"/>
        <v>否</v>
      </c>
      <c r="U130" s="4" t="s">
        <v>34</v>
      </c>
      <c r="V130" s="42" t="s">
        <v>1216</v>
      </c>
      <c r="W130" s="24" t="s">
        <v>40</v>
      </c>
      <c r="X130" s="16">
        <v>560</v>
      </c>
      <c r="Y130" s="27">
        <v>370</v>
      </c>
      <c r="Z130" s="27">
        <v>200</v>
      </c>
      <c r="AA130" s="16">
        <v>35</v>
      </c>
      <c r="AB130" s="16">
        <v>5</v>
      </c>
      <c r="AC130" s="2">
        <f t="shared" si="27"/>
        <v>1.4503999999999999</v>
      </c>
      <c r="AI130" s="58" t="e">
        <f>P130*#REF!</f>
        <v>#REF!</v>
      </c>
      <c r="AJ130" s="58" t="e">
        <f>O130*#REF!</f>
        <v>#REF!</v>
      </c>
    </row>
    <row r="131" spans="1:36" ht="16.5" customHeight="1" x14ac:dyDescent="0.25">
      <c r="A131" s="4" t="s">
        <v>193</v>
      </c>
      <c r="B131" s="4" t="s">
        <v>1292</v>
      </c>
      <c r="C131" s="3" t="s">
        <v>194</v>
      </c>
      <c r="D131" s="11">
        <v>1</v>
      </c>
      <c r="E131" s="11">
        <v>1693</v>
      </c>
      <c r="F131" s="11"/>
      <c r="G131" s="11"/>
      <c r="H131" s="11"/>
      <c r="I131" s="11"/>
      <c r="J131" s="11"/>
      <c r="K131" s="11"/>
      <c r="L131" s="11"/>
      <c r="M131" s="12" t="s">
        <v>33</v>
      </c>
      <c r="N131" s="11">
        <f t="shared" si="22"/>
        <v>540</v>
      </c>
      <c r="O131" s="11">
        <f t="shared" si="23"/>
        <v>1260</v>
      </c>
      <c r="P131" s="11">
        <f t="shared" si="28"/>
        <v>433</v>
      </c>
      <c r="Q131" s="11">
        <f t="shared" si="26"/>
        <v>11.286666666666667</v>
      </c>
      <c r="R131" s="19">
        <v>30</v>
      </c>
      <c r="S131" s="17">
        <v>600</v>
      </c>
      <c r="T131" s="30" t="str">
        <f t="shared" si="29"/>
        <v>是</v>
      </c>
      <c r="U131" s="4"/>
      <c r="V131" s="42" t="s">
        <v>1216</v>
      </c>
      <c r="W131" s="24" t="s">
        <v>40</v>
      </c>
      <c r="X131" s="16">
        <v>734</v>
      </c>
      <c r="Y131" s="27">
        <v>565</v>
      </c>
      <c r="Z131" s="27">
        <v>235</v>
      </c>
      <c r="AA131" s="16">
        <v>30</v>
      </c>
      <c r="AB131" s="16">
        <v>5</v>
      </c>
      <c r="AC131" s="2">
        <f t="shared" si="27"/>
        <v>2.4882599999999999</v>
      </c>
      <c r="AI131" s="58" t="e">
        <f>P131*#REF!</f>
        <v>#REF!</v>
      </c>
      <c r="AJ131" s="58" t="e">
        <f>O131*#REF!</f>
        <v>#REF!</v>
      </c>
    </row>
    <row r="132" spans="1:36" ht="16.5" customHeight="1" x14ac:dyDescent="0.25">
      <c r="A132" s="4" t="s">
        <v>195</v>
      </c>
      <c r="B132" s="4" t="s">
        <v>1292</v>
      </c>
      <c r="C132" s="3" t="s">
        <v>194</v>
      </c>
      <c r="D132" s="11">
        <v>1</v>
      </c>
      <c r="E132" s="11">
        <v>400</v>
      </c>
      <c r="F132" s="11"/>
      <c r="G132" s="11"/>
      <c r="H132" s="11"/>
      <c r="I132" s="11"/>
      <c r="J132" s="11"/>
      <c r="K132" s="11"/>
      <c r="L132" s="11"/>
      <c r="M132" s="12" t="s">
        <v>33</v>
      </c>
      <c r="N132" s="11">
        <f t="shared" si="22"/>
        <v>540</v>
      </c>
      <c r="O132" s="11">
        <f t="shared" si="23"/>
        <v>1260</v>
      </c>
      <c r="P132" s="11">
        <f t="shared" si="28"/>
        <v>-860</v>
      </c>
      <c r="Q132" s="11">
        <f t="shared" si="26"/>
        <v>2.6666666666666665</v>
      </c>
      <c r="R132" s="19"/>
      <c r="S132" s="17">
        <v>600</v>
      </c>
      <c r="T132" s="30" t="str">
        <f t="shared" si="29"/>
        <v>是</v>
      </c>
      <c r="U132" s="4"/>
      <c r="V132" s="42" t="s">
        <v>1216</v>
      </c>
      <c r="W132" s="24" t="s">
        <v>40</v>
      </c>
      <c r="X132" s="16">
        <v>600</v>
      </c>
      <c r="Y132" s="16">
        <v>400</v>
      </c>
      <c r="Z132" s="27">
        <v>280</v>
      </c>
      <c r="AA132" s="16">
        <v>2</v>
      </c>
      <c r="AB132" s="16">
        <v>5</v>
      </c>
      <c r="AC132" s="2">
        <f t="shared" si="27"/>
        <v>0.24</v>
      </c>
      <c r="AI132" s="58" t="e">
        <f>P132*#REF!</f>
        <v>#REF!</v>
      </c>
      <c r="AJ132" s="58" t="e">
        <f>O132*#REF!</f>
        <v>#REF!</v>
      </c>
    </row>
    <row r="133" spans="1:36" ht="16.5" customHeight="1" x14ac:dyDescent="0.25">
      <c r="A133" s="4" t="s">
        <v>196</v>
      </c>
      <c r="B133" s="4" t="s">
        <v>1284</v>
      </c>
      <c r="C133" s="3" t="s">
        <v>197</v>
      </c>
      <c r="D133" s="11">
        <v>2</v>
      </c>
      <c r="E133" s="11">
        <v>1526</v>
      </c>
      <c r="F133" s="11"/>
      <c r="G133" s="11"/>
      <c r="H133" s="11"/>
      <c r="I133" s="11"/>
      <c r="J133" s="11"/>
      <c r="K133" s="11"/>
      <c r="L133" s="11"/>
      <c r="M133" s="12" t="s">
        <v>33</v>
      </c>
      <c r="N133" s="11">
        <f t="shared" si="22"/>
        <v>1080</v>
      </c>
      <c r="O133" s="11">
        <f t="shared" si="23"/>
        <v>2520</v>
      </c>
      <c r="P133" s="11">
        <f t="shared" si="28"/>
        <v>532</v>
      </c>
      <c r="Q133" s="11">
        <f t="shared" si="26"/>
        <v>10.173333333333334</v>
      </c>
      <c r="R133" s="19">
        <v>15</v>
      </c>
      <c r="S133" s="17"/>
      <c r="T133" s="30" t="str">
        <f t="shared" si="29"/>
        <v>是</v>
      </c>
      <c r="U133" s="4"/>
      <c r="V133" s="42" t="s">
        <v>1216</v>
      </c>
      <c r="W133" s="24" t="s">
        <v>40</v>
      </c>
      <c r="X133" s="16">
        <v>600</v>
      </c>
      <c r="Y133" s="27">
        <v>360</v>
      </c>
      <c r="Z133" s="27">
        <v>360</v>
      </c>
      <c r="AA133" s="16">
        <v>120</v>
      </c>
      <c r="AB133" s="16">
        <v>5</v>
      </c>
      <c r="AC133" s="2">
        <f t="shared" si="27"/>
        <v>5.1840000000000002</v>
      </c>
      <c r="AI133" s="58" t="e">
        <f>P133*#REF!</f>
        <v>#REF!</v>
      </c>
      <c r="AJ133" s="58" t="e">
        <f>O133*#REF!</f>
        <v>#REF!</v>
      </c>
    </row>
    <row r="134" spans="1:36" ht="16.5" customHeight="1" x14ac:dyDescent="0.25">
      <c r="A134" s="4" t="s">
        <v>198</v>
      </c>
      <c r="B134" s="4" t="s">
        <v>1293</v>
      </c>
      <c r="C134" s="3" t="s">
        <v>199</v>
      </c>
      <c r="D134" s="11">
        <v>1</v>
      </c>
      <c r="E134" s="11">
        <v>420</v>
      </c>
      <c r="F134" s="11"/>
      <c r="G134" s="11"/>
      <c r="H134" s="11"/>
      <c r="I134" s="11"/>
      <c r="J134" s="11"/>
      <c r="K134" s="11"/>
      <c r="L134" s="11"/>
      <c r="M134" s="12" t="s">
        <v>33</v>
      </c>
      <c r="N134" s="11">
        <f t="shared" si="22"/>
        <v>540</v>
      </c>
      <c r="O134" s="11">
        <f t="shared" si="23"/>
        <v>1260</v>
      </c>
      <c r="P134" s="11">
        <f t="shared" si="28"/>
        <v>-840</v>
      </c>
      <c r="Q134" s="11">
        <f t="shared" si="26"/>
        <v>2.8</v>
      </c>
      <c r="R134" s="19">
        <v>12</v>
      </c>
      <c r="S134" s="17"/>
      <c r="T134" s="30" t="str">
        <f t="shared" si="29"/>
        <v>是</v>
      </c>
      <c r="U134" s="4" t="s">
        <v>200</v>
      </c>
      <c r="V134" s="42" t="s">
        <v>1216</v>
      </c>
      <c r="W134" s="24" t="s">
        <v>72</v>
      </c>
      <c r="X134" s="16">
        <v>1330</v>
      </c>
      <c r="Y134" s="16">
        <v>800</v>
      </c>
      <c r="Z134" s="27">
        <v>1400</v>
      </c>
      <c r="AA134" s="16">
        <v>75</v>
      </c>
      <c r="AB134" s="16">
        <v>2</v>
      </c>
      <c r="AC134" s="2">
        <f t="shared" si="27"/>
        <v>40.432000000000002</v>
      </c>
      <c r="AI134" s="58" t="e">
        <f>P134*#REF!</f>
        <v>#REF!</v>
      </c>
      <c r="AJ134" s="58" t="e">
        <f>O134*#REF!</f>
        <v>#REF!</v>
      </c>
    </row>
    <row r="135" spans="1:36" ht="16.5" customHeight="1" x14ac:dyDescent="0.25">
      <c r="A135" s="4" t="s">
        <v>201</v>
      </c>
      <c r="B135" s="4" t="s">
        <v>1293</v>
      </c>
      <c r="C135" s="3" t="s">
        <v>199</v>
      </c>
      <c r="D135" s="11">
        <v>1</v>
      </c>
      <c r="E135" s="11">
        <v>549</v>
      </c>
      <c r="F135" s="11"/>
      <c r="G135" s="11"/>
      <c r="H135" s="11"/>
      <c r="I135" s="11"/>
      <c r="J135" s="11"/>
      <c r="K135" s="11"/>
      <c r="L135" s="11"/>
      <c r="M135" s="12" t="s">
        <v>33</v>
      </c>
      <c r="N135" s="11">
        <f t="shared" si="22"/>
        <v>540</v>
      </c>
      <c r="O135" s="11">
        <f t="shared" si="23"/>
        <v>1260</v>
      </c>
      <c r="P135" s="11">
        <f t="shared" si="28"/>
        <v>-711</v>
      </c>
      <c r="Q135" s="11">
        <f t="shared" si="26"/>
        <v>3.66</v>
      </c>
      <c r="R135" s="19">
        <v>8</v>
      </c>
      <c r="S135" s="17"/>
      <c r="T135" s="30" t="str">
        <f t="shared" si="29"/>
        <v>是</v>
      </c>
      <c r="U135" s="4" t="s">
        <v>202</v>
      </c>
      <c r="V135" s="42" t="s">
        <v>1216</v>
      </c>
      <c r="W135" s="24" t="s">
        <v>40</v>
      </c>
      <c r="X135" s="16">
        <v>875</v>
      </c>
      <c r="Y135" s="27">
        <v>500</v>
      </c>
      <c r="Z135" s="27">
        <v>400</v>
      </c>
      <c r="AA135" s="16">
        <v>113</v>
      </c>
      <c r="AB135" s="16">
        <v>5</v>
      </c>
      <c r="AC135" s="2">
        <f t="shared" si="27"/>
        <v>10.0625</v>
      </c>
      <c r="AI135" s="58" t="e">
        <f>P135*#REF!</f>
        <v>#REF!</v>
      </c>
      <c r="AJ135" s="58" t="e">
        <f>O135*#REF!</f>
        <v>#REF!</v>
      </c>
    </row>
    <row r="136" spans="1:36" ht="16.5" customHeight="1" x14ac:dyDescent="0.25">
      <c r="A136" s="4" t="s">
        <v>203</v>
      </c>
      <c r="B136" s="4" t="s">
        <v>1293</v>
      </c>
      <c r="C136" s="3" t="s">
        <v>199</v>
      </c>
      <c r="D136" s="11">
        <v>1</v>
      </c>
      <c r="E136" s="11">
        <v>2682</v>
      </c>
      <c r="F136" s="11"/>
      <c r="G136" s="11"/>
      <c r="H136" s="11"/>
      <c r="I136" s="11"/>
      <c r="J136" s="11"/>
      <c r="K136" s="11"/>
      <c r="L136" s="11"/>
      <c r="M136" s="12" t="s">
        <v>33</v>
      </c>
      <c r="N136" s="11">
        <f t="shared" si="22"/>
        <v>540</v>
      </c>
      <c r="O136" s="11">
        <f t="shared" si="23"/>
        <v>1260</v>
      </c>
      <c r="P136" s="11">
        <f t="shared" si="28"/>
        <v>1422</v>
      </c>
      <c r="Q136" s="11">
        <f t="shared" si="26"/>
        <v>17.88</v>
      </c>
      <c r="R136" s="19">
        <v>80</v>
      </c>
      <c r="S136" s="17"/>
      <c r="T136" s="30" t="str">
        <f t="shared" si="29"/>
        <v>是</v>
      </c>
      <c r="U136" s="4" t="s">
        <v>202</v>
      </c>
      <c r="V136" s="42" t="s">
        <v>1216</v>
      </c>
      <c r="W136" s="24" t="s">
        <v>40</v>
      </c>
      <c r="X136" s="16">
        <v>635</v>
      </c>
      <c r="Y136" s="27">
        <v>476</v>
      </c>
      <c r="Z136" s="27">
        <v>340</v>
      </c>
      <c r="AA136" s="16">
        <v>12</v>
      </c>
      <c r="AB136" s="16">
        <v>5</v>
      </c>
      <c r="AC136" s="2">
        <f t="shared" si="27"/>
        <v>0.90677999999999992</v>
      </c>
      <c r="AI136" s="58" t="e">
        <f>P136*#REF!</f>
        <v>#REF!</v>
      </c>
      <c r="AJ136" s="58" t="e">
        <f>O136*#REF!</f>
        <v>#REF!</v>
      </c>
    </row>
    <row r="137" spans="1:36" ht="16.5" customHeight="1" x14ac:dyDescent="0.25">
      <c r="A137" s="4" t="s">
        <v>204</v>
      </c>
      <c r="B137" s="4" t="s">
        <v>1293</v>
      </c>
      <c r="C137" s="3" t="s">
        <v>199</v>
      </c>
      <c r="D137" s="11">
        <v>1</v>
      </c>
      <c r="E137" s="11">
        <v>1406</v>
      </c>
      <c r="F137" s="11"/>
      <c r="G137" s="11"/>
      <c r="H137" s="11"/>
      <c r="I137" s="11"/>
      <c r="J137" s="11"/>
      <c r="K137" s="11"/>
      <c r="L137" s="11"/>
      <c r="M137" s="12" t="s">
        <v>33</v>
      </c>
      <c r="N137" s="11">
        <f t="shared" ref="N137:N157" si="30">D137*$Z$4</f>
        <v>540</v>
      </c>
      <c r="O137" s="11">
        <f t="shared" ref="O137:O157" si="31">D137*$AA$4</f>
        <v>1260</v>
      </c>
      <c r="P137" s="11">
        <f t="shared" ref="P137:P157" si="32">(E137*D137)-O137</f>
        <v>146</v>
      </c>
      <c r="Q137" s="11">
        <f t="shared" si="26"/>
        <v>9.3733333333333331</v>
      </c>
      <c r="R137" s="19">
        <v>80</v>
      </c>
      <c r="S137" s="17"/>
      <c r="T137" s="30" t="str">
        <f t="shared" ref="T137:T157" si="33">IF(S137&lt;O137,"是","否")</f>
        <v>是</v>
      </c>
      <c r="U137" s="4" t="s">
        <v>202</v>
      </c>
      <c r="V137" s="42" t="s">
        <v>1216</v>
      </c>
      <c r="W137" s="24" t="s">
        <v>40</v>
      </c>
      <c r="X137" s="16">
        <v>635</v>
      </c>
      <c r="Y137" s="27">
        <v>476</v>
      </c>
      <c r="Z137" s="27">
        <v>340</v>
      </c>
      <c r="AA137" s="16">
        <v>12</v>
      </c>
      <c r="AB137" s="16">
        <v>5</v>
      </c>
      <c r="AC137" s="2">
        <f t="shared" si="27"/>
        <v>0.90677999999999992</v>
      </c>
      <c r="AI137" s="58" t="e">
        <f>P137*#REF!</f>
        <v>#REF!</v>
      </c>
      <c r="AJ137" s="58" t="e">
        <f>O137*#REF!</f>
        <v>#REF!</v>
      </c>
    </row>
    <row r="138" spans="1:36" ht="16.5" customHeight="1" x14ac:dyDescent="0.25">
      <c r="A138" s="4" t="s">
        <v>205</v>
      </c>
      <c r="B138" s="4" t="s">
        <v>1293</v>
      </c>
      <c r="C138" s="3" t="s">
        <v>199</v>
      </c>
      <c r="D138" s="11">
        <v>1</v>
      </c>
      <c r="E138" s="11">
        <v>1006</v>
      </c>
      <c r="F138" s="11"/>
      <c r="G138" s="11"/>
      <c r="H138" s="11"/>
      <c r="I138" s="11"/>
      <c r="J138" s="11"/>
      <c r="K138" s="11"/>
      <c r="L138" s="11"/>
      <c r="M138" s="12" t="s">
        <v>33</v>
      </c>
      <c r="N138" s="11">
        <f t="shared" si="30"/>
        <v>540</v>
      </c>
      <c r="O138" s="11">
        <f t="shared" si="31"/>
        <v>1260</v>
      </c>
      <c r="P138" s="11">
        <f t="shared" si="32"/>
        <v>-254</v>
      </c>
      <c r="Q138" s="11">
        <f t="shared" ref="Q138:Q201" si="34">E138/(75*2)</f>
        <v>6.706666666666667</v>
      </c>
      <c r="R138" s="19">
        <v>54</v>
      </c>
      <c r="S138" s="17"/>
      <c r="T138" s="30" t="str">
        <f t="shared" si="33"/>
        <v>是</v>
      </c>
      <c r="U138" s="4" t="s">
        <v>202</v>
      </c>
      <c r="V138" s="42" t="s">
        <v>1216</v>
      </c>
      <c r="W138" s="24" t="s">
        <v>40</v>
      </c>
      <c r="X138" s="16">
        <v>620</v>
      </c>
      <c r="Y138" s="27">
        <v>435</v>
      </c>
      <c r="Z138" s="27">
        <v>240</v>
      </c>
      <c r="AA138" s="16">
        <v>17</v>
      </c>
      <c r="AB138" s="16">
        <v>5</v>
      </c>
      <c r="AC138" s="2">
        <f t="shared" ref="AC138:AC201" si="35">ROUNDUP(AA138/AB138,0)*((X138*Y138)*10^-6)</f>
        <v>1.0788</v>
      </c>
      <c r="AI138" s="58" t="e">
        <f>P138*#REF!</f>
        <v>#REF!</v>
      </c>
      <c r="AJ138" s="58" t="e">
        <f>O138*#REF!</f>
        <v>#REF!</v>
      </c>
    </row>
    <row r="139" spans="1:36" ht="16.5" customHeight="1" x14ac:dyDescent="0.25">
      <c r="A139" s="4" t="s">
        <v>206</v>
      </c>
      <c r="B139" s="4" t="s">
        <v>1293</v>
      </c>
      <c r="C139" s="3" t="s">
        <v>199</v>
      </c>
      <c r="D139" s="11">
        <v>1</v>
      </c>
      <c r="E139" s="11">
        <v>1694</v>
      </c>
      <c r="F139" s="11"/>
      <c r="G139" s="11"/>
      <c r="H139" s="11"/>
      <c r="I139" s="11"/>
      <c r="J139" s="11"/>
      <c r="K139" s="11"/>
      <c r="L139" s="11"/>
      <c r="M139" s="12" t="s">
        <v>33</v>
      </c>
      <c r="N139" s="11">
        <f t="shared" si="30"/>
        <v>540</v>
      </c>
      <c r="O139" s="11">
        <f t="shared" si="31"/>
        <v>1260</v>
      </c>
      <c r="P139" s="11">
        <f t="shared" si="32"/>
        <v>434</v>
      </c>
      <c r="Q139" s="11">
        <f t="shared" si="34"/>
        <v>11.293333333333333</v>
      </c>
      <c r="R139" s="19">
        <v>54</v>
      </c>
      <c r="S139" s="17"/>
      <c r="T139" s="30" t="str">
        <f t="shared" si="33"/>
        <v>是</v>
      </c>
      <c r="U139" s="4" t="s">
        <v>202</v>
      </c>
      <c r="V139" s="42" t="s">
        <v>1216</v>
      </c>
      <c r="W139" s="24" t="s">
        <v>40</v>
      </c>
      <c r="X139" s="16">
        <v>620</v>
      </c>
      <c r="Y139" s="27">
        <v>435</v>
      </c>
      <c r="Z139" s="27">
        <v>240</v>
      </c>
      <c r="AA139" s="16">
        <v>17</v>
      </c>
      <c r="AB139" s="16">
        <v>5</v>
      </c>
      <c r="AC139" s="2">
        <f t="shared" si="35"/>
        <v>1.0788</v>
      </c>
      <c r="AI139" s="58" t="e">
        <f>P139*#REF!</f>
        <v>#REF!</v>
      </c>
      <c r="AJ139" s="58" t="e">
        <f>O139*#REF!</f>
        <v>#REF!</v>
      </c>
    </row>
    <row r="140" spans="1:36" ht="16.5" customHeight="1" x14ac:dyDescent="0.25">
      <c r="A140" s="4" t="s">
        <v>207</v>
      </c>
      <c r="B140" s="4" t="s">
        <v>1293</v>
      </c>
      <c r="C140" s="3" t="s">
        <v>199</v>
      </c>
      <c r="D140" s="11">
        <v>1</v>
      </c>
      <c r="E140" s="11">
        <v>335</v>
      </c>
      <c r="F140" s="11"/>
      <c r="G140" s="11"/>
      <c r="H140" s="11"/>
      <c r="I140" s="11"/>
      <c r="J140" s="11"/>
      <c r="K140" s="11"/>
      <c r="L140" s="11"/>
      <c r="M140" s="12" t="s">
        <v>33</v>
      </c>
      <c r="N140" s="11">
        <f t="shared" si="30"/>
        <v>540</v>
      </c>
      <c r="O140" s="11">
        <f t="shared" si="31"/>
        <v>1260</v>
      </c>
      <c r="P140" s="11">
        <f t="shared" si="32"/>
        <v>-925</v>
      </c>
      <c r="Q140" s="11">
        <f t="shared" si="34"/>
        <v>2.2333333333333334</v>
      </c>
      <c r="R140" s="19">
        <v>6</v>
      </c>
      <c r="S140" s="17"/>
      <c r="T140" s="30" t="str">
        <f t="shared" si="33"/>
        <v>是</v>
      </c>
      <c r="U140" s="4" t="s">
        <v>202</v>
      </c>
      <c r="V140" s="42" t="s">
        <v>1216</v>
      </c>
      <c r="W140" s="24" t="s">
        <v>40</v>
      </c>
      <c r="X140" s="16">
        <v>495</v>
      </c>
      <c r="Y140" s="27">
        <v>355</v>
      </c>
      <c r="Z140" s="27">
        <v>410</v>
      </c>
      <c r="AA140" s="16">
        <v>150</v>
      </c>
      <c r="AB140" s="16">
        <v>5</v>
      </c>
      <c r="AC140" s="2">
        <f t="shared" si="35"/>
        <v>5.2717499999999999</v>
      </c>
      <c r="AI140" s="58" t="e">
        <f>P140*#REF!</f>
        <v>#REF!</v>
      </c>
      <c r="AJ140" s="58" t="e">
        <f>O140*#REF!</f>
        <v>#REF!</v>
      </c>
    </row>
    <row r="141" spans="1:36" ht="16.5" customHeight="1" x14ac:dyDescent="0.25">
      <c r="A141" s="4" t="s">
        <v>208</v>
      </c>
      <c r="B141" s="4" t="s">
        <v>1293</v>
      </c>
      <c r="C141" s="3" t="s">
        <v>199</v>
      </c>
      <c r="D141" s="11">
        <v>1</v>
      </c>
      <c r="E141" s="11">
        <v>653</v>
      </c>
      <c r="F141" s="11"/>
      <c r="G141" s="11"/>
      <c r="H141" s="11"/>
      <c r="I141" s="11"/>
      <c r="J141" s="11"/>
      <c r="K141" s="11"/>
      <c r="L141" s="11"/>
      <c r="M141" s="12" t="s">
        <v>33</v>
      </c>
      <c r="N141" s="11">
        <f t="shared" si="30"/>
        <v>540</v>
      </c>
      <c r="O141" s="11">
        <f t="shared" si="31"/>
        <v>1260</v>
      </c>
      <c r="P141" s="11">
        <f t="shared" si="32"/>
        <v>-607</v>
      </c>
      <c r="Q141" s="11">
        <f t="shared" si="34"/>
        <v>4.3533333333333335</v>
      </c>
      <c r="R141" s="19">
        <v>6</v>
      </c>
      <c r="S141" s="17"/>
      <c r="T141" s="30" t="str">
        <f t="shared" si="33"/>
        <v>是</v>
      </c>
      <c r="U141" s="4" t="s">
        <v>202</v>
      </c>
      <c r="V141" s="42" t="s">
        <v>1216</v>
      </c>
      <c r="W141" s="24" t="s">
        <v>40</v>
      </c>
      <c r="X141" s="16">
        <v>495</v>
      </c>
      <c r="Y141" s="27">
        <v>355</v>
      </c>
      <c r="Z141" s="27">
        <v>410</v>
      </c>
      <c r="AA141" s="16">
        <v>150</v>
      </c>
      <c r="AB141" s="16">
        <v>5</v>
      </c>
      <c r="AC141" s="2">
        <f t="shared" si="35"/>
        <v>5.2717499999999999</v>
      </c>
      <c r="AI141" s="58" t="e">
        <f>P141*#REF!</f>
        <v>#REF!</v>
      </c>
      <c r="AJ141" s="58" t="e">
        <f>O141*#REF!</f>
        <v>#REF!</v>
      </c>
    </row>
    <row r="142" spans="1:36" ht="16.5" customHeight="1" x14ac:dyDescent="0.25">
      <c r="A142" s="4" t="s">
        <v>209</v>
      </c>
      <c r="B142" s="4" t="s">
        <v>1293</v>
      </c>
      <c r="C142" s="3" t="s">
        <v>199</v>
      </c>
      <c r="D142" s="11">
        <v>1</v>
      </c>
      <c r="E142" s="11">
        <v>1144</v>
      </c>
      <c r="F142" s="11"/>
      <c r="G142" s="11"/>
      <c r="H142" s="11"/>
      <c r="I142" s="11"/>
      <c r="J142" s="11"/>
      <c r="K142" s="11"/>
      <c r="L142" s="11"/>
      <c r="M142" s="12" t="s">
        <v>33</v>
      </c>
      <c r="N142" s="11">
        <f t="shared" si="30"/>
        <v>540</v>
      </c>
      <c r="O142" s="11">
        <f t="shared" si="31"/>
        <v>1260</v>
      </c>
      <c r="P142" s="11">
        <f t="shared" si="32"/>
        <v>-116</v>
      </c>
      <c r="Q142" s="11">
        <f t="shared" si="34"/>
        <v>7.6266666666666669</v>
      </c>
      <c r="R142" s="19">
        <v>12</v>
      </c>
      <c r="S142" s="17"/>
      <c r="T142" s="30" t="str">
        <f t="shared" si="33"/>
        <v>是</v>
      </c>
      <c r="U142" s="4" t="s">
        <v>202</v>
      </c>
      <c r="V142" s="42" t="s">
        <v>1216</v>
      </c>
      <c r="W142" s="24" t="s">
        <v>40</v>
      </c>
      <c r="X142" s="16">
        <v>515</v>
      </c>
      <c r="Y142" s="27">
        <v>515</v>
      </c>
      <c r="Z142" s="27">
        <v>315</v>
      </c>
      <c r="AA142" s="16">
        <v>75</v>
      </c>
      <c r="AB142" s="16">
        <v>5</v>
      </c>
      <c r="AC142" s="2">
        <f t="shared" si="35"/>
        <v>3.9783749999999998</v>
      </c>
      <c r="AI142" s="58" t="e">
        <f>P142*#REF!</f>
        <v>#REF!</v>
      </c>
      <c r="AJ142" s="58" t="e">
        <f>O142*#REF!</f>
        <v>#REF!</v>
      </c>
    </row>
    <row r="143" spans="1:36" ht="16.5" customHeight="1" x14ac:dyDescent="0.25">
      <c r="A143" s="4" t="s">
        <v>210</v>
      </c>
      <c r="B143" s="4" t="s">
        <v>1293</v>
      </c>
      <c r="C143" s="3" t="s">
        <v>199</v>
      </c>
      <c r="D143" s="11">
        <v>1</v>
      </c>
      <c r="E143" s="11">
        <v>1080</v>
      </c>
      <c r="F143" s="11"/>
      <c r="G143" s="11"/>
      <c r="H143" s="11"/>
      <c r="I143" s="11"/>
      <c r="J143" s="11"/>
      <c r="K143" s="11"/>
      <c r="L143" s="11"/>
      <c r="M143" s="12" t="s">
        <v>33</v>
      </c>
      <c r="N143" s="11">
        <f t="shared" si="30"/>
        <v>540</v>
      </c>
      <c r="O143" s="11">
        <f t="shared" si="31"/>
        <v>1260</v>
      </c>
      <c r="P143" s="11">
        <f t="shared" si="32"/>
        <v>-180</v>
      </c>
      <c r="Q143" s="11">
        <f t="shared" si="34"/>
        <v>7.2</v>
      </c>
      <c r="R143" s="19">
        <v>12</v>
      </c>
      <c r="S143" s="17"/>
      <c r="T143" s="30" t="str">
        <f t="shared" si="33"/>
        <v>是</v>
      </c>
      <c r="U143" s="4" t="s">
        <v>202</v>
      </c>
      <c r="V143" s="42" t="s">
        <v>1216</v>
      </c>
      <c r="W143" s="24" t="s">
        <v>40</v>
      </c>
      <c r="X143" s="16">
        <v>515</v>
      </c>
      <c r="Y143" s="27">
        <v>515</v>
      </c>
      <c r="Z143" s="27">
        <v>315</v>
      </c>
      <c r="AA143" s="16">
        <v>75</v>
      </c>
      <c r="AB143" s="16">
        <v>5</v>
      </c>
      <c r="AC143" s="2">
        <f t="shared" si="35"/>
        <v>3.9783749999999998</v>
      </c>
      <c r="AI143" s="58" t="e">
        <f>P143*#REF!</f>
        <v>#REF!</v>
      </c>
      <c r="AJ143" s="58" t="e">
        <f>O143*#REF!</f>
        <v>#REF!</v>
      </c>
    </row>
    <row r="144" spans="1:36" ht="16.5" customHeight="1" x14ac:dyDescent="0.25">
      <c r="A144" s="4" t="s">
        <v>211</v>
      </c>
      <c r="B144" s="4" t="s">
        <v>1293</v>
      </c>
      <c r="C144" s="3" t="s">
        <v>199</v>
      </c>
      <c r="D144" s="11">
        <v>1</v>
      </c>
      <c r="E144" s="11">
        <v>230</v>
      </c>
      <c r="F144" s="11"/>
      <c r="G144" s="11"/>
      <c r="H144" s="11"/>
      <c r="I144" s="11"/>
      <c r="J144" s="11"/>
      <c r="K144" s="11"/>
      <c r="L144" s="11"/>
      <c r="M144" s="12" t="s">
        <v>33</v>
      </c>
      <c r="N144" s="11">
        <f t="shared" si="30"/>
        <v>540</v>
      </c>
      <c r="O144" s="11">
        <f t="shared" si="31"/>
        <v>1260</v>
      </c>
      <c r="P144" s="11">
        <f t="shared" si="32"/>
        <v>-1030</v>
      </c>
      <c r="Q144" s="11">
        <f t="shared" si="34"/>
        <v>1.5333333333333334</v>
      </c>
      <c r="R144" s="19">
        <v>40</v>
      </c>
      <c r="S144" s="17"/>
      <c r="T144" s="30" t="str">
        <f t="shared" si="33"/>
        <v>是</v>
      </c>
      <c r="U144" s="4" t="s">
        <v>202</v>
      </c>
      <c r="V144" s="42" t="s">
        <v>1216</v>
      </c>
      <c r="W144" s="24" t="s">
        <v>40</v>
      </c>
      <c r="X144" s="16">
        <v>550</v>
      </c>
      <c r="Y144" s="27">
        <v>350</v>
      </c>
      <c r="Z144" s="27">
        <v>310</v>
      </c>
      <c r="AA144" s="16">
        <v>23</v>
      </c>
      <c r="AB144" s="16">
        <v>5</v>
      </c>
      <c r="AC144" s="2">
        <f t="shared" si="35"/>
        <v>0.96250000000000002</v>
      </c>
      <c r="AI144" s="58" t="e">
        <f>P144*#REF!</f>
        <v>#REF!</v>
      </c>
      <c r="AJ144" s="58" t="e">
        <f>O144*#REF!</f>
        <v>#REF!</v>
      </c>
    </row>
    <row r="145" spans="1:36" ht="16.5" customHeight="1" x14ac:dyDescent="0.25">
      <c r="A145" s="4" t="s">
        <v>212</v>
      </c>
      <c r="B145" s="4" t="s">
        <v>1293</v>
      </c>
      <c r="C145" s="3" t="s">
        <v>199</v>
      </c>
      <c r="D145" s="11">
        <v>1</v>
      </c>
      <c r="E145" s="11">
        <v>422</v>
      </c>
      <c r="F145" s="11"/>
      <c r="G145" s="11"/>
      <c r="H145" s="11"/>
      <c r="I145" s="11"/>
      <c r="J145" s="11"/>
      <c r="K145" s="11"/>
      <c r="L145" s="11"/>
      <c r="M145" s="12" t="s">
        <v>33</v>
      </c>
      <c r="N145" s="11">
        <f t="shared" si="30"/>
        <v>540</v>
      </c>
      <c r="O145" s="11">
        <f t="shared" si="31"/>
        <v>1260</v>
      </c>
      <c r="P145" s="11">
        <f t="shared" si="32"/>
        <v>-838</v>
      </c>
      <c r="Q145" s="11">
        <f t="shared" si="34"/>
        <v>2.8133333333333335</v>
      </c>
      <c r="R145" s="19">
        <v>40</v>
      </c>
      <c r="S145" s="17"/>
      <c r="T145" s="30" t="str">
        <f t="shared" si="33"/>
        <v>是</v>
      </c>
      <c r="U145" s="4" t="s">
        <v>202</v>
      </c>
      <c r="V145" s="42" t="s">
        <v>1216</v>
      </c>
      <c r="W145" s="24" t="s">
        <v>40</v>
      </c>
      <c r="X145" s="16">
        <v>550</v>
      </c>
      <c r="Y145" s="27">
        <v>350</v>
      </c>
      <c r="Z145" s="27">
        <v>310</v>
      </c>
      <c r="AA145" s="16">
        <v>23</v>
      </c>
      <c r="AB145" s="16">
        <v>5</v>
      </c>
      <c r="AC145" s="2">
        <f t="shared" si="35"/>
        <v>0.96250000000000002</v>
      </c>
      <c r="AI145" s="58" t="e">
        <f>P145*#REF!</f>
        <v>#REF!</v>
      </c>
      <c r="AJ145" s="58" t="e">
        <f>O145*#REF!</f>
        <v>#REF!</v>
      </c>
    </row>
    <row r="146" spans="1:36" ht="16.5" customHeight="1" x14ac:dyDescent="0.25">
      <c r="A146" s="4" t="s">
        <v>213</v>
      </c>
      <c r="B146" s="4" t="s">
        <v>1293</v>
      </c>
      <c r="C146" s="3" t="s">
        <v>199</v>
      </c>
      <c r="D146" s="11">
        <v>1</v>
      </c>
      <c r="E146" s="11">
        <v>1684</v>
      </c>
      <c r="F146" s="11"/>
      <c r="G146" s="11"/>
      <c r="H146" s="11"/>
      <c r="I146" s="11"/>
      <c r="J146" s="11"/>
      <c r="K146" s="11"/>
      <c r="L146" s="11"/>
      <c r="M146" s="12" t="s">
        <v>33</v>
      </c>
      <c r="N146" s="11">
        <f t="shared" si="30"/>
        <v>540</v>
      </c>
      <c r="O146" s="11">
        <f t="shared" si="31"/>
        <v>1260</v>
      </c>
      <c r="P146" s="11">
        <f t="shared" si="32"/>
        <v>424</v>
      </c>
      <c r="Q146" s="11">
        <f t="shared" si="34"/>
        <v>11.226666666666667</v>
      </c>
      <c r="R146" s="19">
        <v>50</v>
      </c>
      <c r="S146" s="17"/>
      <c r="T146" s="30" t="str">
        <f t="shared" si="33"/>
        <v>是</v>
      </c>
      <c r="U146" s="4" t="s">
        <v>202</v>
      </c>
      <c r="V146" s="42" t="s">
        <v>1216</v>
      </c>
      <c r="W146" s="24" t="s">
        <v>40</v>
      </c>
      <c r="X146" s="16">
        <v>590</v>
      </c>
      <c r="Y146" s="27">
        <v>460</v>
      </c>
      <c r="Z146" s="27">
        <v>540</v>
      </c>
      <c r="AA146" s="16">
        <v>18</v>
      </c>
      <c r="AB146" s="16">
        <v>5</v>
      </c>
      <c r="AC146" s="2">
        <f t="shared" si="35"/>
        <v>1.0855999999999999</v>
      </c>
      <c r="AI146" s="58" t="e">
        <f>P146*#REF!</f>
        <v>#REF!</v>
      </c>
      <c r="AJ146" s="58">
        <v>0</v>
      </c>
    </row>
    <row r="147" spans="1:36" ht="16.5" customHeight="1" x14ac:dyDescent="0.25">
      <c r="A147" s="4" t="s">
        <v>214</v>
      </c>
      <c r="B147" s="4" t="s">
        <v>1293</v>
      </c>
      <c r="C147" s="3" t="s">
        <v>199</v>
      </c>
      <c r="D147" s="11">
        <v>1</v>
      </c>
      <c r="E147" s="11">
        <v>1621</v>
      </c>
      <c r="F147" s="11"/>
      <c r="G147" s="11"/>
      <c r="H147" s="11"/>
      <c r="I147" s="11"/>
      <c r="J147" s="11"/>
      <c r="K147" s="11"/>
      <c r="L147" s="11"/>
      <c r="M147" s="12" t="s">
        <v>33</v>
      </c>
      <c r="N147" s="11">
        <f t="shared" si="30"/>
        <v>540</v>
      </c>
      <c r="O147" s="11">
        <f t="shared" si="31"/>
        <v>1260</v>
      </c>
      <c r="P147" s="11">
        <f t="shared" si="32"/>
        <v>361</v>
      </c>
      <c r="Q147" s="11">
        <f t="shared" si="34"/>
        <v>10.806666666666667</v>
      </c>
      <c r="R147" s="19">
        <v>50</v>
      </c>
      <c r="S147" s="17"/>
      <c r="T147" s="30" t="str">
        <f t="shared" si="33"/>
        <v>是</v>
      </c>
      <c r="U147" s="4" t="s">
        <v>202</v>
      </c>
      <c r="V147" s="42" t="s">
        <v>1216</v>
      </c>
      <c r="W147" s="24" t="s">
        <v>40</v>
      </c>
      <c r="X147" s="16">
        <v>590</v>
      </c>
      <c r="Y147" s="27">
        <v>460</v>
      </c>
      <c r="Z147" s="27">
        <v>540</v>
      </c>
      <c r="AA147" s="16">
        <v>18</v>
      </c>
      <c r="AB147" s="16">
        <v>5</v>
      </c>
      <c r="AC147" s="2">
        <f t="shared" si="35"/>
        <v>1.0855999999999999</v>
      </c>
      <c r="AI147" s="58" t="e">
        <f>P147*#REF!</f>
        <v>#REF!</v>
      </c>
      <c r="AJ147" s="58">
        <v>0</v>
      </c>
    </row>
    <row r="148" spans="1:36" ht="16.5" customHeight="1" x14ac:dyDescent="0.25">
      <c r="A148" s="4" t="s">
        <v>215</v>
      </c>
      <c r="B148" s="4" t="s">
        <v>1293</v>
      </c>
      <c r="C148" s="3" t="s">
        <v>199</v>
      </c>
      <c r="D148" s="11">
        <v>1</v>
      </c>
      <c r="E148" s="11">
        <v>1001</v>
      </c>
      <c r="F148" s="11"/>
      <c r="G148" s="11"/>
      <c r="H148" s="11"/>
      <c r="I148" s="11"/>
      <c r="J148" s="11"/>
      <c r="K148" s="11"/>
      <c r="L148" s="11"/>
      <c r="M148" s="12" t="s">
        <v>33</v>
      </c>
      <c r="N148" s="11">
        <f t="shared" si="30"/>
        <v>540</v>
      </c>
      <c r="O148" s="11">
        <f t="shared" si="31"/>
        <v>1260</v>
      </c>
      <c r="P148" s="11">
        <f t="shared" si="32"/>
        <v>-259</v>
      </c>
      <c r="Q148" s="11">
        <f t="shared" si="34"/>
        <v>6.6733333333333329</v>
      </c>
      <c r="R148" s="19">
        <v>60</v>
      </c>
      <c r="S148" s="17"/>
      <c r="T148" s="30" t="str">
        <f t="shared" si="33"/>
        <v>是</v>
      </c>
      <c r="U148" s="4" t="s">
        <v>202</v>
      </c>
      <c r="V148" s="42" t="s">
        <v>1216</v>
      </c>
      <c r="W148" s="24" t="s">
        <v>40</v>
      </c>
      <c r="X148" s="16">
        <v>550</v>
      </c>
      <c r="Y148" s="27">
        <v>340</v>
      </c>
      <c r="Z148" s="27">
        <v>210</v>
      </c>
      <c r="AA148" s="16">
        <v>15</v>
      </c>
      <c r="AB148" s="16">
        <v>5</v>
      </c>
      <c r="AC148" s="2">
        <f t="shared" si="35"/>
        <v>0.56099999999999994</v>
      </c>
      <c r="AI148" s="58" t="e">
        <f>P148*#REF!</f>
        <v>#REF!</v>
      </c>
      <c r="AJ148" s="58" t="e">
        <f>O148*#REF!</f>
        <v>#REF!</v>
      </c>
    </row>
    <row r="149" spans="1:36" ht="16.5" customHeight="1" x14ac:dyDescent="0.25">
      <c r="A149" s="4" t="s">
        <v>216</v>
      </c>
      <c r="B149" s="4" t="s">
        <v>1293</v>
      </c>
      <c r="C149" s="3" t="s">
        <v>199</v>
      </c>
      <c r="D149" s="11">
        <v>1</v>
      </c>
      <c r="E149" s="11">
        <v>274</v>
      </c>
      <c r="F149" s="11"/>
      <c r="G149" s="11"/>
      <c r="H149" s="11"/>
      <c r="I149" s="11"/>
      <c r="J149" s="11"/>
      <c r="K149" s="11"/>
      <c r="L149" s="11"/>
      <c r="M149" s="12" t="s">
        <v>33</v>
      </c>
      <c r="N149" s="11">
        <f t="shared" si="30"/>
        <v>540</v>
      </c>
      <c r="O149" s="11">
        <f t="shared" si="31"/>
        <v>1260</v>
      </c>
      <c r="P149" s="11">
        <f t="shared" si="32"/>
        <v>-986</v>
      </c>
      <c r="Q149" s="11">
        <f t="shared" si="34"/>
        <v>1.8266666666666667</v>
      </c>
      <c r="R149" s="19">
        <v>60</v>
      </c>
      <c r="S149" s="17"/>
      <c r="T149" s="30" t="str">
        <f t="shared" si="33"/>
        <v>是</v>
      </c>
      <c r="U149" s="4" t="s">
        <v>202</v>
      </c>
      <c r="V149" s="42" t="s">
        <v>1216</v>
      </c>
      <c r="W149" s="24" t="s">
        <v>40</v>
      </c>
      <c r="X149" s="16">
        <v>600</v>
      </c>
      <c r="Y149" s="27">
        <v>400</v>
      </c>
      <c r="Z149" s="27">
        <v>450</v>
      </c>
      <c r="AA149" s="16">
        <v>15</v>
      </c>
      <c r="AB149" s="16">
        <v>5</v>
      </c>
      <c r="AC149" s="2">
        <f t="shared" si="35"/>
        <v>0.72</v>
      </c>
      <c r="AI149" s="58" t="e">
        <f>P149*#REF!</f>
        <v>#REF!</v>
      </c>
      <c r="AJ149" s="58" t="e">
        <f>O149*#REF!</f>
        <v>#REF!</v>
      </c>
    </row>
    <row r="150" spans="1:36" ht="16.5" customHeight="1" x14ac:dyDescent="0.25">
      <c r="A150" s="4" t="s">
        <v>217</v>
      </c>
      <c r="B150" s="4" t="s">
        <v>1293</v>
      </c>
      <c r="C150" s="3" t="s">
        <v>199</v>
      </c>
      <c r="D150" s="11">
        <v>1</v>
      </c>
      <c r="E150" s="11">
        <v>1084</v>
      </c>
      <c r="F150" s="11"/>
      <c r="G150" s="11"/>
      <c r="H150" s="11"/>
      <c r="I150" s="11"/>
      <c r="J150" s="11"/>
      <c r="K150" s="11"/>
      <c r="L150" s="11"/>
      <c r="M150" s="12" t="s">
        <v>33</v>
      </c>
      <c r="N150" s="11">
        <f t="shared" si="30"/>
        <v>540</v>
      </c>
      <c r="O150" s="11">
        <f t="shared" si="31"/>
        <v>1260</v>
      </c>
      <c r="P150" s="11">
        <f t="shared" si="32"/>
        <v>-176</v>
      </c>
      <c r="Q150" s="11">
        <f t="shared" si="34"/>
        <v>7.2266666666666666</v>
      </c>
      <c r="R150" s="19">
        <v>60</v>
      </c>
      <c r="S150" s="17"/>
      <c r="T150" s="30" t="str">
        <f t="shared" si="33"/>
        <v>是</v>
      </c>
      <c r="U150" s="4" t="s">
        <v>202</v>
      </c>
      <c r="V150" s="42" t="s">
        <v>1216</v>
      </c>
      <c r="W150" s="24" t="s">
        <v>40</v>
      </c>
      <c r="X150" s="16">
        <v>480</v>
      </c>
      <c r="Y150" s="27">
        <v>420</v>
      </c>
      <c r="Z150" s="27">
        <v>380</v>
      </c>
      <c r="AA150" s="16">
        <v>15</v>
      </c>
      <c r="AB150" s="16">
        <v>5</v>
      </c>
      <c r="AC150" s="2">
        <f t="shared" si="35"/>
        <v>0.6048</v>
      </c>
      <c r="AI150" s="58" t="e">
        <f>P150*#REF!</f>
        <v>#REF!</v>
      </c>
      <c r="AJ150" s="58" t="e">
        <f>O150*#REF!</f>
        <v>#REF!</v>
      </c>
    </row>
    <row r="151" spans="1:36" ht="16.5" customHeight="1" x14ac:dyDescent="0.25">
      <c r="A151" s="4" t="s">
        <v>218</v>
      </c>
      <c r="B151" s="4" t="s">
        <v>1293</v>
      </c>
      <c r="C151" s="3" t="s">
        <v>199</v>
      </c>
      <c r="D151" s="11">
        <v>1</v>
      </c>
      <c r="E151" s="11">
        <v>1733</v>
      </c>
      <c r="F151" s="11"/>
      <c r="G151" s="11"/>
      <c r="H151" s="11"/>
      <c r="I151" s="11"/>
      <c r="J151" s="11"/>
      <c r="K151" s="11"/>
      <c r="L151" s="11"/>
      <c r="M151" s="12" t="s">
        <v>33</v>
      </c>
      <c r="N151" s="11">
        <f t="shared" si="30"/>
        <v>540</v>
      </c>
      <c r="O151" s="11">
        <f t="shared" si="31"/>
        <v>1260</v>
      </c>
      <c r="P151" s="11">
        <f t="shared" si="32"/>
        <v>473</v>
      </c>
      <c r="Q151" s="11">
        <f t="shared" si="34"/>
        <v>11.553333333333333</v>
      </c>
      <c r="R151" s="19">
        <v>30</v>
      </c>
      <c r="S151" s="17"/>
      <c r="T151" s="30" t="str">
        <f t="shared" si="33"/>
        <v>是</v>
      </c>
      <c r="U151" s="4" t="s">
        <v>202</v>
      </c>
      <c r="V151" s="42" t="s">
        <v>1216</v>
      </c>
      <c r="W151" s="24" t="s">
        <v>40</v>
      </c>
      <c r="X151" s="16">
        <v>630</v>
      </c>
      <c r="Y151" s="27">
        <v>400</v>
      </c>
      <c r="Z151" s="27">
        <v>460</v>
      </c>
      <c r="AA151" s="16">
        <v>30</v>
      </c>
      <c r="AB151" s="16">
        <v>5</v>
      </c>
      <c r="AC151" s="2">
        <f t="shared" si="35"/>
        <v>1.512</v>
      </c>
      <c r="AI151" s="58" t="e">
        <f>P151*#REF!</f>
        <v>#REF!</v>
      </c>
      <c r="AJ151" s="58" t="e">
        <f>O151*#REF!</f>
        <v>#REF!</v>
      </c>
    </row>
    <row r="152" spans="1:36" ht="16.5" customHeight="1" x14ac:dyDescent="0.25">
      <c r="A152" s="4" t="s">
        <v>219</v>
      </c>
      <c r="B152" s="4" t="s">
        <v>1293</v>
      </c>
      <c r="C152" s="3" t="s">
        <v>199</v>
      </c>
      <c r="D152" s="11">
        <v>1</v>
      </c>
      <c r="E152" s="11">
        <v>200</v>
      </c>
      <c r="F152" s="11"/>
      <c r="G152" s="11"/>
      <c r="H152" s="11"/>
      <c r="I152" s="11"/>
      <c r="J152" s="11"/>
      <c r="K152" s="11"/>
      <c r="L152" s="11"/>
      <c r="M152" s="12" t="s">
        <v>33</v>
      </c>
      <c r="N152" s="11">
        <f t="shared" si="30"/>
        <v>540</v>
      </c>
      <c r="O152" s="11">
        <f t="shared" si="31"/>
        <v>1260</v>
      </c>
      <c r="P152" s="11">
        <f t="shared" si="32"/>
        <v>-1060</v>
      </c>
      <c r="Q152" s="11">
        <f t="shared" si="34"/>
        <v>1.3333333333333333</v>
      </c>
      <c r="R152" s="19">
        <v>10</v>
      </c>
      <c r="S152" s="17"/>
      <c r="T152" s="30" t="str">
        <f t="shared" si="33"/>
        <v>是</v>
      </c>
      <c r="U152" s="4" t="s">
        <v>202</v>
      </c>
      <c r="V152" s="42" t="s">
        <v>1216</v>
      </c>
      <c r="W152" s="24" t="s">
        <v>72</v>
      </c>
      <c r="X152" s="16">
        <v>940</v>
      </c>
      <c r="Y152" s="27">
        <v>200</v>
      </c>
      <c r="Z152" s="27">
        <v>710</v>
      </c>
      <c r="AA152" s="16">
        <v>90</v>
      </c>
      <c r="AB152" s="16">
        <v>2</v>
      </c>
      <c r="AC152" s="2">
        <f t="shared" si="35"/>
        <v>8.4600000000000009</v>
      </c>
      <c r="AI152" s="58" t="e">
        <f>P152*#REF!</f>
        <v>#REF!</v>
      </c>
      <c r="AJ152" s="58" t="e">
        <f>O152*#REF!</f>
        <v>#REF!</v>
      </c>
    </row>
    <row r="153" spans="1:36" ht="16.5" customHeight="1" x14ac:dyDescent="0.25">
      <c r="A153" s="4" t="s">
        <v>220</v>
      </c>
      <c r="B153" s="4" t="s">
        <v>1293</v>
      </c>
      <c r="C153" s="3" t="s">
        <v>199</v>
      </c>
      <c r="D153" s="11">
        <v>2</v>
      </c>
      <c r="E153" s="11">
        <v>1863</v>
      </c>
      <c r="F153" s="11"/>
      <c r="G153" s="11"/>
      <c r="H153" s="11"/>
      <c r="I153" s="11"/>
      <c r="J153" s="11"/>
      <c r="K153" s="11"/>
      <c r="L153" s="11"/>
      <c r="M153" s="12" t="s">
        <v>33</v>
      </c>
      <c r="N153" s="11">
        <f t="shared" si="30"/>
        <v>1080</v>
      </c>
      <c r="O153" s="11">
        <f t="shared" si="31"/>
        <v>2520</v>
      </c>
      <c r="P153" s="11">
        <f t="shared" si="32"/>
        <v>1206</v>
      </c>
      <c r="Q153" s="11">
        <f t="shared" si="34"/>
        <v>12.42</v>
      </c>
      <c r="R153" s="19">
        <v>2000</v>
      </c>
      <c r="S153" s="17">
        <v>4000</v>
      </c>
      <c r="T153" s="30" t="str">
        <f t="shared" si="33"/>
        <v>否</v>
      </c>
      <c r="U153" s="4"/>
      <c r="V153" s="42" t="s">
        <v>1216</v>
      </c>
      <c r="W153" s="24" t="s">
        <v>40</v>
      </c>
      <c r="X153" s="16">
        <v>485</v>
      </c>
      <c r="Y153" s="27">
        <v>255</v>
      </c>
      <c r="Z153" s="27">
        <v>160</v>
      </c>
      <c r="AA153" s="16">
        <v>3</v>
      </c>
      <c r="AB153" s="16">
        <v>5</v>
      </c>
      <c r="AC153" s="2">
        <f t="shared" si="35"/>
        <v>0.12367499999999999</v>
      </c>
      <c r="AI153" s="58" t="e">
        <f>P153*#REF!</f>
        <v>#REF!</v>
      </c>
      <c r="AJ153" s="58" t="e">
        <f>O153*#REF!</f>
        <v>#REF!</v>
      </c>
    </row>
    <row r="154" spans="1:36" ht="16.5" customHeight="1" x14ac:dyDescent="0.25">
      <c r="A154" s="4" t="s">
        <v>221</v>
      </c>
      <c r="B154" s="4" t="s">
        <v>1294</v>
      </c>
      <c r="C154" s="3" t="s">
        <v>222</v>
      </c>
      <c r="D154" s="11">
        <v>1</v>
      </c>
      <c r="E154" s="11">
        <v>757</v>
      </c>
      <c r="F154" s="11"/>
      <c r="G154" s="11"/>
      <c r="H154" s="11"/>
      <c r="I154" s="11"/>
      <c r="J154" s="11"/>
      <c r="K154" s="11"/>
      <c r="L154" s="11"/>
      <c r="M154" s="12" t="s">
        <v>33</v>
      </c>
      <c r="N154" s="11">
        <f t="shared" si="30"/>
        <v>540</v>
      </c>
      <c r="O154" s="11">
        <f t="shared" si="31"/>
        <v>1260</v>
      </c>
      <c r="P154" s="11">
        <f t="shared" si="32"/>
        <v>-503</v>
      </c>
      <c r="Q154" s="11">
        <f t="shared" si="34"/>
        <v>5.0466666666666669</v>
      </c>
      <c r="R154" s="19">
        <v>8</v>
      </c>
      <c r="S154" s="17">
        <v>200</v>
      </c>
      <c r="T154" s="30" t="str">
        <f t="shared" si="33"/>
        <v>是</v>
      </c>
      <c r="U154" s="4"/>
      <c r="V154" s="42" t="s">
        <v>1216</v>
      </c>
      <c r="W154" s="24" t="s">
        <v>72</v>
      </c>
      <c r="X154" s="16">
        <v>620</v>
      </c>
      <c r="Y154" s="27">
        <v>420</v>
      </c>
      <c r="Z154" s="27">
        <v>395</v>
      </c>
      <c r="AA154" s="16">
        <v>113</v>
      </c>
      <c r="AB154" s="16">
        <v>2</v>
      </c>
      <c r="AC154" s="2">
        <f t="shared" si="35"/>
        <v>14.842799999999999</v>
      </c>
      <c r="AI154" s="58" t="e">
        <f>P154*#REF!</f>
        <v>#REF!</v>
      </c>
      <c r="AJ154" s="58" t="e">
        <f>O154*#REF!</f>
        <v>#REF!</v>
      </c>
    </row>
    <row r="155" spans="1:36" ht="16.5" customHeight="1" x14ac:dyDescent="0.25">
      <c r="A155" s="4" t="s">
        <v>223</v>
      </c>
      <c r="B155" s="4" t="s">
        <v>1294</v>
      </c>
      <c r="C155" s="3" t="s">
        <v>222</v>
      </c>
      <c r="D155" s="11">
        <v>1</v>
      </c>
      <c r="E155" s="11">
        <v>760</v>
      </c>
      <c r="F155" s="11"/>
      <c r="G155" s="11"/>
      <c r="H155" s="11"/>
      <c r="I155" s="11"/>
      <c r="J155" s="11"/>
      <c r="K155" s="11"/>
      <c r="L155" s="11"/>
      <c r="M155" s="12" t="s">
        <v>33</v>
      </c>
      <c r="N155" s="11">
        <f t="shared" si="30"/>
        <v>540</v>
      </c>
      <c r="O155" s="11">
        <f t="shared" si="31"/>
        <v>1260</v>
      </c>
      <c r="P155" s="11">
        <f t="shared" si="32"/>
        <v>-500</v>
      </c>
      <c r="Q155" s="11">
        <f t="shared" si="34"/>
        <v>5.0666666666666664</v>
      </c>
      <c r="R155" s="19">
        <v>8</v>
      </c>
      <c r="S155" s="17">
        <v>200</v>
      </c>
      <c r="T155" s="30" t="str">
        <f t="shared" si="33"/>
        <v>是</v>
      </c>
      <c r="U155" s="4"/>
      <c r="V155" s="42" t="s">
        <v>1216</v>
      </c>
      <c r="W155" s="24" t="s">
        <v>72</v>
      </c>
      <c r="X155" s="16">
        <v>620</v>
      </c>
      <c r="Y155" s="27">
        <v>420</v>
      </c>
      <c r="Z155" s="27">
        <v>395</v>
      </c>
      <c r="AA155" s="16">
        <v>113</v>
      </c>
      <c r="AB155" s="16">
        <v>2</v>
      </c>
      <c r="AC155" s="2">
        <f t="shared" si="35"/>
        <v>14.842799999999999</v>
      </c>
      <c r="AI155" s="58" t="e">
        <f>P155*#REF!</f>
        <v>#REF!</v>
      </c>
      <c r="AJ155" s="58" t="e">
        <f>O155*#REF!</f>
        <v>#REF!</v>
      </c>
    </row>
    <row r="156" spans="1:36" ht="16.5" customHeight="1" x14ac:dyDescent="0.25">
      <c r="A156" s="4" t="s">
        <v>224</v>
      </c>
      <c r="B156" s="4" t="s">
        <v>1294</v>
      </c>
      <c r="C156" s="3" t="s">
        <v>222</v>
      </c>
      <c r="D156" s="11">
        <v>1</v>
      </c>
      <c r="E156" s="11">
        <v>243</v>
      </c>
      <c r="F156" s="11"/>
      <c r="G156" s="11"/>
      <c r="H156" s="11"/>
      <c r="I156" s="11"/>
      <c r="J156" s="11"/>
      <c r="K156" s="11"/>
      <c r="L156" s="11"/>
      <c r="M156" s="12" t="s">
        <v>33</v>
      </c>
      <c r="N156" s="11">
        <f t="shared" si="30"/>
        <v>540</v>
      </c>
      <c r="O156" s="11">
        <f t="shared" si="31"/>
        <v>1260</v>
      </c>
      <c r="P156" s="11">
        <f t="shared" si="32"/>
        <v>-1017</v>
      </c>
      <c r="Q156" s="11">
        <f t="shared" si="34"/>
        <v>1.62</v>
      </c>
      <c r="R156" s="19">
        <v>8</v>
      </c>
      <c r="S156" s="17">
        <v>200</v>
      </c>
      <c r="T156" s="30" t="str">
        <f t="shared" si="33"/>
        <v>是</v>
      </c>
      <c r="U156" s="4"/>
      <c r="V156" s="42" t="s">
        <v>1216</v>
      </c>
      <c r="W156" s="24" t="s">
        <v>72</v>
      </c>
      <c r="X156" s="16">
        <v>1370</v>
      </c>
      <c r="Y156" s="16">
        <v>800</v>
      </c>
      <c r="Z156" s="27">
        <v>1000</v>
      </c>
      <c r="AA156" s="16">
        <v>113</v>
      </c>
      <c r="AB156" s="16">
        <v>2</v>
      </c>
      <c r="AC156" s="2">
        <f t="shared" si="35"/>
        <v>62.471999999999994</v>
      </c>
      <c r="AI156" s="58" t="e">
        <f>P156*#REF!</f>
        <v>#REF!</v>
      </c>
      <c r="AJ156" s="58" t="e">
        <f>O156*#REF!</f>
        <v>#REF!</v>
      </c>
    </row>
    <row r="157" spans="1:36" ht="16.5" customHeight="1" x14ac:dyDescent="0.25">
      <c r="A157" s="4" t="s">
        <v>225</v>
      </c>
      <c r="B157" s="4" t="s">
        <v>1294</v>
      </c>
      <c r="C157" s="3" t="s">
        <v>222</v>
      </c>
      <c r="D157" s="11">
        <v>1</v>
      </c>
      <c r="E157" s="11">
        <v>243</v>
      </c>
      <c r="F157" s="11"/>
      <c r="G157" s="11"/>
      <c r="H157" s="11"/>
      <c r="I157" s="11"/>
      <c r="J157" s="11"/>
      <c r="K157" s="11"/>
      <c r="L157" s="11"/>
      <c r="M157" s="12" t="s">
        <v>33</v>
      </c>
      <c r="N157" s="11">
        <f t="shared" si="30"/>
        <v>540</v>
      </c>
      <c r="O157" s="11">
        <f t="shared" si="31"/>
        <v>1260</v>
      </c>
      <c r="P157" s="11">
        <f t="shared" si="32"/>
        <v>-1017</v>
      </c>
      <c r="Q157" s="11">
        <f t="shared" si="34"/>
        <v>1.62</v>
      </c>
      <c r="R157" s="19">
        <v>8</v>
      </c>
      <c r="S157" s="17">
        <v>200</v>
      </c>
      <c r="T157" s="30" t="str">
        <f t="shared" si="33"/>
        <v>是</v>
      </c>
      <c r="U157" s="4"/>
      <c r="V157" s="42" t="s">
        <v>1216</v>
      </c>
      <c r="W157" s="24" t="s">
        <v>72</v>
      </c>
      <c r="X157" s="16">
        <v>1370</v>
      </c>
      <c r="Y157" s="16">
        <v>800</v>
      </c>
      <c r="Z157" s="27">
        <v>1000</v>
      </c>
      <c r="AA157" s="16">
        <v>113</v>
      </c>
      <c r="AB157" s="16">
        <v>2</v>
      </c>
      <c r="AC157" s="2">
        <f t="shared" si="35"/>
        <v>62.471999999999994</v>
      </c>
      <c r="AI157" s="58" t="e">
        <f>P157*#REF!</f>
        <v>#REF!</v>
      </c>
      <c r="AJ157" s="58" t="e">
        <f>O157*#REF!</f>
        <v>#REF!</v>
      </c>
    </row>
    <row r="158" spans="1:36" ht="16.5" customHeight="1" x14ac:dyDescent="0.25">
      <c r="A158" s="4" t="s">
        <v>226</v>
      </c>
      <c r="B158" s="4" t="s">
        <v>1295</v>
      </c>
      <c r="C158" s="3" t="s">
        <v>227</v>
      </c>
      <c r="D158" s="11">
        <v>1</v>
      </c>
      <c r="E158" s="11">
        <v>120</v>
      </c>
      <c r="F158" s="14" t="s">
        <v>33</v>
      </c>
      <c r="G158" s="11">
        <f t="shared" ref="G158:G161" si="36">D158*($Y$4/2)</f>
        <v>90</v>
      </c>
      <c r="H158" s="11">
        <f>E158-G158</f>
        <v>30</v>
      </c>
      <c r="I158" s="11"/>
      <c r="J158" s="11"/>
      <c r="K158" s="11"/>
      <c r="L158" s="11"/>
      <c r="M158" s="11"/>
      <c r="N158" s="11"/>
      <c r="O158" s="11"/>
      <c r="P158" s="11"/>
      <c r="Q158" s="11">
        <f t="shared" si="34"/>
        <v>0.8</v>
      </c>
      <c r="R158" s="19">
        <v>16</v>
      </c>
      <c r="S158" s="17"/>
      <c r="T158" s="30" t="str">
        <f>IF(S158&lt;G158,"是","否")</f>
        <v>是</v>
      </c>
      <c r="U158" s="4"/>
      <c r="V158" s="42" t="s">
        <v>1216</v>
      </c>
      <c r="W158" s="24" t="s">
        <v>72</v>
      </c>
      <c r="X158" s="16">
        <v>1370</v>
      </c>
      <c r="Y158" s="27">
        <v>800</v>
      </c>
      <c r="Z158" s="27">
        <v>1060</v>
      </c>
      <c r="AA158" s="16">
        <v>5</v>
      </c>
      <c r="AB158" s="16">
        <v>2</v>
      </c>
      <c r="AC158" s="2">
        <f t="shared" si="35"/>
        <v>3.2879999999999994</v>
      </c>
      <c r="AI158" s="58" t="e">
        <f>P158*#REF!</f>
        <v>#REF!</v>
      </c>
      <c r="AJ158" s="58" t="e">
        <f>G158*#REF!</f>
        <v>#REF!</v>
      </c>
    </row>
    <row r="159" spans="1:36" ht="16.5" customHeight="1" x14ac:dyDescent="0.25">
      <c r="A159" s="4" t="s">
        <v>228</v>
      </c>
      <c r="B159" s="4" t="s">
        <v>1295</v>
      </c>
      <c r="C159" s="3" t="s">
        <v>227</v>
      </c>
      <c r="D159" s="11">
        <v>1</v>
      </c>
      <c r="E159" s="11">
        <v>120</v>
      </c>
      <c r="F159" s="14" t="s">
        <v>33</v>
      </c>
      <c r="G159" s="11">
        <f t="shared" si="36"/>
        <v>90</v>
      </c>
      <c r="H159" s="11">
        <f>E159-G159</f>
        <v>30</v>
      </c>
      <c r="I159" s="11"/>
      <c r="J159" s="11"/>
      <c r="K159" s="11"/>
      <c r="L159" s="11"/>
      <c r="M159" s="11"/>
      <c r="N159" s="11"/>
      <c r="O159" s="11"/>
      <c r="P159" s="11"/>
      <c r="Q159" s="11">
        <f t="shared" si="34"/>
        <v>0.8</v>
      </c>
      <c r="R159" s="19">
        <v>18</v>
      </c>
      <c r="S159" s="17"/>
      <c r="T159" s="30" t="str">
        <f>IF(S159&lt;G159,"是","否")</f>
        <v>是</v>
      </c>
      <c r="U159" s="4"/>
      <c r="V159" s="42" t="s">
        <v>1216</v>
      </c>
      <c r="W159" s="24" t="s">
        <v>72</v>
      </c>
      <c r="X159" s="16">
        <v>1970</v>
      </c>
      <c r="Y159" s="27">
        <v>1000</v>
      </c>
      <c r="Z159" s="27">
        <v>1750</v>
      </c>
      <c r="AA159" s="16">
        <v>5</v>
      </c>
      <c r="AB159" s="16">
        <v>2</v>
      </c>
      <c r="AC159" s="2">
        <f t="shared" si="35"/>
        <v>5.91</v>
      </c>
      <c r="AI159" s="58" t="e">
        <f>P159*#REF!</f>
        <v>#REF!</v>
      </c>
      <c r="AJ159" s="58" t="e">
        <f>G159*#REF!</f>
        <v>#REF!</v>
      </c>
    </row>
    <row r="160" spans="1:36" ht="16.5" customHeight="1" x14ac:dyDescent="0.25">
      <c r="A160" s="4" t="s">
        <v>229</v>
      </c>
      <c r="B160" s="4" t="s">
        <v>1295</v>
      </c>
      <c r="C160" s="3" t="s">
        <v>227</v>
      </c>
      <c r="D160" s="11">
        <v>1</v>
      </c>
      <c r="E160" s="11">
        <v>120</v>
      </c>
      <c r="F160" s="14" t="s">
        <v>33</v>
      </c>
      <c r="G160" s="11">
        <f t="shared" si="36"/>
        <v>90</v>
      </c>
      <c r="H160" s="11">
        <f>E160-G160</f>
        <v>30</v>
      </c>
      <c r="I160" s="11"/>
      <c r="J160" s="11"/>
      <c r="K160" s="11"/>
      <c r="L160" s="11"/>
      <c r="M160" s="11"/>
      <c r="N160" s="11"/>
      <c r="O160" s="11"/>
      <c r="P160" s="11"/>
      <c r="Q160" s="11">
        <f t="shared" si="34"/>
        <v>0.8</v>
      </c>
      <c r="R160" s="19">
        <v>8</v>
      </c>
      <c r="S160" s="17"/>
      <c r="T160" s="30" t="str">
        <f>IF(S160&lt;G160,"是","否")</f>
        <v>是</v>
      </c>
      <c r="U160" s="4"/>
      <c r="V160" s="42" t="s">
        <v>1216</v>
      </c>
      <c r="W160" s="24" t="s">
        <v>72</v>
      </c>
      <c r="X160" s="16">
        <v>1970</v>
      </c>
      <c r="Y160" s="27">
        <v>1000</v>
      </c>
      <c r="Z160" s="27">
        <v>1260</v>
      </c>
      <c r="AA160" s="16">
        <v>10</v>
      </c>
      <c r="AB160" s="16">
        <v>2</v>
      </c>
      <c r="AC160" s="2">
        <f t="shared" si="35"/>
        <v>9.85</v>
      </c>
      <c r="AI160" s="58" t="e">
        <f>P160*#REF!</f>
        <v>#REF!</v>
      </c>
      <c r="AJ160" s="58" t="e">
        <f>G160*#REF!</f>
        <v>#REF!</v>
      </c>
    </row>
    <row r="161" spans="1:36" ht="16.5" customHeight="1" x14ac:dyDescent="0.25">
      <c r="A161" s="4" t="s">
        <v>230</v>
      </c>
      <c r="B161" s="4" t="s">
        <v>1295</v>
      </c>
      <c r="C161" s="3" t="s">
        <v>227</v>
      </c>
      <c r="D161" s="11">
        <v>1</v>
      </c>
      <c r="E161" s="11">
        <v>120</v>
      </c>
      <c r="F161" s="14" t="s">
        <v>33</v>
      </c>
      <c r="G161" s="11">
        <f t="shared" si="36"/>
        <v>90</v>
      </c>
      <c r="H161" s="11">
        <f>E161-G161</f>
        <v>30</v>
      </c>
      <c r="I161" s="11"/>
      <c r="J161" s="11"/>
      <c r="K161" s="11"/>
      <c r="L161" s="11"/>
      <c r="M161" s="11"/>
      <c r="N161" s="11"/>
      <c r="O161" s="11"/>
      <c r="P161" s="11"/>
      <c r="Q161" s="11">
        <f t="shared" si="34"/>
        <v>0.8</v>
      </c>
      <c r="R161" s="19">
        <v>21</v>
      </c>
      <c r="S161" s="17"/>
      <c r="T161" s="30" t="str">
        <f>IF(S161&lt;G161,"是","否")</f>
        <v>是</v>
      </c>
      <c r="U161" s="4"/>
      <c r="V161" s="42" t="s">
        <v>1216</v>
      </c>
      <c r="W161" s="24" t="s">
        <v>72</v>
      </c>
      <c r="X161" s="16">
        <v>1370</v>
      </c>
      <c r="Y161" s="27">
        <v>800</v>
      </c>
      <c r="Z161" s="27">
        <v>1450</v>
      </c>
      <c r="AA161" s="16">
        <v>4</v>
      </c>
      <c r="AB161" s="16">
        <v>2</v>
      </c>
      <c r="AC161" s="2">
        <f t="shared" si="35"/>
        <v>2.1919999999999997</v>
      </c>
      <c r="AI161" s="58" t="e">
        <f>P161*#REF!</f>
        <v>#REF!</v>
      </c>
      <c r="AJ161" s="58" t="e">
        <f>G161*#REF!</f>
        <v>#REF!</v>
      </c>
    </row>
    <row r="162" spans="1:36" ht="16.5" customHeight="1" x14ac:dyDescent="0.25">
      <c r="A162" s="4" t="s">
        <v>231</v>
      </c>
      <c r="B162" s="41" t="s">
        <v>1296</v>
      </c>
      <c r="C162" s="3" t="s">
        <v>232</v>
      </c>
      <c r="D162" s="11">
        <v>1</v>
      </c>
      <c r="E162" s="11">
        <v>1000</v>
      </c>
      <c r="F162" s="11"/>
      <c r="G162" s="11"/>
      <c r="H162" s="11"/>
      <c r="I162" s="11"/>
      <c r="J162" s="11"/>
      <c r="K162" s="11"/>
      <c r="L162" s="11"/>
      <c r="M162" s="12" t="s">
        <v>33</v>
      </c>
      <c r="N162" s="11">
        <f t="shared" ref="N162:N225" si="37">D162*$Z$4</f>
        <v>540</v>
      </c>
      <c r="O162" s="11">
        <f t="shared" ref="O162:O225" si="38">D162*$AA$4</f>
        <v>1260</v>
      </c>
      <c r="P162" s="11">
        <f t="shared" ref="P162:P225" si="39">(E162*D162)-O162</f>
        <v>-260</v>
      </c>
      <c r="Q162" s="11">
        <f t="shared" si="34"/>
        <v>6.666666666666667</v>
      </c>
      <c r="R162" s="19">
        <v>55</v>
      </c>
      <c r="S162" s="17"/>
      <c r="T162" s="30" t="str">
        <f t="shared" ref="T162:T225" si="40">IF(S162&lt;O162,"是","否")</f>
        <v>是</v>
      </c>
      <c r="U162" s="4"/>
      <c r="V162" s="4" t="s">
        <v>1219</v>
      </c>
      <c r="W162" s="24" t="s">
        <v>40</v>
      </c>
      <c r="X162" s="16">
        <v>540</v>
      </c>
      <c r="Y162" s="27">
        <v>530</v>
      </c>
      <c r="Z162" s="27">
        <v>300</v>
      </c>
      <c r="AA162" s="16">
        <v>17</v>
      </c>
      <c r="AB162" s="16">
        <v>5</v>
      </c>
      <c r="AC162" s="2">
        <f t="shared" si="35"/>
        <v>1.1448</v>
      </c>
      <c r="AI162" s="58" t="e">
        <f>P162*#REF!</f>
        <v>#REF!</v>
      </c>
      <c r="AJ162" s="58" t="e">
        <f>O162*#REF!</f>
        <v>#REF!</v>
      </c>
    </row>
    <row r="163" spans="1:36" ht="16.5" customHeight="1" x14ac:dyDescent="0.25">
      <c r="A163" s="4" t="s">
        <v>233</v>
      </c>
      <c r="B163" s="4" t="s">
        <v>1297</v>
      </c>
      <c r="C163" s="3" t="s">
        <v>234</v>
      </c>
      <c r="D163" s="11">
        <v>1</v>
      </c>
      <c r="E163" s="11">
        <v>768</v>
      </c>
      <c r="F163" s="11"/>
      <c r="G163" s="11"/>
      <c r="H163" s="11"/>
      <c r="I163" s="11"/>
      <c r="J163" s="11"/>
      <c r="K163" s="11"/>
      <c r="L163" s="11"/>
      <c r="M163" s="12" t="s">
        <v>33</v>
      </c>
      <c r="N163" s="11">
        <f t="shared" si="37"/>
        <v>540</v>
      </c>
      <c r="O163" s="11">
        <f t="shared" si="38"/>
        <v>1260</v>
      </c>
      <c r="P163" s="11">
        <f t="shared" si="39"/>
        <v>-492</v>
      </c>
      <c r="Q163" s="11">
        <f t="shared" si="34"/>
        <v>5.12</v>
      </c>
      <c r="R163" s="19">
        <v>30</v>
      </c>
      <c r="S163" s="17"/>
      <c r="T163" s="30" t="str">
        <f t="shared" si="40"/>
        <v>是</v>
      </c>
      <c r="U163" s="4"/>
      <c r="V163" s="42" t="s">
        <v>1216</v>
      </c>
      <c r="W163" s="24" t="s">
        <v>35</v>
      </c>
      <c r="X163" s="16">
        <v>600</v>
      </c>
      <c r="Y163" s="27">
        <v>440</v>
      </c>
      <c r="Z163" s="27">
        <v>315</v>
      </c>
      <c r="AA163" s="16">
        <v>30</v>
      </c>
      <c r="AB163" s="16">
        <v>5</v>
      </c>
      <c r="AC163" s="2">
        <f t="shared" si="35"/>
        <v>1.5840000000000001</v>
      </c>
      <c r="AI163" s="58" t="e">
        <f>P163*#REF!</f>
        <v>#REF!</v>
      </c>
      <c r="AJ163" s="58" t="e">
        <f>O163*#REF!</f>
        <v>#REF!</v>
      </c>
    </row>
    <row r="164" spans="1:36" ht="16.5" customHeight="1" x14ac:dyDescent="0.25">
      <c r="A164" s="4" t="s">
        <v>235</v>
      </c>
      <c r="B164" s="4" t="s">
        <v>1297</v>
      </c>
      <c r="C164" s="3" t="s">
        <v>234</v>
      </c>
      <c r="D164" s="11">
        <v>1</v>
      </c>
      <c r="E164" s="11">
        <v>501</v>
      </c>
      <c r="F164" s="11"/>
      <c r="G164" s="11"/>
      <c r="H164" s="11"/>
      <c r="I164" s="11"/>
      <c r="J164" s="11"/>
      <c r="K164" s="11"/>
      <c r="L164" s="11"/>
      <c r="M164" s="12" t="s">
        <v>33</v>
      </c>
      <c r="N164" s="11">
        <f t="shared" si="37"/>
        <v>540</v>
      </c>
      <c r="O164" s="11">
        <f t="shared" si="38"/>
        <v>1260</v>
      </c>
      <c r="P164" s="11">
        <f t="shared" si="39"/>
        <v>-759</v>
      </c>
      <c r="Q164" s="11">
        <f t="shared" si="34"/>
        <v>3.34</v>
      </c>
      <c r="R164" s="19">
        <v>30</v>
      </c>
      <c r="S164" s="17"/>
      <c r="T164" s="30" t="str">
        <f t="shared" si="40"/>
        <v>是</v>
      </c>
      <c r="U164" s="4"/>
      <c r="V164" s="42" t="s">
        <v>1216</v>
      </c>
      <c r="W164" s="24" t="s">
        <v>35</v>
      </c>
      <c r="X164" s="16">
        <v>600</v>
      </c>
      <c r="Y164" s="27">
        <v>440</v>
      </c>
      <c r="Z164" s="27">
        <v>315</v>
      </c>
      <c r="AA164" s="16">
        <v>30</v>
      </c>
      <c r="AB164" s="16">
        <v>5</v>
      </c>
      <c r="AC164" s="2">
        <f t="shared" si="35"/>
        <v>1.5840000000000001</v>
      </c>
      <c r="AI164" s="58" t="e">
        <f>P164*#REF!</f>
        <v>#REF!</v>
      </c>
      <c r="AJ164" s="58" t="e">
        <f>O164*#REF!</f>
        <v>#REF!</v>
      </c>
    </row>
    <row r="165" spans="1:36" ht="16.5" customHeight="1" x14ac:dyDescent="0.25">
      <c r="A165" s="4" t="s">
        <v>236</v>
      </c>
      <c r="B165" s="4" t="s">
        <v>1297</v>
      </c>
      <c r="C165" s="3" t="s">
        <v>234</v>
      </c>
      <c r="D165" s="11">
        <v>1</v>
      </c>
      <c r="E165" s="11">
        <v>1274</v>
      </c>
      <c r="F165" s="11"/>
      <c r="G165" s="11"/>
      <c r="H165" s="11"/>
      <c r="I165" s="11"/>
      <c r="J165" s="11"/>
      <c r="K165" s="11"/>
      <c r="L165" s="11"/>
      <c r="M165" s="12" t="s">
        <v>33</v>
      </c>
      <c r="N165" s="11">
        <f t="shared" si="37"/>
        <v>540</v>
      </c>
      <c r="O165" s="11">
        <f t="shared" si="38"/>
        <v>1260</v>
      </c>
      <c r="P165" s="11">
        <f t="shared" si="39"/>
        <v>14</v>
      </c>
      <c r="Q165" s="11">
        <f t="shared" si="34"/>
        <v>8.4933333333333341</v>
      </c>
      <c r="R165" s="19">
        <v>30</v>
      </c>
      <c r="S165" s="17"/>
      <c r="T165" s="30" t="str">
        <f t="shared" si="40"/>
        <v>是</v>
      </c>
      <c r="U165" s="4"/>
      <c r="V165" s="42" t="s">
        <v>1216</v>
      </c>
      <c r="W165" s="24" t="s">
        <v>35</v>
      </c>
      <c r="X165" s="16">
        <v>600</v>
      </c>
      <c r="Y165" s="27">
        <v>440</v>
      </c>
      <c r="Z165" s="27">
        <v>315</v>
      </c>
      <c r="AA165" s="16">
        <v>30</v>
      </c>
      <c r="AB165" s="16">
        <v>5</v>
      </c>
      <c r="AC165" s="2">
        <f t="shared" si="35"/>
        <v>1.5840000000000001</v>
      </c>
      <c r="AI165" s="58" t="e">
        <f>P165*#REF!</f>
        <v>#REF!</v>
      </c>
      <c r="AJ165" s="58" t="e">
        <f>O165*#REF!</f>
        <v>#REF!</v>
      </c>
    </row>
    <row r="166" spans="1:36" ht="16.5" customHeight="1" x14ac:dyDescent="0.25">
      <c r="A166" s="4" t="s">
        <v>237</v>
      </c>
      <c r="B166" s="4" t="s">
        <v>1297</v>
      </c>
      <c r="C166" s="3" t="s">
        <v>234</v>
      </c>
      <c r="D166" s="11">
        <v>1</v>
      </c>
      <c r="E166" s="11">
        <v>819</v>
      </c>
      <c r="F166" s="11"/>
      <c r="G166" s="11"/>
      <c r="H166" s="11"/>
      <c r="I166" s="11"/>
      <c r="J166" s="11"/>
      <c r="K166" s="11"/>
      <c r="L166" s="11"/>
      <c r="M166" s="12" t="s">
        <v>33</v>
      </c>
      <c r="N166" s="11">
        <f t="shared" si="37"/>
        <v>540</v>
      </c>
      <c r="O166" s="11">
        <f t="shared" si="38"/>
        <v>1260</v>
      </c>
      <c r="P166" s="11">
        <f t="shared" si="39"/>
        <v>-441</v>
      </c>
      <c r="Q166" s="11">
        <f t="shared" si="34"/>
        <v>5.46</v>
      </c>
      <c r="R166" s="19">
        <v>30</v>
      </c>
      <c r="S166" s="17"/>
      <c r="T166" s="30" t="str">
        <f t="shared" si="40"/>
        <v>是</v>
      </c>
      <c r="U166" s="4"/>
      <c r="V166" s="42" t="s">
        <v>1216</v>
      </c>
      <c r="W166" s="24" t="s">
        <v>35</v>
      </c>
      <c r="X166" s="16">
        <v>600</v>
      </c>
      <c r="Y166" s="27">
        <v>440</v>
      </c>
      <c r="Z166" s="27">
        <v>315</v>
      </c>
      <c r="AA166" s="16">
        <v>30</v>
      </c>
      <c r="AB166" s="16">
        <v>5</v>
      </c>
      <c r="AC166" s="2">
        <f t="shared" si="35"/>
        <v>1.5840000000000001</v>
      </c>
      <c r="AI166" s="58" t="e">
        <f>P166*#REF!</f>
        <v>#REF!</v>
      </c>
      <c r="AJ166" s="58" t="e">
        <f>O166*#REF!</f>
        <v>#REF!</v>
      </c>
    </row>
    <row r="167" spans="1:36" ht="16.5" customHeight="1" x14ac:dyDescent="0.25">
      <c r="A167" s="4" t="s">
        <v>238</v>
      </c>
      <c r="B167" s="4" t="s">
        <v>1297</v>
      </c>
      <c r="C167" s="3" t="s">
        <v>234</v>
      </c>
      <c r="D167" s="11">
        <v>1</v>
      </c>
      <c r="E167" s="11">
        <v>141</v>
      </c>
      <c r="F167" s="11"/>
      <c r="G167" s="11"/>
      <c r="H167" s="11"/>
      <c r="I167" s="11"/>
      <c r="J167" s="11"/>
      <c r="K167" s="11"/>
      <c r="L167" s="11"/>
      <c r="M167" s="12" t="s">
        <v>33</v>
      </c>
      <c r="N167" s="11">
        <f t="shared" si="37"/>
        <v>540</v>
      </c>
      <c r="O167" s="11">
        <f t="shared" si="38"/>
        <v>1260</v>
      </c>
      <c r="P167" s="11">
        <f t="shared" si="39"/>
        <v>-1119</v>
      </c>
      <c r="Q167" s="11">
        <f t="shared" si="34"/>
        <v>0.94</v>
      </c>
      <c r="R167" s="19">
        <v>25</v>
      </c>
      <c r="S167" s="17"/>
      <c r="T167" s="30" t="str">
        <f t="shared" si="40"/>
        <v>是</v>
      </c>
      <c r="U167" s="4"/>
      <c r="V167" s="42" t="s">
        <v>1216</v>
      </c>
      <c r="W167" s="24" t="s">
        <v>35</v>
      </c>
      <c r="X167" s="16">
        <v>600</v>
      </c>
      <c r="Y167" s="27">
        <v>440</v>
      </c>
      <c r="Z167" s="27">
        <v>315</v>
      </c>
      <c r="AA167" s="16">
        <v>36</v>
      </c>
      <c r="AB167" s="16">
        <v>5</v>
      </c>
      <c r="AC167" s="2">
        <f t="shared" si="35"/>
        <v>2.1120000000000001</v>
      </c>
      <c r="AI167" s="58" t="e">
        <f>P167*#REF!</f>
        <v>#REF!</v>
      </c>
      <c r="AJ167" s="58" t="e">
        <f>O167*#REF!</f>
        <v>#REF!</v>
      </c>
    </row>
    <row r="168" spans="1:36" ht="16.5" customHeight="1" x14ac:dyDescent="0.25">
      <c r="A168" s="4" t="s">
        <v>239</v>
      </c>
      <c r="B168" s="4" t="s">
        <v>1297</v>
      </c>
      <c r="C168" s="3" t="s">
        <v>234</v>
      </c>
      <c r="D168" s="11">
        <v>1</v>
      </c>
      <c r="E168" s="11">
        <v>118</v>
      </c>
      <c r="F168" s="11"/>
      <c r="G168" s="11"/>
      <c r="H168" s="11"/>
      <c r="I168" s="11"/>
      <c r="J168" s="11"/>
      <c r="K168" s="11"/>
      <c r="L168" s="11"/>
      <c r="M168" s="12" t="s">
        <v>33</v>
      </c>
      <c r="N168" s="11">
        <f t="shared" si="37"/>
        <v>540</v>
      </c>
      <c r="O168" s="11">
        <f t="shared" si="38"/>
        <v>1260</v>
      </c>
      <c r="P168" s="11">
        <f t="shared" si="39"/>
        <v>-1142</v>
      </c>
      <c r="Q168" s="11">
        <f t="shared" si="34"/>
        <v>0.78666666666666663</v>
      </c>
      <c r="R168" s="19">
        <v>25</v>
      </c>
      <c r="S168" s="17"/>
      <c r="T168" s="30" t="str">
        <f t="shared" si="40"/>
        <v>是</v>
      </c>
      <c r="U168" s="4"/>
      <c r="V168" s="42" t="s">
        <v>1216</v>
      </c>
      <c r="W168" s="24" t="s">
        <v>35</v>
      </c>
      <c r="X168" s="16">
        <v>600</v>
      </c>
      <c r="Y168" s="27">
        <v>440</v>
      </c>
      <c r="Z168" s="27">
        <v>315</v>
      </c>
      <c r="AA168" s="16">
        <v>36</v>
      </c>
      <c r="AB168" s="16">
        <v>5</v>
      </c>
      <c r="AC168" s="2">
        <f t="shared" si="35"/>
        <v>2.1120000000000001</v>
      </c>
      <c r="AI168" s="58" t="e">
        <f>P168*#REF!</f>
        <v>#REF!</v>
      </c>
      <c r="AJ168" s="58" t="e">
        <f>O168*#REF!</f>
        <v>#REF!</v>
      </c>
    </row>
    <row r="169" spans="1:36" ht="16.5" customHeight="1" x14ac:dyDescent="0.25">
      <c r="A169" s="4" t="s">
        <v>240</v>
      </c>
      <c r="B169" s="4" t="s">
        <v>1297</v>
      </c>
      <c r="C169" s="3" t="s">
        <v>234</v>
      </c>
      <c r="D169" s="11">
        <v>1</v>
      </c>
      <c r="E169" s="11">
        <v>467</v>
      </c>
      <c r="F169" s="11"/>
      <c r="G169" s="11"/>
      <c r="H169" s="11"/>
      <c r="I169" s="11"/>
      <c r="J169" s="11"/>
      <c r="K169" s="11"/>
      <c r="L169" s="11"/>
      <c r="M169" s="12" t="s">
        <v>33</v>
      </c>
      <c r="N169" s="11">
        <f t="shared" si="37"/>
        <v>540</v>
      </c>
      <c r="O169" s="11">
        <f t="shared" si="38"/>
        <v>1260</v>
      </c>
      <c r="P169" s="11">
        <f t="shared" si="39"/>
        <v>-793</v>
      </c>
      <c r="Q169" s="11">
        <f t="shared" si="34"/>
        <v>3.1133333333333333</v>
      </c>
      <c r="R169" s="19">
        <v>25</v>
      </c>
      <c r="S169" s="17"/>
      <c r="T169" s="30" t="str">
        <f t="shared" si="40"/>
        <v>是</v>
      </c>
      <c r="U169" s="4"/>
      <c r="V169" s="42" t="s">
        <v>1216</v>
      </c>
      <c r="W169" s="24" t="s">
        <v>35</v>
      </c>
      <c r="X169" s="16">
        <v>600</v>
      </c>
      <c r="Y169" s="27">
        <v>440</v>
      </c>
      <c r="Z169" s="27">
        <v>315</v>
      </c>
      <c r="AA169" s="16">
        <v>36</v>
      </c>
      <c r="AB169" s="16">
        <v>5</v>
      </c>
      <c r="AC169" s="2">
        <f t="shared" si="35"/>
        <v>2.1120000000000001</v>
      </c>
      <c r="AI169" s="58" t="e">
        <f>P169*#REF!</f>
        <v>#REF!</v>
      </c>
      <c r="AJ169" s="58" t="e">
        <f>O169*#REF!</f>
        <v>#REF!</v>
      </c>
    </row>
    <row r="170" spans="1:36" ht="16.5" customHeight="1" x14ac:dyDescent="0.25">
      <c r="A170" s="4" t="s">
        <v>241</v>
      </c>
      <c r="B170" s="4" t="s">
        <v>1297</v>
      </c>
      <c r="C170" s="3" t="s">
        <v>234</v>
      </c>
      <c r="D170" s="11">
        <v>1</v>
      </c>
      <c r="E170" s="11">
        <v>78</v>
      </c>
      <c r="F170" s="11"/>
      <c r="G170" s="11"/>
      <c r="H170" s="11"/>
      <c r="I170" s="11"/>
      <c r="J170" s="11"/>
      <c r="K170" s="11"/>
      <c r="L170" s="11"/>
      <c r="M170" s="12" t="s">
        <v>33</v>
      </c>
      <c r="N170" s="11">
        <f t="shared" si="37"/>
        <v>540</v>
      </c>
      <c r="O170" s="11">
        <f t="shared" si="38"/>
        <v>1260</v>
      </c>
      <c r="P170" s="11">
        <f t="shared" si="39"/>
        <v>-1182</v>
      </c>
      <c r="Q170" s="11">
        <f t="shared" si="34"/>
        <v>0.52</v>
      </c>
      <c r="R170" s="19">
        <v>25</v>
      </c>
      <c r="S170" s="17"/>
      <c r="T170" s="30" t="str">
        <f t="shared" si="40"/>
        <v>是</v>
      </c>
      <c r="U170" s="4"/>
      <c r="V170" s="42" t="s">
        <v>1216</v>
      </c>
      <c r="W170" s="24" t="s">
        <v>35</v>
      </c>
      <c r="X170" s="16">
        <v>600</v>
      </c>
      <c r="Y170" s="27">
        <v>440</v>
      </c>
      <c r="Z170" s="27">
        <v>315</v>
      </c>
      <c r="AA170" s="16">
        <v>36</v>
      </c>
      <c r="AB170" s="16">
        <v>5</v>
      </c>
      <c r="AC170" s="2">
        <f t="shared" si="35"/>
        <v>2.1120000000000001</v>
      </c>
      <c r="AI170" s="58" t="e">
        <f>P170*#REF!</f>
        <v>#REF!</v>
      </c>
      <c r="AJ170" s="58" t="e">
        <f>O170*#REF!</f>
        <v>#REF!</v>
      </c>
    </row>
    <row r="171" spans="1:36" ht="16.5" customHeight="1" x14ac:dyDescent="0.25">
      <c r="A171" s="4" t="s">
        <v>242</v>
      </c>
      <c r="B171" s="4" t="s">
        <v>1297</v>
      </c>
      <c r="C171" s="3" t="s">
        <v>234</v>
      </c>
      <c r="D171" s="11">
        <v>1</v>
      </c>
      <c r="E171" s="11">
        <v>574</v>
      </c>
      <c r="F171" s="11"/>
      <c r="G171" s="11"/>
      <c r="H171" s="11"/>
      <c r="I171" s="11"/>
      <c r="J171" s="11"/>
      <c r="K171" s="11"/>
      <c r="L171" s="11"/>
      <c r="M171" s="12" t="s">
        <v>33</v>
      </c>
      <c r="N171" s="11">
        <f t="shared" si="37"/>
        <v>540</v>
      </c>
      <c r="O171" s="11">
        <f t="shared" si="38"/>
        <v>1260</v>
      </c>
      <c r="P171" s="11">
        <f t="shared" si="39"/>
        <v>-686</v>
      </c>
      <c r="Q171" s="11">
        <f t="shared" si="34"/>
        <v>3.8266666666666667</v>
      </c>
      <c r="R171" s="19">
        <v>25</v>
      </c>
      <c r="S171" s="17"/>
      <c r="T171" s="30" t="str">
        <f t="shared" si="40"/>
        <v>是</v>
      </c>
      <c r="U171" s="4"/>
      <c r="V171" s="42" t="s">
        <v>1216</v>
      </c>
      <c r="W171" s="24" t="s">
        <v>35</v>
      </c>
      <c r="X171" s="16">
        <v>600</v>
      </c>
      <c r="Y171" s="27">
        <v>440</v>
      </c>
      <c r="Z171" s="27">
        <v>315</v>
      </c>
      <c r="AA171" s="16">
        <v>36</v>
      </c>
      <c r="AB171" s="16">
        <v>5</v>
      </c>
      <c r="AC171" s="2">
        <f t="shared" si="35"/>
        <v>2.1120000000000001</v>
      </c>
      <c r="AI171" s="58" t="e">
        <f>P171*#REF!</f>
        <v>#REF!</v>
      </c>
      <c r="AJ171" s="58" t="e">
        <f>O171*#REF!</f>
        <v>#REF!</v>
      </c>
    </row>
    <row r="172" spans="1:36" ht="16.5" customHeight="1" x14ac:dyDescent="0.25">
      <c r="A172" s="4" t="s">
        <v>243</v>
      </c>
      <c r="B172" s="4" t="s">
        <v>1297</v>
      </c>
      <c r="C172" s="3" t="s">
        <v>234</v>
      </c>
      <c r="D172" s="11">
        <v>1</v>
      </c>
      <c r="E172" s="11">
        <v>716</v>
      </c>
      <c r="F172" s="11"/>
      <c r="G172" s="11"/>
      <c r="H172" s="11"/>
      <c r="I172" s="11"/>
      <c r="J172" s="11"/>
      <c r="K172" s="11"/>
      <c r="L172" s="11"/>
      <c r="M172" s="12" t="s">
        <v>33</v>
      </c>
      <c r="N172" s="11">
        <f t="shared" si="37"/>
        <v>540</v>
      </c>
      <c r="O172" s="11">
        <f t="shared" si="38"/>
        <v>1260</v>
      </c>
      <c r="P172" s="11">
        <f t="shared" si="39"/>
        <v>-544</v>
      </c>
      <c r="Q172" s="11">
        <f t="shared" si="34"/>
        <v>4.7733333333333334</v>
      </c>
      <c r="R172" s="19">
        <v>25</v>
      </c>
      <c r="S172" s="17"/>
      <c r="T172" s="30" t="str">
        <f t="shared" si="40"/>
        <v>是</v>
      </c>
      <c r="U172" s="4"/>
      <c r="V172" s="42" t="s">
        <v>1216</v>
      </c>
      <c r="W172" s="24" t="s">
        <v>35</v>
      </c>
      <c r="X172" s="16">
        <v>600</v>
      </c>
      <c r="Y172" s="27">
        <v>440</v>
      </c>
      <c r="Z172" s="27">
        <v>315</v>
      </c>
      <c r="AA172" s="16">
        <v>36</v>
      </c>
      <c r="AB172" s="16">
        <v>5</v>
      </c>
      <c r="AC172" s="2">
        <f t="shared" si="35"/>
        <v>2.1120000000000001</v>
      </c>
      <c r="AI172" s="58" t="e">
        <f>P172*#REF!</f>
        <v>#REF!</v>
      </c>
      <c r="AJ172" s="58" t="e">
        <f>O172*#REF!</f>
        <v>#REF!</v>
      </c>
    </row>
    <row r="173" spans="1:36" ht="16.5" customHeight="1" x14ac:dyDescent="0.25">
      <c r="A173" s="4" t="s">
        <v>244</v>
      </c>
      <c r="B173" s="4" t="s">
        <v>1297</v>
      </c>
      <c r="C173" s="3" t="s">
        <v>234</v>
      </c>
      <c r="D173" s="11">
        <v>1</v>
      </c>
      <c r="E173" s="11">
        <v>454</v>
      </c>
      <c r="F173" s="11"/>
      <c r="G173" s="11"/>
      <c r="H173" s="11"/>
      <c r="I173" s="11"/>
      <c r="J173" s="11"/>
      <c r="K173" s="11"/>
      <c r="L173" s="11"/>
      <c r="M173" s="12" t="s">
        <v>33</v>
      </c>
      <c r="N173" s="11">
        <f t="shared" si="37"/>
        <v>540</v>
      </c>
      <c r="O173" s="11">
        <f t="shared" si="38"/>
        <v>1260</v>
      </c>
      <c r="P173" s="11">
        <f t="shared" si="39"/>
        <v>-806</v>
      </c>
      <c r="Q173" s="11">
        <f t="shared" si="34"/>
        <v>3.0266666666666668</v>
      </c>
      <c r="R173" s="19">
        <v>30</v>
      </c>
      <c r="S173" s="17"/>
      <c r="T173" s="30" t="str">
        <f t="shared" si="40"/>
        <v>是</v>
      </c>
      <c r="U173" s="4"/>
      <c r="V173" s="42" t="s">
        <v>1216</v>
      </c>
      <c r="W173" s="24" t="s">
        <v>35</v>
      </c>
      <c r="X173" s="16">
        <v>600</v>
      </c>
      <c r="Y173" s="27">
        <v>440</v>
      </c>
      <c r="Z173" s="27">
        <v>315</v>
      </c>
      <c r="AA173" s="16">
        <v>30</v>
      </c>
      <c r="AB173" s="16">
        <v>5</v>
      </c>
      <c r="AC173" s="2">
        <f t="shared" si="35"/>
        <v>1.5840000000000001</v>
      </c>
      <c r="AI173" s="58" t="e">
        <f>P173*#REF!</f>
        <v>#REF!</v>
      </c>
      <c r="AJ173" s="58" t="e">
        <f>O173*#REF!</f>
        <v>#REF!</v>
      </c>
    </row>
    <row r="174" spans="1:36" ht="16.5" customHeight="1" x14ac:dyDescent="0.25">
      <c r="A174" s="4" t="s">
        <v>245</v>
      </c>
      <c r="B174" s="4" t="s">
        <v>1297</v>
      </c>
      <c r="C174" s="3" t="s">
        <v>234</v>
      </c>
      <c r="D174" s="11">
        <v>1</v>
      </c>
      <c r="E174" s="11">
        <v>84</v>
      </c>
      <c r="F174" s="11"/>
      <c r="G174" s="11"/>
      <c r="H174" s="11"/>
      <c r="I174" s="11"/>
      <c r="J174" s="11"/>
      <c r="K174" s="11"/>
      <c r="L174" s="11"/>
      <c r="M174" s="12" t="s">
        <v>33</v>
      </c>
      <c r="N174" s="11">
        <f t="shared" si="37"/>
        <v>540</v>
      </c>
      <c r="O174" s="11">
        <f t="shared" si="38"/>
        <v>1260</v>
      </c>
      <c r="P174" s="11">
        <f t="shared" si="39"/>
        <v>-1176</v>
      </c>
      <c r="Q174" s="11">
        <f t="shared" si="34"/>
        <v>0.56000000000000005</v>
      </c>
      <c r="R174" s="19">
        <v>30</v>
      </c>
      <c r="S174" s="17"/>
      <c r="T174" s="30" t="str">
        <f t="shared" si="40"/>
        <v>是</v>
      </c>
      <c r="U174" s="4"/>
      <c r="V174" s="42" t="s">
        <v>1216</v>
      </c>
      <c r="W174" s="24" t="s">
        <v>35</v>
      </c>
      <c r="X174" s="16">
        <v>600</v>
      </c>
      <c r="Y174" s="27">
        <v>440</v>
      </c>
      <c r="Z174" s="27">
        <v>315</v>
      </c>
      <c r="AA174" s="16">
        <v>30</v>
      </c>
      <c r="AB174" s="16">
        <v>5</v>
      </c>
      <c r="AC174" s="2">
        <f t="shared" si="35"/>
        <v>1.5840000000000001</v>
      </c>
      <c r="AI174" s="58" t="e">
        <f>P174*#REF!</f>
        <v>#REF!</v>
      </c>
      <c r="AJ174" s="58" t="e">
        <f>O174*#REF!</f>
        <v>#REF!</v>
      </c>
    </row>
    <row r="175" spans="1:36" ht="16.5" customHeight="1" x14ac:dyDescent="0.25">
      <c r="A175" s="4" t="s">
        <v>246</v>
      </c>
      <c r="B175" s="4" t="s">
        <v>1298</v>
      </c>
      <c r="C175" s="3" t="s">
        <v>247</v>
      </c>
      <c r="D175" s="11">
        <v>1</v>
      </c>
      <c r="E175" s="11">
        <v>29</v>
      </c>
      <c r="F175" s="11"/>
      <c r="G175" s="11"/>
      <c r="H175" s="11"/>
      <c r="I175" s="11"/>
      <c r="J175" s="11"/>
      <c r="K175" s="11"/>
      <c r="L175" s="11"/>
      <c r="M175" s="12" t="s">
        <v>33</v>
      </c>
      <c r="N175" s="11">
        <f t="shared" si="37"/>
        <v>540</v>
      </c>
      <c r="O175" s="11">
        <f t="shared" si="38"/>
        <v>1260</v>
      </c>
      <c r="P175" s="11">
        <f t="shared" si="39"/>
        <v>-1231</v>
      </c>
      <c r="Q175" s="11">
        <f t="shared" si="34"/>
        <v>0.19333333333333333</v>
      </c>
      <c r="R175" s="19">
        <v>24</v>
      </c>
      <c r="S175" s="17"/>
      <c r="T175" s="30" t="str">
        <f t="shared" si="40"/>
        <v>是</v>
      </c>
      <c r="U175" s="4" t="s">
        <v>248</v>
      </c>
      <c r="V175" s="42" t="s">
        <v>1216</v>
      </c>
      <c r="W175" s="24" t="s">
        <v>35</v>
      </c>
      <c r="X175" s="16">
        <v>1170</v>
      </c>
      <c r="Y175" s="27">
        <v>810</v>
      </c>
      <c r="Z175" s="27">
        <v>650</v>
      </c>
      <c r="AA175" s="16">
        <v>38</v>
      </c>
      <c r="AB175" s="16">
        <v>5</v>
      </c>
      <c r="AC175" s="2">
        <f t="shared" si="35"/>
        <v>7.5815999999999999</v>
      </c>
      <c r="AI175" s="58" t="e">
        <f>P175*#REF!</f>
        <v>#REF!</v>
      </c>
      <c r="AJ175" s="58" t="e">
        <f>O175*#REF!</f>
        <v>#REF!</v>
      </c>
    </row>
    <row r="176" spans="1:36" ht="16.5" customHeight="1" x14ac:dyDescent="0.25">
      <c r="A176" s="4" t="s">
        <v>249</v>
      </c>
      <c r="B176" s="4" t="s">
        <v>1298</v>
      </c>
      <c r="C176" s="3" t="s">
        <v>247</v>
      </c>
      <c r="D176" s="11">
        <v>1</v>
      </c>
      <c r="E176" s="11">
        <v>67</v>
      </c>
      <c r="F176" s="11"/>
      <c r="G176" s="11"/>
      <c r="H176" s="11"/>
      <c r="I176" s="11"/>
      <c r="J176" s="11"/>
      <c r="K176" s="11"/>
      <c r="L176" s="11"/>
      <c r="M176" s="12" t="s">
        <v>33</v>
      </c>
      <c r="N176" s="11">
        <f t="shared" si="37"/>
        <v>540</v>
      </c>
      <c r="O176" s="11">
        <f t="shared" si="38"/>
        <v>1260</v>
      </c>
      <c r="P176" s="11">
        <f t="shared" si="39"/>
        <v>-1193</v>
      </c>
      <c r="Q176" s="11">
        <f t="shared" si="34"/>
        <v>0.44666666666666666</v>
      </c>
      <c r="R176" s="19">
        <v>24</v>
      </c>
      <c r="S176" s="17"/>
      <c r="T176" s="30" t="str">
        <f t="shared" si="40"/>
        <v>是</v>
      </c>
      <c r="U176" s="4" t="s">
        <v>248</v>
      </c>
      <c r="V176" s="42" t="s">
        <v>1216</v>
      </c>
      <c r="W176" s="24" t="s">
        <v>35</v>
      </c>
      <c r="X176" s="16">
        <v>1170</v>
      </c>
      <c r="Y176" s="27">
        <v>810</v>
      </c>
      <c r="Z176" s="27">
        <v>650</v>
      </c>
      <c r="AA176" s="16">
        <v>38</v>
      </c>
      <c r="AB176" s="16">
        <v>5</v>
      </c>
      <c r="AC176" s="2">
        <f t="shared" si="35"/>
        <v>7.5815999999999999</v>
      </c>
      <c r="AI176" s="58" t="e">
        <f>P176*#REF!</f>
        <v>#REF!</v>
      </c>
      <c r="AJ176" s="58" t="e">
        <f>O176*#REF!</f>
        <v>#REF!</v>
      </c>
    </row>
    <row r="177" spans="1:36" ht="16.5" customHeight="1" x14ac:dyDescent="0.25">
      <c r="A177" s="4" t="s">
        <v>250</v>
      </c>
      <c r="B177" s="4" t="s">
        <v>1298</v>
      </c>
      <c r="C177" s="3" t="s">
        <v>247</v>
      </c>
      <c r="D177" s="11">
        <v>1</v>
      </c>
      <c r="E177" s="11">
        <v>180</v>
      </c>
      <c r="F177" s="11"/>
      <c r="G177" s="11"/>
      <c r="H177" s="11"/>
      <c r="I177" s="11"/>
      <c r="J177" s="11"/>
      <c r="K177" s="11"/>
      <c r="L177" s="11"/>
      <c r="M177" s="12" t="s">
        <v>33</v>
      </c>
      <c r="N177" s="11">
        <f t="shared" si="37"/>
        <v>540</v>
      </c>
      <c r="O177" s="11">
        <f t="shared" si="38"/>
        <v>1260</v>
      </c>
      <c r="P177" s="11">
        <f t="shared" si="39"/>
        <v>-1080</v>
      </c>
      <c r="Q177" s="11">
        <f t="shared" si="34"/>
        <v>1.2</v>
      </c>
      <c r="R177" s="19">
        <v>6</v>
      </c>
      <c r="S177" s="17"/>
      <c r="T177" s="30" t="str">
        <f t="shared" si="40"/>
        <v>是</v>
      </c>
      <c r="U177" s="4" t="s">
        <v>248</v>
      </c>
      <c r="V177" s="42" t="s">
        <v>1216</v>
      </c>
      <c r="W177" s="24" t="s">
        <v>251</v>
      </c>
      <c r="X177" s="16">
        <v>1150</v>
      </c>
      <c r="Y177" s="27">
        <v>990</v>
      </c>
      <c r="Z177" s="27">
        <v>720</v>
      </c>
      <c r="AA177" s="16">
        <v>150</v>
      </c>
      <c r="AB177" s="16">
        <v>2</v>
      </c>
      <c r="AC177" s="2">
        <f t="shared" si="35"/>
        <v>85.387499999999989</v>
      </c>
      <c r="AI177" s="58" t="e">
        <f>P177*#REF!</f>
        <v>#REF!</v>
      </c>
      <c r="AJ177" s="58" t="e">
        <f>O177*#REF!</f>
        <v>#REF!</v>
      </c>
    </row>
    <row r="178" spans="1:36" ht="16.5" customHeight="1" x14ac:dyDescent="0.25">
      <c r="A178" s="4" t="s">
        <v>252</v>
      </c>
      <c r="B178" s="4" t="s">
        <v>1298</v>
      </c>
      <c r="C178" s="3" t="s">
        <v>247</v>
      </c>
      <c r="D178" s="11">
        <v>1</v>
      </c>
      <c r="E178" s="11">
        <v>13</v>
      </c>
      <c r="F178" s="11"/>
      <c r="G178" s="11"/>
      <c r="H178" s="11"/>
      <c r="I178" s="11"/>
      <c r="J178" s="11"/>
      <c r="K178" s="11"/>
      <c r="L178" s="11"/>
      <c r="M178" s="12" t="s">
        <v>33</v>
      </c>
      <c r="N178" s="11">
        <f t="shared" si="37"/>
        <v>540</v>
      </c>
      <c r="O178" s="11">
        <f t="shared" si="38"/>
        <v>1260</v>
      </c>
      <c r="P178" s="11">
        <f t="shared" si="39"/>
        <v>-1247</v>
      </c>
      <c r="Q178" s="11">
        <f t="shared" si="34"/>
        <v>8.666666666666667E-2</v>
      </c>
      <c r="R178" s="19">
        <v>8</v>
      </c>
      <c r="S178" s="17"/>
      <c r="T178" s="30" t="str">
        <f t="shared" si="40"/>
        <v>是</v>
      </c>
      <c r="U178" s="4" t="s">
        <v>248</v>
      </c>
      <c r="V178" s="42" t="s">
        <v>1216</v>
      </c>
      <c r="W178" s="24" t="s">
        <v>251</v>
      </c>
      <c r="X178" s="16">
        <v>1150</v>
      </c>
      <c r="Y178" s="27">
        <v>800</v>
      </c>
      <c r="Z178" s="27">
        <v>750</v>
      </c>
      <c r="AA178" s="16">
        <v>113</v>
      </c>
      <c r="AB178" s="16">
        <v>2</v>
      </c>
      <c r="AC178" s="2">
        <f t="shared" si="35"/>
        <v>52.44</v>
      </c>
      <c r="AI178" s="58" t="e">
        <f>P178*#REF!</f>
        <v>#REF!</v>
      </c>
      <c r="AJ178" s="58" t="e">
        <f>O178*#REF!</f>
        <v>#REF!</v>
      </c>
    </row>
    <row r="179" spans="1:36" ht="16.5" customHeight="1" x14ac:dyDescent="0.25">
      <c r="A179" s="4" t="s">
        <v>253</v>
      </c>
      <c r="B179" s="4" t="s">
        <v>1299</v>
      </c>
      <c r="C179" s="3" t="s">
        <v>254</v>
      </c>
      <c r="D179" s="11">
        <v>1</v>
      </c>
      <c r="E179" s="11">
        <v>378</v>
      </c>
      <c r="F179" s="11"/>
      <c r="G179" s="11"/>
      <c r="H179" s="11"/>
      <c r="I179" s="11"/>
      <c r="J179" s="11"/>
      <c r="K179" s="11"/>
      <c r="L179" s="11"/>
      <c r="M179" s="12" t="s">
        <v>33</v>
      </c>
      <c r="N179" s="11">
        <f t="shared" si="37"/>
        <v>540</v>
      </c>
      <c r="O179" s="11">
        <f t="shared" si="38"/>
        <v>1260</v>
      </c>
      <c r="P179" s="11">
        <f t="shared" si="39"/>
        <v>-882</v>
      </c>
      <c r="Q179" s="11">
        <f t="shared" si="34"/>
        <v>2.52</v>
      </c>
      <c r="R179" s="19">
        <v>24</v>
      </c>
      <c r="S179" s="17"/>
      <c r="T179" s="30" t="str">
        <f t="shared" si="40"/>
        <v>是</v>
      </c>
      <c r="U179" s="4"/>
      <c r="V179" s="42" t="s">
        <v>1216</v>
      </c>
      <c r="W179" s="24" t="s">
        <v>35</v>
      </c>
      <c r="X179" s="16">
        <v>1180</v>
      </c>
      <c r="Y179" s="27">
        <v>1100</v>
      </c>
      <c r="Z179" s="27">
        <v>920</v>
      </c>
      <c r="AA179" s="16">
        <v>38</v>
      </c>
      <c r="AB179" s="16">
        <v>5</v>
      </c>
      <c r="AC179" s="2">
        <f t="shared" si="35"/>
        <v>10.384</v>
      </c>
      <c r="AI179" s="58" t="e">
        <f>P179*#REF!</f>
        <v>#REF!</v>
      </c>
      <c r="AJ179" s="58" t="e">
        <f>O179*#REF!</f>
        <v>#REF!</v>
      </c>
    </row>
    <row r="180" spans="1:36" ht="16.5" customHeight="1" x14ac:dyDescent="0.25">
      <c r="A180" s="4" t="s">
        <v>255</v>
      </c>
      <c r="B180" s="4" t="s">
        <v>1300</v>
      </c>
      <c r="C180" s="3" t="s">
        <v>256</v>
      </c>
      <c r="D180" s="11">
        <v>1</v>
      </c>
      <c r="E180" s="11">
        <v>2308</v>
      </c>
      <c r="F180" s="11"/>
      <c r="G180" s="11"/>
      <c r="H180" s="11"/>
      <c r="I180" s="11"/>
      <c r="J180" s="11"/>
      <c r="K180" s="11"/>
      <c r="L180" s="11"/>
      <c r="M180" s="12" t="s">
        <v>33</v>
      </c>
      <c r="N180" s="11">
        <f t="shared" si="37"/>
        <v>540</v>
      </c>
      <c r="O180" s="11">
        <f t="shared" si="38"/>
        <v>1260</v>
      </c>
      <c r="P180" s="11">
        <f t="shared" si="39"/>
        <v>1048</v>
      </c>
      <c r="Q180" s="11">
        <f t="shared" si="34"/>
        <v>15.386666666666667</v>
      </c>
      <c r="R180" s="19">
        <v>32</v>
      </c>
      <c r="S180" s="17"/>
      <c r="T180" s="30" t="str">
        <f t="shared" si="40"/>
        <v>是</v>
      </c>
      <c r="U180" s="4"/>
      <c r="V180" s="42" t="s">
        <v>1216</v>
      </c>
      <c r="W180" s="24" t="s">
        <v>35</v>
      </c>
      <c r="X180" s="16">
        <v>400</v>
      </c>
      <c r="Y180" s="27">
        <v>300</v>
      </c>
      <c r="Z180" s="27">
        <v>148</v>
      </c>
      <c r="AA180" s="16">
        <v>29</v>
      </c>
      <c r="AB180" s="16">
        <v>5</v>
      </c>
      <c r="AC180" s="2">
        <f t="shared" si="35"/>
        <v>0.72</v>
      </c>
      <c r="AI180" s="58" t="e">
        <f>P180*#REF!</f>
        <v>#REF!</v>
      </c>
      <c r="AJ180" s="58" t="e">
        <f>O180*#REF!</f>
        <v>#REF!</v>
      </c>
    </row>
    <row r="181" spans="1:36" ht="16.5" customHeight="1" x14ac:dyDescent="0.25">
      <c r="A181" s="4" t="s">
        <v>257</v>
      </c>
      <c r="B181" s="4" t="s">
        <v>1301</v>
      </c>
      <c r="C181" s="3" t="s">
        <v>258</v>
      </c>
      <c r="D181" s="11">
        <v>1</v>
      </c>
      <c r="E181" s="11">
        <v>1331</v>
      </c>
      <c r="F181" s="11"/>
      <c r="G181" s="11"/>
      <c r="H181" s="11"/>
      <c r="I181" s="11"/>
      <c r="J181" s="11"/>
      <c r="K181" s="11"/>
      <c r="L181" s="11"/>
      <c r="M181" s="12" t="s">
        <v>33</v>
      </c>
      <c r="N181" s="11">
        <f t="shared" si="37"/>
        <v>540</v>
      </c>
      <c r="O181" s="11">
        <f t="shared" si="38"/>
        <v>1260</v>
      </c>
      <c r="P181" s="11">
        <f t="shared" si="39"/>
        <v>71</v>
      </c>
      <c r="Q181" s="11">
        <f t="shared" si="34"/>
        <v>8.8733333333333331</v>
      </c>
      <c r="R181" s="19">
        <v>30</v>
      </c>
      <c r="S181" s="17">
        <v>600</v>
      </c>
      <c r="T181" s="30" t="str">
        <f t="shared" si="40"/>
        <v>是</v>
      </c>
      <c r="U181" s="4"/>
      <c r="V181" s="42" t="s">
        <v>1216</v>
      </c>
      <c r="W181" s="24" t="s">
        <v>40</v>
      </c>
      <c r="X181" s="16">
        <v>500</v>
      </c>
      <c r="Y181" s="27">
        <v>370</v>
      </c>
      <c r="Z181" s="27">
        <v>600</v>
      </c>
      <c r="AA181" s="16">
        <v>30</v>
      </c>
      <c r="AB181" s="16">
        <v>5</v>
      </c>
      <c r="AC181" s="2">
        <f t="shared" si="35"/>
        <v>1.1099999999999999</v>
      </c>
      <c r="AI181" s="58" t="e">
        <f>P181*#REF!</f>
        <v>#REF!</v>
      </c>
      <c r="AJ181" s="58" t="e">
        <f>O181*#REF!</f>
        <v>#REF!</v>
      </c>
    </row>
    <row r="182" spans="1:36" ht="16.5" customHeight="1" x14ac:dyDescent="0.25">
      <c r="A182" s="4" t="s">
        <v>259</v>
      </c>
      <c r="B182" s="4" t="s">
        <v>1301</v>
      </c>
      <c r="C182" s="3" t="s">
        <v>258</v>
      </c>
      <c r="D182" s="11">
        <v>1</v>
      </c>
      <c r="E182" s="11">
        <v>720</v>
      </c>
      <c r="F182" s="11"/>
      <c r="G182" s="11"/>
      <c r="H182" s="11"/>
      <c r="I182" s="11"/>
      <c r="J182" s="11"/>
      <c r="K182" s="11"/>
      <c r="L182" s="11"/>
      <c r="M182" s="12" t="s">
        <v>33</v>
      </c>
      <c r="N182" s="11">
        <f t="shared" si="37"/>
        <v>540</v>
      </c>
      <c r="O182" s="11">
        <f t="shared" si="38"/>
        <v>1260</v>
      </c>
      <c r="P182" s="11">
        <f t="shared" si="39"/>
        <v>-540</v>
      </c>
      <c r="Q182" s="11">
        <f t="shared" si="34"/>
        <v>4.8</v>
      </c>
      <c r="R182" s="19">
        <v>20</v>
      </c>
      <c r="S182" s="17">
        <v>600</v>
      </c>
      <c r="T182" s="30" t="str">
        <f t="shared" si="40"/>
        <v>是</v>
      </c>
      <c r="U182" s="4"/>
      <c r="V182" s="42" t="s">
        <v>1216</v>
      </c>
      <c r="W182" s="24" t="s">
        <v>40</v>
      </c>
      <c r="X182" s="16">
        <v>800</v>
      </c>
      <c r="Y182" s="27">
        <v>600</v>
      </c>
      <c r="Z182" s="27">
        <v>340</v>
      </c>
      <c r="AA182" s="16">
        <v>45</v>
      </c>
      <c r="AB182" s="16">
        <v>5</v>
      </c>
      <c r="AC182" s="2">
        <f t="shared" si="35"/>
        <v>4.32</v>
      </c>
      <c r="AI182" s="58" t="e">
        <f>P182*#REF!</f>
        <v>#REF!</v>
      </c>
      <c r="AJ182" s="58" t="e">
        <f>O182*#REF!</f>
        <v>#REF!</v>
      </c>
    </row>
    <row r="183" spans="1:36" ht="16.5" customHeight="1" x14ac:dyDescent="0.25">
      <c r="A183" s="4" t="s">
        <v>260</v>
      </c>
      <c r="B183" s="4" t="s">
        <v>1301</v>
      </c>
      <c r="C183" s="3" t="s">
        <v>258</v>
      </c>
      <c r="D183" s="11">
        <v>1</v>
      </c>
      <c r="E183" s="11">
        <v>630</v>
      </c>
      <c r="F183" s="11"/>
      <c r="G183" s="11"/>
      <c r="H183" s="11"/>
      <c r="I183" s="11"/>
      <c r="J183" s="11"/>
      <c r="K183" s="11"/>
      <c r="L183" s="11"/>
      <c r="M183" s="12" t="s">
        <v>33</v>
      </c>
      <c r="N183" s="11">
        <f t="shared" si="37"/>
        <v>540</v>
      </c>
      <c r="O183" s="11">
        <f t="shared" si="38"/>
        <v>1260</v>
      </c>
      <c r="P183" s="11">
        <f t="shared" si="39"/>
        <v>-630</v>
      </c>
      <c r="Q183" s="11">
        <f t="shared" si="34"/>
        <v>4.2</v>
      </c>
      <c r="R183" s="19">
        <v>18</v>
      </c>
      <c r="S183" s="17">
        <v>600</v>
      </c>
      <c r="T183" s="30" t="str">
        <f t="shared" si="40"/>
        <v>是</v>
      </c>
      <c r="U183" s="4"/>
      <c r="V183" s="42" t="s">
        <v>1216</v>
      </c>
      <c r="W183" s="24" t="s">
        <v>40</v>
      </c>
      <c r="X183" s="16">
        <v>800</v>
      </c>
      <c r="Y183" s="27">
        <v>600</v>
      </c>
      <c r="Z183" s="27">
        <v>340</v>
      </c>
      <c r="AA183" s="16">
        <v>50</v>
      </c>
      <c r="AB183" s="16">
        <v>5</v>
      </c>
      <c r="AC183" s="2">
        <f t="shared" si="35"/>
        <v>4.8</v>
      </c>
      <c r="AI183" s="58" t="e">
        <f>P183*#REF!</f>
        <v>#REF!</v>
      </c>
      <c r="AJ183" s="58" t="e">
        <f>O183*#REF!</f>
        <v>#REF!</v>
      </c>
    </row>
    <row r="184" spans="1:36" ht="16.5" customHeight="1" x14ac:dyDescent="0.25">
      <c r="A184" s="4" t="s">
        <v>261</v>
      </c>
      <c r="B184" s="4" t="s">
        <v>1301</v>
      </c>
      <c r="C184" s="3" t="s">
        <v>258</v>
      </c>
      <c r="D184" s="11">
        <v>2</v>
      </c>
      <c r="E184" s="11">
        <v>680</v>
      </c>
      <c r="F184" s="11"/>
      <c r="G184" s="11"/>
      <c r="H184" s="11"/>
      <c r="I184" s="11"/>
      <c r="J184" s="11"/>
      <c r="K184" s="11"/>
      <c r="L184" s="11"/>
      <c r="M184" s="12" t="s">
        <v>33</v>
      </c>
      <c r="N184" s="11">
        <f t="shared" si="37"/>
        <v>1080</v>
      </c>
      <c r="O184" s="11">
        <f t="shared" si="38"/>
        <v>2520</v>
      </c>
      <c r="P184" s="11">
        <f t="shared" si="39"/>
        <v>-1160</v>
      </c>
      <c r="Q184" s="11">
        <f t="shared" si="34"/>
        <v>4.5333333333333332</v>
      </c>
      <c r="R184" s="19">
        <v>80</v>
      </c>
      <c r="S184" s="17">
        <v>600</v>
      </c>
      <c r="T184" s="30" t="str">
        <f t="shared" si="40"/>
        <v>是</v>
      </c>
      <c r="U184" s="4"/>
      <c r="V184" s="42" t="s">
        <v>1216</v>
      </c>
      <c r="W184" s="24" t="s">
        <v>40</v>
      </c>
      <c r="X184" s="16">
        <v>800</v>
      </c>
      <c r="Y184" s="27">
        <v>600</v>
      </c>
      <c r="Z184" s="27">
        <v>340</v>
      </c>
      <c r="AA184" s="16">
        <v>23</v>
      </c>
      <c r="AB184" s="16">
        <v>5</v>
      </c>
      <c r="AC184" s="2">
        <f t="shared" si="35"/>
        <v>2.4</v>
      </c>
      <c r="AI184" s="58" t="e">
        <f>P184*#REF!</f>
        <v>#REF!</v>
      </c>
      <c r="AJ184" s="58" t="e">
        <f>O184*#REF!</f>
        <v>#REF!</v>
      </c>
    </row>
    <row r="185" spans="1:36" ht="16.5" customHeight="1" x14ac:dyDescent="0.25">
      <c r="A185" s="4" t="s">
        <v>262</v>
      </c>
      <c r="B185" s="4" t="s">
        <v>1301</v>
      </c>
      <c r="C185" s="3" t="s">
        <v>258</v>
      </c>
      <c r="D185" s="11">
        <v>1</v>
      </c>
      <c r="E185" s="11">
        <v>600</v>
      </c>
      <c r="F185" s="11"/>
      <c r="G185" s="11"/>
      <c r="H185" s="11"/>
      <c r="I185" s="11"/>
      <c r="J185" s="11"/>
      <c r="K185" s="11"/>
      <c r="L185" s="11"/>
      <c r="M185" s="12" t="s">
        <v>33</v>
      </c>
      <c r="N185" s="11">
        <f t="shared" si="37"/>
        <v>540</v>
      </c>
      <c r="O185" s="11">
        <f t="shared" si="38"/>
        <v>1260</v>
      </c>
      <c r="P185" s="11">
        <f t="shared" si="39"/>
        <v>-660</v>
      </c>
      <c r="Q185" s="11">
        <f t="shared" si="34"/>
        <v>4</v>
      </c>
      <c r="R185" s="19">
        <v>200</v>
      </c>
      <c r="S185" s="17">
        <v>600</v>
      </c>
      <c r="T185" s="30" t="str">
        <f t="shared" si="40"/>
        <v>是</v>
      </c>
      <c r="U185" s="4"/>
      <c r="V185" s="42" t="s">
        <v>1216</v>
      </c>
      <c r="W185" s="24" t="s">
        <v>72</v>
      </c>
      <c r="X185" s="16">
        <v>1900</v>
      </c>
      <c r="Y185" s="27">
        <v>1180</v>
      </c>
      <c r="Z185" s="27">
        <v>2100</v>
      </c>
      <c r="AA185" s="16">
        <v>5</v>
      </c>
      <c r="AB185" s="16">
        <v>2</v>
      </c>
      <c r="AC185" s="2">
        <f t="shared" si="35"/>
        <v>6.726</v>
      </c>
      <c r="AI185" s="58" t="e">
        <f>P185*#REF!</f>
        <v>#REF!</v>
      </c>
      <c r="AJ185" s="58" t="e">
        <f>O185*#REF!</f>
        <v>#REF!</v>
      </c>
    </row>
    <row r="186" spans="1:36" ht="16.5" customHeight="1" x14ac:dyDescent="0.25">
      <c r="A186" s="4" t="s">
        <v>263</v>
      </c>
      <c r="B186" s="4" t="s">
        <v>1301</v>
      </c>
      <c r="C186" s="3" t="s">
        <v>258</v>
      </c>
      <c r="D186" s="11">
        <v>1</v>
      </c>
      <c r="E186" s="11">
        <v>600</v>
      </c>
      <c r="F186" s="11"/>
      <c r="G186" s="11"/>
      <c r="H186" s="11"/>
      <c r="I186" s="11"/>
      <c r="J186" s="11"/>
      <c r="K186" s="11"/>
      <c r="L186" s="11"/>
      <c r="M186" s="12" t="s">
        <v>33</v>
      </c>
      <c r="N186" s="11">
        <f t="shared" si="37"/>
        <v>540</v>
      </c>
      <c r="O186" s="11">
        <f t="shared" si="38"/>
        <v>1260</v>
      </c>
      <c r="P186" s="11">
        <f t="shared" si="39"/>
        <v>-660</v>
      </c>
      <c r="Q186" s="11">
        <f t="shared" si="34"/>
        <v>4</v>
      </c>
      <c r="R186" s="19">
        <v>200</v>
      </c>
      <c r="S186" s="17">
        <v>600</v>
      </c>
      <c r="T186" s="30" t="str">
        <f t="shared" si="40"/>
        <v>是</v>
      </c>
      <c r="U186" s="4"/>
      <c r="V186" s="42" t="s">
        <v>1216</v>
      </c>
      <c r="W186" s="24" t="s">
        <v>72</v>
      </c>
      <c r="X186" s="16">
        <v>1900</v>
      </c>
      <c r="Y186" s="27">
        <v>1180</v>
      </c>
      <c r="Z186" s="27">
        <v>2100</v>
      </c>
      <c r="AA186" s="16">
        <v>5</v>
      </c>
      <c r="AB186" s="16">
        <v>2</v>
      </c>
      <c r="AC186" s="2">
        <f t="shared" si="35"/>
        <v>6.726</v>
      </c>
      <c r="AI186" s="58" t="e">
        <f>P186*#REF!</f>
        <v>#REF!</v>
      </c>
      <c r="AJ186" s="58" t="e">
        <f>O186*#REF!</f>
        <v>#REF!</v>
      </c>
    </row>
    <row r="187" spans="1:36" x14ac:dyDescent="0.25">
      <c r="A187" s="4" t="s">
        <v>264</v>
      </c>
      <c r="B187" s="4" t="s">
        <v>1302</v>
      </c>
      <c r="C187" s="3" t="s">
        <v>265</v>
      </c>
      <c r="D187" s="11">
        <v>8</v>
      </c>
      <c r="E187" s="11">
        <v>3509</v>
      </c>
      <c r="F187" s="11"/>
      <c r="G187" s="11"/>
      <c r="H187" s="11"/>
      <c r="I187" s="11"/>
      <c r="J187" s="11"/>
      <c r="K187" s="11"/>
      <c r="L187" s="11"/>
      <c r="M187" s="12" t="s">
        <v>33</v>
      </c>
      <c r="N187" s="11">
        <f t="shared" si="37"/>
        <v>4320</v>
      </c>
      <c r="O187" s="11">
        <f t="shared" si="38"/>
        <v>10080</v>
      </c>
      <c r="P187" s="11">
        <f t="shared" si="39"/>
        <v>17992</v>
      </c>
      <c r="Q187" s="11">
        <f t="shared" si="34"/>
        <v>23.393333333333334</v>
      </c>
      <c r="R187" s="19">
        <v>1500</v>
      </c>
      <c r="S187" s="17">
        <v>7500</v>
      </c>
      <c r="T187" s="30" t="str">
        <f t="shared" si="40"/>
        <v>是</v>
      </c>
      <c r="U187" s="4" t="s">
        <v>266</v>
      </c>
      <c r="V187" s="42" t="s">
        <v>1216</v>
      </c>
      <c r="W187" s="24" t="s">
        <v>40</v>
      </c>
      <c r="X187" s="16">
        <v>300</v>
      </c>
      <c r="Y187" s="27">
        <v>230</v>
      </c>
      <c r="Z187" s="27">
        <v>115</v>
      </c>
      <c r="AA187" s="16">
        <v>7</v>
      </c>
      <c r="AB187" s="16">
        <v>5</v>
      </c>
      <c r="AC187" s="2">
        <f t="shared" si="35"/>
        <v>0.13799999999999998</v>
      </c>
      <c r="AI187" s="58" t="e">
        <f>P187*#REF!</f>
        <v>#REF!</v>
      </c>
      <c r="AJ187" s="58" t="e">
        <f>O187*#REF!</f>
        <v>#REF!</v>
      </c>
    </row>
    <row r="188" spans="1:36" ht="16.5" customHeight="1" x14ac:dyDescent="0.25">
      <c r="A188" s="4" t="s">
        <v>267</v>
      </c>
      <c r="B188" s="4" t="s">
        <v>1303</v>
      </c>
      <c r="C188" s="3" t="s">
        <v>268</v>
      </c>
      <c r="D188" s="11">
        <v>4</v>
      </c>
      <c r="E188" s="11">
        <v>5488.75</v>
      </c>
      <c r="F188" s="11"/>
      <c r="G188" s="11"/>
      <c r="H188" s="11"/>
      <c r="I188" s="11"/>
      <c r="J188" s="11"/>
      <c r="K188" s="11"/>
      <c r="L188" s="11"/>
      <c r="M188" s="12" t="s">
        <v>33</v>
      </c>
      <c r="N188" s="11">
        <f t="shared" si="37"/>
        <v>2160</v>
      </c>
      <c r="O188" s="11">
        <f t="shared" si="38"/>
        <v>5040</v>
      </c>
      <c r="P188" s="11">
        <f t="shared" si="39"/>
        <v>16915</v>
      </c>
      <c r="Q188" s="11">
        <f t="shared" si="34"/>
        <v>36.591666666666669</v>
      </c>
      <c r="R188" s="19">
        <v>4000</v>
      </c>
      <c r="S188" s="17">
        <v>4000</v>
      </c>
      <c r="T188" s="30" t="str">
        <f t="shared" si="40"/>
        <v>是</v>
      </c>
      <c r="U188" s="4" t="s">
        <v>269</v>
      </c>
      <c r="V188" s="42" t="s">
        <v>1216</v>
      </c>
      <c r="W188" s="24" t="s">
        <v>40</v>
      </c>
      <c r="X188" s="16">
        <v>385</v>
      </c>
      <c r="Y188" s="27">
        <v>285</v>
      </c>
      <c r="Z188" s="27">
        <v>220</v>
      </c>
      <c r="AA188" s="16">
        <v>2</v>
      </c>
      <c r="AB188" s="16">
        <v>5</v>
      </c>
      <c r="AC188" s="2">
        <f t="shared" si="35"/>
        <v>0.10972499999999999</v>
      </c>
      <c r="AI188" s="58" t="e">
        <f>P188*#REF!</f>
        <v>#REF!</v>
      </c>
      <c r="AJ188" s="58" t="e">
        <f>O188*#REF!</f>
        <v>#REF!</v>
      </c>
    </row>
    <row r="189" spans="1:36" ht="16.5" customHeight="1" x14ac:dyDescent="0.25">
      <c r="A189" s="4" t="s">
        <v>270</v>
      </c>
      <c r="B189" s="4" t="s">
        <v>1303</v>
      </c>
      <c r="C189" s="3" t="s">
        <v>268</v>
      </c>
      <c r="D189" s="11">
        <v>1</v>
      </c>
      <c r="E189" s="11">
        <v>7621</v>
      </c>
      <c r="F189" s="11"/>
      <c r="G189" s="11"/>
      <c r="H189" s="11"/>
      <c r="I189" s="11"/>
      <c r="J189" s="11"/>
      <c r="K189" s="11"/>
      <c r="L189" s="11"/>
      <c r="M189" s="12" t="s">
        <v>33</v>
      </c>
      <c r="N189" s="11">
        <f t="shared" si="37"/>
        <v>540</v>
      </c>
      <c r="O189" s="11">
        <f t="shared" si="38"/>
        <v>1260</v>
      </c>
      <c r="P189" s="11">
        <f t="shared" si="39"/>
        <v>6361</v>
      </c>
      <c r="Q189" s="11">
        <f t="shared" si="34"/>
        <v>50.806666666666665</v>
      </c>
      <c r="R189" s="19">
        <v>2500</v>
      </c>
      <c r="S189" s="17">
        <v>2500</v>
      </c>
      <c r="T189" s="30" t="str">
        <f t="shared" si="40"/>
        <v>否</v>
      </c>
      <c r="U189" s="4" t="s">
        <v>269</v>
      </c>
      <c r="V189" s="42" t="s">
        <v>1216</v>
      </c>
      <c r="W189" s="24" t="s">
        <v>40</v>
      </c>
      <c r="X189" s="16">
        <v>385</v>
      </c>
      <c r="Y189" s="27">
        <v>285</v>
      </c>
      <c r="Z189" s="27">
        <v>220</v>
      </c>
      <c r="AA189" s="16">
        <v>2</v>
      </c>
      <c r="AB189" s="16">
        <v>5</v>
      </c>
      <c r="AC189" s="2">
        <f t="shared" si="35"/>
        <v>0.10972499999999999</v>
      </c>
      <c r="AI189" s="58" t="e">
        <f>P189*#REF!</f>
        <v>#REF!</v>
      </c>
      <c r="AJ189" s="58" t="e">
        <f>O189*#REF!</f>
        <v>#REF!</v>
      </c>
    </row>
    <row r="190" spans="1:36" ht="16.5" customHeight="1" x14ac:dyDescent="0.25">
      <c r="A190" s="4" t="s">
        <v>271</v>
      </c>
      <c r="B190" s="4" t="s">
        <v>1303</v>
      </c>
      <c r="C190" s="3" t="s">
        <v>268</v>
      </c>
      <c r="D190" s="11">
        <v>1</v>
      </c>
      <c r="E190" s="11">
        <v>877</v>
      </c>
      <c r="F190" s="11"/>
      <c r="G190" s="11"/>
      <c r="H190" s="11"/>
      <c r="I190" s="11"/>
      <c r="J190" s="11"/>
      <c r="K190" s="11"/>
      <c r="L190" s="11"/>
      <c r="M190" s="12" t="s">
        <v>33</v>
      </c>
      <c r="N190" s="11">
        <f t="shared" si="37"/>
        <v>540</v>
      </c>
      <c r="O190" s="11">
        <f t="shared" si="38"/>
        <v>1260</v>
      </c>
      <c r="P190" s="11">
        <f t="shared" si="39"/>
        <v>-383</v>
      </c>
      <c r="Q190" s="11">
        <f t="shared" si="34"/>
        <v>5.8466666666666667</v>
      </c>
      <c r="R190" s="19">
        <v>10000</v>
      </c>
      <c r="S190" s="17">
        <v>10000</v>
      </c>
      <c r="T190" s="30" t="str">
        <f t="shared" si="40"/>
        <v>否</v>
      </c>
      <c r="U190" s="4" t="s">
        <v>269</v>
      </c>
      <c r="V190" s="42" t="s">
        <v>1216</v>
      </c>
      <c r="W190" s="24" t="s">
        <v>40</v>
      </c>
      <c r="X190" s="16">
        <v>450</v>
      </c>
      <c r="Y190" s="27">
        <v>380</v>
      </c>
      <c r="Z190" s="27">
        <v>225</v>
      </c>
      <c r="AA190" s="16">
        <v>2</v>
      </c>
      <c r="AB190" s="16">
        <v>5</v>
      </c>
      <c r="AC190" s="2">
        <f t="shared" si="35"/>
        <v>0.17099999999999999</v>
      </c>
      <c r="AI190" s="58" t="e">
        <f>P190*#REF!</f>
        <v>#REF!</v>
      </c>
      <c r="AJ190" s="58" t="e">
        <f>O190*#REF!</f>
        <v>#REF!</v>
      </c>
    </row>
    <row r="191" spans="1:36" ht="16.5" customHeight="1" x14ac:dyDescent="0.25">
      <c r="A191" s="4" t="s">
        <v>272</v>
      </c>
      <c r="B191" s="4" t="s">
        <v>1303</v>
      </c>
      <c r="C191" s="3" t="s">
        <v>268</v>
      </c>
      <c r="D191" s="11">
        <v>1</v>
      </c>
      <c r="E191" s="11">
        <v>12342</v>
      </c>
      <c r="F191" s="11"/>
      <c r="G191" s="11"/>
      <c r="H191" s="11"/>
      <c r="I191" s="11"/>
      <c r="J191" s="11"/>
      <c r="K191" s="11"/>
      <c r="L191" s="11"/>
      <c r="M191" s="12" t="s">
        <v>33</v>
      </c>
      <c r="N191" s="11">
        <f t="shared" si="37"/>
        <v>540</v>
      </c>
      <c r="O191" s="11">
        <f t="shared" si="38"/>
        <v>1260</v>
      </c>
      <c r="P191" s="11">
        <f t="shared" si="39"/>
        <v>11082</v>
      </c>
      <c r="Q191" s="11">
        <f t="shared" si="34"/>
        <v>82.28</v>
      </c>
      <c r="R191" s="19">
        <v>1200</v>
      </c>
      <c r="S191" s="17">
        <v>1200</v>
      </c>
      <c r="T191" s="30" t="str">
        <f t="shared" si="40"/>
        <v>是</v>
      </c>
      <c r="U191" s="4" t="s">
        <v>269</v>
      </c>
      <c r="V191" s="42" t="s">
        <v>1216</v>
      </c>
      <c r="W191" s="24" t="s">
        <v>40</v>
      </c>
      <c r="X191" s="16">
        <v>320</v>
      </c>
      <c r="Y191" s="27">
        <v>200</v>
      </c>
      <c r="Z191" s="27">
        <v>125</v>
      </c>
      <c r="AA191" s="16">
        <v>2</v>
      </c>
      <c r="AB191" s="16">
        <v>5</v>
      </c>
      <c r="AC191" s="2">
        <f t="shared" si="35"/>
        <v>6.4000000000000001E-2</v>
      </c>
      <c r="AI191" s="58" t="e">
        <f>P191*#REF!</f>
        <v>#REF!</v>
      </c>
      <c r="AJ191" s="58" t="e">
        <f>O191*#REF!</f>
        <v>#REF!</v>
      </c>
    </row>
    <row r="192" spans="1:36" ht="16.5" customHeight="1" x14ac:dyDescent="0.25">
      <c r="A192" s="4" t="s">
        <v>273</v>
      </c>
      <c r="B192" s="4" t="s">
        <v>1303</v>
      </c>
      <c r="C192" s="3" t="s">
        <v>268</v>
      </c>
      <c r="D192" s="11">
        <v>1</v>
      </c>
      <c r="E192" s="11">
        <v>7305</v>
      </c>
      <c r="F192" s="11"/>
      <c r="G192" s="11"/>
      <c r="H192" s="11"/>
      <c r="I192" s="11"/>
      <c r="J192" s="11"/>
      <c r="K192" s="11"/>
      <c r="L192" s="11"/>
      <c r="M192" s="12" t="s">
        <v>33</v>
      </c>
      <c r="N192" s="11">
        <f t="shared" si="37"/>
        <v>540</v>
      </c>
      <c r="O192" s="11">
        <f t="shared" si="38"/>
        <v>1260</v>
      </c>
      <c r="P192" s="11">
        <f t="shared" si="39"/>
        <v>6045</v>
      </c>
      <c r="Q192" s="11">
        <f t="shared" si="34"/>
        <v>48.7</v>
      </c>
      <c r="R192" s="19">
        <v>10000</v>
      </c>
      <c r="S192" s="17">
        <v>10000</v>
      </c>
      <c r="T192" s="30" t="str">
        <f t="shared" si="40"/>
        <v>否</v>
      </c>
      <c r="U192" s="4" t="s">
        <v>269</v>
      </c>
      <c r="V192" s="42" t="s">
        <v>1216</v>
      </c>
      <c r="W192" s="24" t="s">
        <v>40</v>
      </c>
      <c r="X192" s="16">
        <v>385</v>
      </c>
      <c r="Y192" s="27">
        <v>285</v>
      </c>
      <c r="Z192" s="27">
        <v>220</v>
      </c>
      <c r="AA192" s="16">
        <v>2</v>
      </c>
      <c r="AB192" s="16">
        <v>5</v>
      </c>
      <c r="AC192" s="2">
        <f t="shared" si="35"/>
        <v>0.10972499999999999</v>
      </c>
      <c r="AI192" s="58" t="e">
        <f>P192*#REF!</f>
        <v>#REF!</v>
      </c>
      <c r="AJ192" s="58" t="e">
        <f>O192*#REF!</f>
        <v>#REF!</v>
      </c>
    </row>
    <row r="193" spans="1:36" ht="16.5" customHeight="1" x14ac:dyDescent="0.25">
      <c r="A193" s="4" t="s">
        <v>274</v>
      </c>
      <c r="B193" s="4" t="s">
        <v>1303</v>
      </c>
      <c r="C193" s="3" t="s">
        <v>268</v>
      </c>
      <c r="D193" s="11">
        <v>3</v>
      </c>
      <c r="E193" s="11">
        <v>5731.6666666666997</v>
      </c>
      <c r="F193" s="11"/>
      <c r="G193" s="11"/>
      <c r="H193" s="11"/>
      <c r="I193" s="11"/>
      <c r="J193" s="11"/>
      <c r="K193" s="11"/>
      <c r="L193" s="11"/>
      <c r="M193" s="12" t="s">
        <v>33</v>
      </c>
      <c r="N193" s="11">
        <f t="shared" si="37"/>
        <v>1620</v>
      </c>
      <c r="O193" s="11">
        <f t="shared" si="38"/>
        <v>3780</v>
      </c>
      <c r="P193" s="11">
        <f t="shared" si="39"/>
        <v>13415.000000000098</v>
      </c>
      <c r="Q193" s="11">
        <f t="shared" si="34"/>
        <v>38.211111111111329</v>
      </c>
      <c r="R193" s="19">
        <v>6000</v>
      </c>
      <c r="S193" s="17">
        <v>6000</v>
      </c>
      <c r="T193" s="30" t="str">
        <f t="shared" si="40"/>
        <v>否</v>
      </c>
      <c r="U193" s="4" t="s">
        <v>269</v>
      </c>
      <c r="V193" s="42" t="s">
        <v>1216</v>
      </c>
      <c r="W193" s="24" t="s">
        <v>40</v>
      </c>
      <c r="X193" s="16">
        <v>385</v>
      </c>
      <c r="Y193" s="27">
        <v>285</v>
      </c>
      <c r="Z193" s="27">
        <v>220</v>
      </c>
      <c r="AA193" s="16">
        <v>2</v>
      </c>
      <c r="AB193" s="16">
        <v>5</v>
      </c>
      <c r="AC193" s="2">
        <f t="shared" si="35"/>
        <v>0.10972499999999999</v>
      </c>
      <c r="AI193" s="58" t="e">
        <f>P193*#REF!</f>
        <v>#REF!</v>
      </c>
      <c r="AJ193" s="58" t="e">
        <f>O193*#REF!</f>
        <v>#REF!</v>
      </c>
    </row>
    <row r="194" spans="1:36" ht="16.5" customHeight="1" x14ac:dyDescent="0.25">
      <c r="A194" s="4" t="s">
        <v>275</v>
      </c>
      <c r="B194" s="4" t="s">
        <v>1303</v>
      </c>
      <c r="C194" s="3" t="s">
        <v>268</v>
      </c>
      <c r="D194" s="11">
        <v>3</v>
      </c>
      <c r="E194" s="11">
        <v>11239.333333333334</v>
      </c>
      <c r="F194" s="11"/>
      <c r="G194" s="11"/>
      <c r="H194" s="11"/>
      <c r="I194" s="11"/>
      <c r="J194" s="11"/>
      <c r="K194" s="11"/>
      <c r="L194" s="11"/>
      <c r="M194" s="12" t="s">
        <v>33</v>
      </c>
      <c r="N194" s="11">
        <f t="shared" si="37"/>
        <v>1620</v>
      </c>
      <c r="O194" s="11">
        <f t="shared" si="38"/>
        <v>3780</v>
      </c>
      <c r="P194" s="11">
        <f t="shared" si="39"/>
        <v>29938</v>
      </c>
      <c r="Q194" s="11">
        <f t="shared" si="34"/>
        <v>74.928888888888892</v>
      </c>
      <c r="R194" s="19">
        <v>2500</v>
      </c>
      <c r="S194" s="17">
        <v>2500</v>
      </c>
      <c r="T194" s="30" t="str">
        <f t="shared" si="40"/>
        <v>是</v>
      </c>
      <c r="U194" s="4" t="s">
        <v>269</v>
      </c>
      <c r="V194" s="42" t="s">
        <v>1216</v>
      </c>
      <c r="W194" s="24" t="s">
        <v>40</v>
      </c>
      <c r="X194" s="16">
        <v>385</v>
      </c>
      <c r="Y194" s="27">
        <v>285</v>
      </c>
      <c r="Z194" s="27">
        <v>220</v>
      </c>
      <c r="AA194" s="16">
        <v>2</v>
      </c>
      <c r="AB194" s="16">
        <v>5</v>
      </c>
      <c r="AC194" s="2">
        <f t="shared" si="35"/>
        <v>0.10972499999999999</v>
      </c>
      <c r="AI194" s="58" t="e">
        <f>P194*#REF!</f>
        <v>#REF!</v>
      </c>
      <c r="AJ194" s="58" t="e">
        <f>O194*#REF!</f>
        <v>#REF!</v>
      </c>
    </row>
    <row r="195" spans="1:36" ht="16.5" customHeight="1" x14ac:dyDescent="0.25">
      <c r="A195" s="4" t="s">
        <v>276</v>
      </c>
      <c r="B195" s="4" t="s">
        <v>1303</v>
      </c>
      <c r="C195" s="3" t="s">
        <v>268</v>
      </c>
      <c r="D195" s="11">
        <v>3</v>
      </c>
      <c r="E195" s="11">
        <v>7318</v>
      </c>
      <c r="F195" s="11"/>
      <c r="G195" s="11"/>
      <c r="H195" s="11"/>
      <c r="I195" s="11"/>
      <c r="J195" s="11"/>
      <c r="K195" s="11"/>
      <c r="L195" s="11"/>
      <c r="M195" s="12" t="s">
        <v>33</v>
      </c>
      <c r="N195" s="11">
        <f t="shared" si="37"/>
        <v>1620</v>
      </c>
      <c r="O195" s="11">
        <f t="shared" si="38"/>
        <v>3780</v>
      </c>
      <c r="P195" s="11">
        <f t="shared" si="39"/>
        <v>18174</v>
      </c>
      <c r="Q195" s="11">
        <f t="shared" si="34"/>
        <v>48.786666666666669</v>
      </c>
      <c r="R195" s="19">
        <v>2000</v>
      </c>
      <c r="S195" s="17">
        <v>2000</v>
      </c>
      <c r="T195" s="30" t="str">
        <f t="shared" si="40"/>
        <v>是</v>
      </c>
      <c r="U195" s="4" t="s">
        <v>269</v>
      </c>
      <c r="V195" s="42" t="s">
        <v>1216</v>
      </c>
      <c r="W195" s="24" t="s">
        <v>35</v>
      </c>
      <c r="X195" s="16">
        <v>385</v>
      </c>
      <c r="Y195" s="27">
        <v>285</v>
      </c>
      <c r="Z195" s="27">
        <v>220</v>
      </c>
      <c r="AA195" s="16">
        <v>2</v>
      </c>
      <c r="AB195" s="16">
        <v>5</v>
      </c>
      <c r="AC195" s="2">
        <f t="shared" si="35"/>
        <v>0.10972499999999999</v>
      </c>
      <c r="AI195" s="58" t="e">
        <f>P195*#REF!</f>
        <v>#REF!</v>
      </c>
      <c r="AJ195" s="58" t="e">
        <f>O195*#REF!</f>
        <v>#REF!</v>
      </c>
    </row>
    <row r="196" spans="1:36" ht="16.5" customHeight="1" x14ac:dyDescent="0.25">
      <c r="A196" s="4" t="s">
        <v>277</v>
      </c>
      <c r="B196" s="4" t="s">
        <v>1303</v>
      </c>
      <c r="C196" s="3" t="s">
        <v>268</v>
      </c>
      <c r="D196" s="11">
        <v>2</v>
      </c>
      <c r="E196" s="11">
        <v>13336</v>
      </c>
      <c r="F196" s="11"/>
      <c r="G196" s="11"/>
      <c r="H196" s="11"/>
      <c r="I196" s="11"/>
      <c r="J196" s="11"/>
      <c r="K196" s="11"/>
      <c r="L196" s="11"/>
      <c r="M196" s="12" t="s">
        <v>33</v>
      </c>
      <c r="N196" s="11">
        <f t="shared" si="37"/>
        <v>1080</v>
      </c>
      <c r="O196" s="11">
        <f t="shared" si="38"/>
        <v>2520</v>
      </c>
      <c r="P196" s="11">
        <f t="shared" si="39"/>
        <v>24152</v>
      </c>
      <c r="Q196" s="11">
        <f t="shared" si="34"/>
        <v>88.906666666666666</v>
      </c>
      <c r="R196" s="19">
        <v>2000</v>
      </c>
      <c r="S196" s="17">
        <v>2000</v>
      </c>
      <c r="T196" s="30" t="str">
        <f t="shared" si="40"/>
        <v>是</v>
      </c>
      <c r="U196" s="4" t="s">
        <v>269</v>
      </c>
      <c r="V196" s="42" t="s">
        <v>1216</v>
      </c>
      <c r="W196" s="24" t="s">
        <v>40</v>
      </c>
      <c r="X196" s="16">
        <v>385</v>
      </c>
      <c r="Y196" s="27">
        <v>285</v>
      </c>
      <c r="Z196" s="27">
        <v>220</v>
      </c>
      <c r="AA196" s="16">
        <v>2</v>
      </c>
      <c r="AB196" s="16">
        <v>5</v>
      </c>
      <c r="AC196" s="2">
        <f t="shared" si="35"/>
        <v>0.10972499999999999</v>
      </c>
      <c r="AI196" s="58" t="e">
        <f>P196*#REF!</f>
        <v>#REF!</v>
      </c>
      <c r="AJ196" s="58" t="e">
        <f>O196*#REF!</f>
        <v>#REF!</v>
      </c>
    </row>
    <row r="197" spans="1:36" ht="16.5" customHeight="1" x14ac:dyDescent="0.25">
      <c r="A197" s="4" t="s">
        <v>278</v>
      </c>
      <c r="B197" s="4" t="s">
        <v>1303</v>
      </c>
      <c r="C197" s="3" t="s">
        <v>268</v>
      </c>
      <c r="D197" s="11">
        <v>2</v>
      </c>
      <c r="E197" s="11">
        <v>11367.5</v>
      </c>
      <c r="F197" s="11"/>
      <c r="G197" s="11"/>
      <c r="H197" s="11"/>
      <c r="I197" s="11"/>
      <c r="J197" s="11"/>
      <c r="K197" s="11"/>
      <c r="L197" s="11"/>
      <c r="M197" s="12" t="s">
        <v>33</v>
      </c>
      <c r="N197" s="11">
        <f t="shared" si="37"/>
        <v>1080</v>
      </c>
      <c r="O197" s="11">
        <f t="shared" si="38"/>
        <v>2520</v>
      </c>
      <c r="P197" s="11">
        <f t="shared" si="39"/>
        <v>20215</v>
      </c>
      <c r="Q197" s="11">
        <f t="shared" si="34"/>
        <v>75.783333333333331</v>
      </c>
      <c r="R197" s="19">
        <v>2000</v>
      </c>
      <c r="S197" s="17">
        <v>2000</v>
      </c>
      <c r="T197" s="30" t="str">
        <f t="shared" si="40"/>
        <v>是</v>
      </c>
      <c r="U197" s="4" t="s">
        <v>269</v>
      </c>
      <c r="V197" s="42" t="s">
        <v>1216</v>
      </c>
      <c r="W197" s="24" t="s">
        <v>40</v>
      </c>
      <c r="X197" s="16">
        <v>385</v>
      </c>
      <c r="Y197" s="27">
        <v>285</v>
      </c>
      <c r="Z197" s="27">
        <v>220</v>
      </c>
      <c r="AA197" s="16">
        <v>2</v>
      </c>
      <c r="AB197" s="16">
        <v>5</v>
      </c>
      <c r="AC197" s="2">
        <f t="shared" si="35"/>
        <v>0.10972499999999999</v>
      </c>
      <c r="AI197" s="58" t="e">
        <f>P197*#REF!</f>
        <v>#REF!</v>
      </c>
      <c r="AJ197" s="58" t="e">
        <f>O197*#REF!</f>
        <v>#REF!</v>
      </c>
    </row>
    <row r="198" spans="1:36" ht="16.5" customHeight="1" x14ac:dyDescent="0.25">
      <c r="A198" s="4" t="s">
        <v>279</v>
      </c>
      <c r="B198" s="4" t="s">
        <v>1303</v>
      </c>
      <c r="C198" s="3" t="s">
        <v>268</v>
      </c>
      <c r="D198" s="11">
        <v>2</v>
      </c>
      <c r="E198" s="11">
        <v>12696.5</v>
      </c>
      <c r="F198" s="11"/>
      <c r="G198" s="11"/>
      <c r="H198" s="11"/>
      <c r="I198" s="11"/>
      <c r="J198" s="11"/>
      <c r="K198" s="11"/>
      <c r="L198" s="11"/>
      <c r="M198" s="12" t="s">
        <v>33</v>
      </c>
      <c r="N198" s="11">
        <f t="shared" si="37"/>
        <v>1080</v>
      </c>
      <c r="O198" s="11">
        <f t="shared" si="38"/>
        <v>2520</v>
      </c>
      <c r="P198" s="11">
        <f t="shared" si="39"/>
        <v>22873</v>
      </c>
      <c r="Q198" s="11">
        <f t="shared" si="34"/>
        <v>84.643333333333331</v>
      </c>
      <c r="R198" s="19">
        <v>1500</v>
      </c>
      <c r="S198" s="17">
        <v>1500</v>
      </c>
      <c r="T198" s="30" t="str">
        <f t="shared" si="40"/>
        <v>是</v>
      </c>
      <c r="U198" s="4" t="s">
        <v>269</v>
      </c>
      <c r="V198" s="42" t="s">
        <v>1216</v>
      </c>
      <c r="W198" s="24" t="s">
        <v>40</v>
      </c>
      <c r="X198" s="16">
        <v>385</v>
      </c>
      <c r="Y198" s="27">
        <v>285</v>
      </c>
      <c r="Z198" s="27">
        <v>220</v>
      </c>
      <c r="AA198" s="16">
        <v>2</v>
      </c>
      <c r="AB198" s="16">
        <v>5</v>
      </c>
      <c r="AC198" s="2">
        <f t="shared" si="35"/>
        <v>0.10972499999999999</v>
      </c>
      <c r="AI198" s="58" t="e">
        <f>P198*#REF!</f>
        <v>#REF!</v>
      </c>
      <c r="AJ198" s="58" t="e">
        <f>O198*#REF!</f>
        <v>#REF!</v>
      </c>
    </row>
    <row r="199" spans="1:36" ht="16.5" customHeight="1" x14ac:dyDescent="0.25">
      <c r="A199" s="4" t="s">
        <v>280</v>
      </c>
      <c r="B199" s="4" t="s">
        <v>1303</v>
      </c>
      <c r="C199" s="3" t="s">
        <v>268</v>
      </c>
      <c r="D199" s="11">
        <v>2</v>
      </c>
      <c r="E199" s="11">
        <v>9181</v>
      </c>
      <c r="F199" s="11"/>
      <c r="G199" s="11"/>
      <c r="H199" s="11"/>
      <c r="I199" s="11"/>
      <c r="J199" s="11"/>
      <c r="K199" s="11"/>
      <c r="L199" s="11"/>
      <c r="M199" s="12" t="s">
        <v>33</v>
      </c>
      <c r="N199" s="11">
        <f t="shared" si="37"/>
        <v>1080</v>
      </c>
      <c r="O199" s="11">
        <f t="shared" si="38"/>
        <v>2520</v>
      </c>
      <c r="P199" s="11">
        <f t="shared" si="39"/>
        <v>15842</v>
      </c>
      <c r="Q199" s="11">
        <f t="shared" si="34"/>
        <v>61.206666666666663</v>
      </c>
      <c r="R199" s="19">
        <v>1200</v>
      </c>
      <c r="S199" s="17">
        <v>1200</v>
      </c>
      <c r="T199" s="30" t="str">
        <f t="shared" si="40"/>
        <v>是</v>
      </c>
      <c r="U199" s="4" t="s">
        <v>269</v>
      </c>
      <c r="V199" s="42" t="s">
        <v>1216</v>
      </c>
      <c r="W199" s="24" t="s">
        <v>40</v>
      </c>
      <c r="X199" s="16">
        <v>385</v>
      </c>
      <c r="Y199" s="27">
        <v>285</v>
      </c>
      <c r="Z199" s="27">
        <v>220</v>
      </c>
      <c r="AA199" s="16">
        <v>2</v>
      </c>
      <c r="AB199" s="16">
        <v>5</v>
      </c>
      <c r="AC199" s="2">
        <f t="shared" si="35"/>
        <v>0.10972499999999999</v>
      </c>
      <c r="AI199" s="58" t="e">
        <f>P199*#REF!</f>
        <v>#REF!</v>
      </c>
      <c r="AJ199" s="58" t="e">
        <f>O199*#REF!</f>
        <v>#REF!</v>
      </c>
    </row>
    <row r="200" spans="1:36" ht="16.5" customHeight="1" x14ac:dyDescent="0.25">
      <c r="A200" s="4" t="s">
        <v>281</v>
      </c>
      <c r="B200" s="4" t="s">
        <v>1303</v>
      </c>
      <c r="C200" s="3" t="s">
        <v>268</v>
      </c>
      <c r="D200" s="11">
        <v>2</v>
      </c>
      <c r="E200" s="11">
        <v>12734.5</v>
      </c>
      <c r="F200" s="11"/>
      <c r="G200" s="11"/>
      <c r="H200" s="11"/>
      <c r="I200" s="11"/>
      <c r="J200" s="11"/>
      <c r="K200" s="11"/>
      <c r="L200" s="11"/>
      <c r="M200" s="12" t="s">
        <v>33</v>
      </c>
      <c r="N200" s="11">
        <f t="shared" si="37"/>
        <v>1080</v>
      </c>
      <c r="O200" s="11">
        <f t="shared" si="38"/>
        <v>2520</v>
      </c>
      <c r="P200" s="11">
        <f t="shared" si="39"/>
        <v>22949</v>
      </c>
      <c r="Q200" s="11">
        <f t="shared" si="34"/>
        <v>84.896666666666661</v>
      </c>
      <c r="R200" s="19">
        <v>1000</v>
      </c>
      <c r="S200" s="17">
        <v>1000</v>
      </c>
      <c r="T200" s="30" t="str">
        <f t="shared" si="40"/>
        <v>是</v>
      </c>
      <c r="U200" s="4" t="s">
        <v>269</v>
      </c>
      <c r="V200" s="42" t="s">
        <v>1216</v>
      </c>
      <c r="W200" s="24" t="s">
        <v>40</v>
      </c>
      <c r="X200" s="16">
        <v>385</v>
      </c>
      <c r="Y200" s="27">
        <v>285</v>
      </c>
      <c r="Z200" s="27">
        <v>220</v>
      </c>
      <c r="AA200" s="16">
        <v>2</v>
      </c>
      <c r="AB200" s="16">
        <v>5</v>
      </c>
      <c r="AC200" s="2">
        <f t="shared" si="35"/>
        <v>0.10972499999999999</v>
      </c>
      <c r="AI200" s="58" t="e">
        <f>P200*#REF!</f>
        <v>#REF!</v>
      </c>
      <c r="AJ200" s="58" t="e">
        <f>O200*#REF!</f>
        <v>#REF!</v>
      </c>
    </row>
    <row r="201" spans="1:36" ht="16.5" customHeight="1" x14ac:dyDescent="0.25">
      <c r="A201" s="4" t="s">
        <v>282</v>
      </c>
      <c r="B201" s="4" t="s">
        <v>1303</v>
      </c>
      <c r="C201" s="3" t="s">
        <v>268</v>
      </c>
      <c r="D201" s="11">
        <v>2</v>
      </c>
      <c r="E201" s="11">
        <v>9266</v>
      </c>
      <c r="F201" s="11"/>
      <c r="G201" s="11"/>
      <c r="H201" s="11"/>
      <c r="I201" s="11"/>
      <c r="J201" s="11"/>
      <c r="K201" s="11"/>
      <c r="L201" s="11"/>
      <c r="M201" s="12" t="s">
        <v>33</v>
      </c>
      <c r="N201" s="11">
        <f t="shared" si="37"/>
        <v>1080</v>
      </c>
      <c r="O201" s="11">
        <f t="shared" si="38"/>
        <v>2520</v>
      </c>
      <c r="P201" s="11">
        <f t="shared" si="39"/>
        <v>16012</v>
      </c>
      <c r="Q201" s="11">
        <f t="shared" si="34"/>
        <v>61.773333333333333</v>
      </c>
      <c r="R201" s="19">
        <v>2400</v>
      </c>
      <c r="S201" s="17">
        <v>2400</v>
      </c>
      <c r="T201" s="30" t="str">
        <f t="shared" si="40"/>
        <v>是</v>
      </c>
      <c r="U201" s="4" t="s">
        <v>269</v>
      </c>
      <c r="V201" s="42" t="s">
        <v>1216</v>
      </c>
      <c r="W201" s="24" t="s">
        <v>35</v>
      </c>
      <c r="X201" s="16">
        <v>385</v>
      </c>
      <c r="Y201" s="27">
        <v>285</v>
      </c>
      <c r="Z201" s="27">
        <v>220</v>
      </c>
      <c r="AA201" s="16">
        <v>2</v>
      </c>
      <c r="AB201" s="16">
        <v>5</v>
      </c>
      <c r="AC201" s="2">
        <f t="shared" si="35"/>
        <v>0.10972499999999999</v>
      </c>
      <c r="AI201" s="58" t="e">
        <f>P201*#REF!</f>
        <v>#REF!</v>
      </c>
      <c r="AJ201" s="58" t="e">
        <f>O201*#REF!</f>
        <v>#REF!</v>
      </c>
    </row>
    <row r="202" spans="1:36" ht="16.5" customHeight="1" x14ac:dyDescent="0.25">
      <c r="A202" s="4" t="s">
        <v>283</v>
      </c>
      <c r="B202" s="4" t="s">
        <v>1303</v>
      </c>
      <c r="C202" s="3" t="s">
        <v>268</v>
      </c>
      <c r="D202" s="11">
        <v>1</v>
      </c>
      <c r="E202" s="11">
        <v>7204</v>
      </c>
      <c r="F202" s="11"/>
      <c r="G202" s="11"/>
      <c r="H202" s="11"/>
      <c r="I202" s="11"/>
      <c r="J202" s="11"/>
      <c r="K202" s="11"/>
      <c r="L202" s="11"/>
      <c r="M202" s="12" t="s">
        <v>33</v>
      </c>
      <c r="N202" s="11">
        <f t="shared" si="37"/>
        <v>540</v>
      </c>
      <c r="O202" s="11">
        <f t="shared" si="38"/>
        <v>1260</v>
      </c>
      <c r="P202" s="11">
        <f t="shared" si="39"/>
        <v>5944</v>
      </c>
      <c r="Q202" s="11">
        <f t="shared" ref="Q202:Q265" si="41">E202/(75*2)</f>
        <v>48.026666666666664</v>
      </c>
      <c r="R202" s="19">
        <v>1000</v>
      </c>
      <c r="S202" s="17">
        <v>1000</v>
      </c>
      <c r="T202" s="30" t="str">
        <f t="shared" si="40"/>
        <v>是</v>
      </c>
      <c r="U202" s="4" t="s">
        <v>269</v>
      </c>
      <c r="V202" s="42" t="s">
        <v>1216</v>
      </c>
      <c r="W202" s="24" t="s">
        <v>35</v>
      </c>
      <c r="X202" s="16">
        <v>385</v>
      </c>
      <c r="Y202" s="27">
        <v>285</v>
      </c>
      <c r="Z202" s="27">
        <v>220</v>
      </c>
      <c r="AA202" s="16">
        <v>2</v>
      </c>
      <c r="AB202" s="16">
        <v>5</v>
      </c>
      <c r="AC202" s="2">
        <f t="shared" ref="AC202:AC265" si="42">ROUNDUP(AA202/AB202,0)*((X202*Y202)*10^-6)</f>
        <v>0.10972499999999999</v>
      </c>
      <c r="AI202" s="58" t="e">
        <f>P202*#REF!</f>
        <v>#REF!</v>
      </c>
      <c r="AJ202" s="58" t="e">
        <f>O202*#REF!</f>
        <v>#REF!</v>
      </c>
    </row>
    <row r="203" spans="1:36" ht="16.5" customHeight="1" x14ac:dyDescent="0.25">
      <c r="A203" s="4" t="s">
        <v>284</v>
      </c>
      <c r="B203" s="4" t="s">
        <v>1304</v>
      </c>
      <c r="C203" s="3" t="s">
        <v>285</v>
      </c>
      <c r="D203" s="11">
        <v>1</v>
      </c>
      <c r="E203" s="11">
        <v>812</v>
      </c>
      <c r="F203" s="11"/>
      <c r="G203" s="11"/>
      <c r="H203" s="11"/>
      <c r="I203" s="11"/>
      <c r="J203" s="11"/>
      <c r="K203" s="11"/>
      <c r="L203" s="11"/>
      <c r="M203" s="12" t="s">
        <v>33</v>
      </c>
      <c r="N203" s="11">
        <f t="shared" si="37"/>
        <v>540</v>
      </c>
      <c r="O203" s="11">
        <f t="shared" si="38"/>
        <v>1260</v>
      </c>
      <c r="P203" s="11">
        <f t="shared" si="39"/>
        <v>-448</v>
      </c>
      <c r="Q203" s="11">
        <f t="shared" si="41"/>
        <v>5.4133333333333331</v>
      </c>
      <c r="R203" s="19">
        <v>200</v>
      </c>
      <c r="S203" s="17">
        <v>200</v>
      </c>
      <c r="T203" s="30" t="str">
        <f t="shared" si="40"/>
        <v>是</v>
      </c>
      <c r="U203" s="4"/>
      <c r="V203" s="42" t="s">
        <v>1216</v>
      </c>
      <c r="W203" s="24" t="s">
        <v>35</v>
      </c>
      <c r="X203" s="16">
        <v>410</v>
      </c>
      <c r="Y203" s="27">
        <v>310</v>
      </c>
      <c r="Z203" s="27">
        <v>200</v>
      </c>
      <c r="AA203" s="16">
        <v>5</v>
      </c>
      <c r="AB203" s="16">
        <v>5</v>
      </c>
      <c r="AC203" s="2">
        <f t="shared" si="42"/>
        <v>0.12709999999999999</v>
      </c>
      <c r="AI203" s="58" t="e">
        <f>P203*#REF!</f>
        <v>#REF!</v>
      </c>
      <c r="AJ203" s="58" t="e">
        <f>O203*#REF!</f>
        <v>#REF!</v>
      </c>
    </row>
    <row r="204" spans="1:36" ht="16.5" customHeight="1" x14ac:dyDescent="0.25">
      <c r="A204" s="4" t="s">
        <v>286</v>
      </c>
      <c r="B204" s="4" t="s">
        <v>1304</v>
      </c>
      <c r="C204" s="3" t="s">
        <v>285</v>
      </c>
      <c r="D204" s="11">
        <v>1</v>
      </c>
      <c r="E204" s="11">
        <v>3033</v>
      </c>
      <c r="F204" s="11"/>
      <c r="G204" s="11"/>
      <c r="H204" s="11"/>
      <c r="I204" s="11"/>
      <c r="J204" s="11"/>
      <c r="K204" s="11"/>
      <c r="L204" s="11"/>
      <c r="M204" s="12" t="s">
        <v>33</v>
      </c>
      <c r="N204" s="11">
        <f t="shared" si="37"/>
        <v>540</v>
      </c>
      <c r="O204" s="11">
        <f t="shared" si="38"/>
        <v>1260</v>
      </c>
      <c r="P204" s="11">
        <f t="shared" si="39"/>
        <v>1773</v>
      </c>
      <c r="Q204" s="11">
        <f t="shared" si="41"/>
        <v>20.22</v>
      </c>
      <c r="R204" s="19">
        <v>1000</v>
      </c>
      <c r="S204" s="17">
        <v>1000</v>
      </c>
      <c r="T204" s="30" t="str">
        <f t="shared" si="40"/>
        <v>是</v>
      </c>
      <c r="U204" s="4"/>
      <c r="V204" s="42" t="s">
        <v>1216</v>
      </c>
      <c r="W204" s="24" t="s">
        <v>40</v>
      </c>
      <c r="X204" s="16">
        <v>320</v>
      </c>
      <c r="Y204" s="27">
        <v>285</v>
      </c>
      <c r="Z204" s="27">
        <v>360</v>
      </c>
      <c r="AA204" s="16">
        <v>2</v>
      </c>
      <c r="AB204" s="16">
        <v>5</v>
      </c>
      <c r="AC204" s="2">
        <f t="shared" si="42"/>
        <v>9.1199999999999989E-2</v>
      </c>
      <c r="AI204" s="58" t="e">
        <f>P204*#REF!</f>
        <v>#REF!</v>
      </c>
      <c r="AJ204" s="58" t="e">
        <f>O204*#REF!</f>
        <v>#REF!</v>
      </c>
    </row>
    <row r="205" spans="1:36" ht="16.5" customHeight="1" x14ac:dyDescent="0.25">
      <c r="A205" s="4" t="s">
        <v>287</v>
      </c>
      <c r="B205" s="4" t="s">
        <v>1305</v>
      </c>
      <c r="C205" s="3" t="s">
        <v>288</v>
      </c>
      <c r="D205" s="11">
        <v>1</v>
      </c>
      <c r="E205" s="11">
        <v>1263</v>
      </c>
      <c r="F205" s="11"/>
      <c r="G205" s="11"/>
      <c r="H205" s="11"/>
      <c r="I205" s="11"/>
      <c r="J205" s="11"/>
      <c r="K205" s="11"/>
      <c r="L205" s="11"/>
      <c r="M205" s="12" t="s">
        <v>33</v>
      </c>
      <c r="N205" s="11">
        <f t="shared" si="37"/>
        <v>540</v>
      </c>
      <c r="O205" s="11">
        <f t="shared" si="38"/>
        <v>1260</v>
      </c>
      <c r="P205" s="11">
        <f t="shared" si="39"/>
        <v>3</v>
      </c>
      <c r="Q205" s="11">
        <f t="shared" si="41"/>
        <v>8.42</v>
      </c>
      <c r="R205" s="19">
        <v>44</v>
      </c>
      <c r="S205" s="17"/>
      <c r="T205" s="30" t="str">
        <f t="shared" si="40"/>
        <v>是</v>
      </c>
      <c r="U205" s="4"/>
      <c r="V205" s="42" t="s">
        <v>1216</v>
      </c>
      <c r="W205" s="24" t="s">
        <v>251</v>
      </c>
      <c r="X205" s="16">
        <v>1395</v>
      </c>
      <c r="Y205" s="27">
        <v>1080</v>
      </c>
      <c r="Z205" s="27">
        <v>580</v>
      </c>
      <c r="AA205" s="16">
        <v>21</v>
      </c>
      <c r="AB205" s="16">
        <v>2</v>
      </c>
      <c r="AC205" s="2">
        <f t="shared" si="42"/>
        <v>16.572599999999998</v>
      </c>
      <c r="AI205" s="58" t="e">
        <f>P205*#REF!</f>
        <v>#REF!</v>
      </c>
      <c r="AJ205" s="58" t="e">
        <f>O205*#REF!</f>
        <v>#REF!</v>
      </c>
    </row>
    <row r="206" spans="1:36" ht="16.5" customHeight="1" x14ac:dyDescent="0.25">
      <c r="A206" s="4" t="s">
        <v>289</v>
      </c>
      <c r="B206" s="4" t="s">
        <v>1305</v>
      </c>
      <c r="C206" s="3" t="s">
        <v>288</v>
      </c>
      <c r="D206" s="11">
        <v>1</v>
      </c>
      <c r="E206" s="11">
        <v>1271</v>
      </c>
      <c r="F206" s="11"/>
      <c r="G206" s="11"/>
      <c r="H206" s="11"/>
      <c r="I206" s="11"/>
      <c r="J206" s="11"/>
      <c r="K206" s="11"/>
      <c r="L206" s="11"/>
      <c r="M206" s="12" t="s">
        <v>33</v>
      </c>
      <c r="N206" s="11">
        <f t="shared" si="37"/>
        <v>540</v>
      </c>
      <c r="O206" s="11">
        <f t="shared" si="38"/>
        <v>1260</v>
      </c>
      <c r="P206" s="11">
        <f t="shared" si="39"/>
        <v>11</v>
      </c>
      <c r="Q206" s="11">
        <f t="shared" si="41"/>
        <v>8.4733333333333327</v>
      </c>
      <c r="R206" s="19">
        <v>44</v>
      </c>
      <c r="S206" s="17"/>
      <c r="T206" s="30" t="str">
        <f t="shared" si="40"/>
        <v>是</v>
      </c>
      <c r="U206" s="4"/>
      <c r="V206" s="42" t="s">
        <v>1216</v>
      </c>
      <c r="W206" s="24" t="s">
        <v>251</v>
      </c>
      <c r="X206" s="16">
        <v>1395</v>
      </c>
      <c r="Y206" s="27">
        <v>1080</v>
      </c>
      <c r="Z206" s="27">
        <v>580</v>
      </c>
      <c r="AA206" s="16">
        <v>21</v>
      </c>
      <c r="AB206" s="16">
        <v>2</v>
      </c>
      <c r="AC206" s="2">
        <f t="shared" si="42"/>
        <v>16.572599999999998</v>
      </c>
      <c r="AI206" s="58" t="e">
        <f>P206*#REF!</f>
        <v>#REF!</v>
      </c>
      <c r="AJ206" s="58" t="e">
        <f>O206*#REF!</f>
        <v>#REF!</v>
      </c>
    </row>
    <row r="207" spans="1:36" ht="16.5" customHeight="1" x14ac:dyDescent="0.25">
      <c r="A207" s="4" t="s">
        <v>290</v>
      </c>
      <c r="B207" s="4" t="s">
        <v>1305</v>
      </c>
      <c r="C207" s="3" t="s">
        <v>288</v>
      </c>
      <c r="D207" s="11">
        <v>2</v>
      </c>
      <c r="E207" s="11">
        <v>1919</v>
      </c>
      <c r="F207" s="11"/>
      <c r="G207" s="11"/>
      <c r="H207" s="11"/>
      <c r="I207" s="11"/>
      <c r="J207" s="11"/>
      <c r="K207" s="11"/>
      <c r="L207" s="11"/>
      <c r="M207" s="12" t="s">
        <v>33</v>
      </c>
      <c r="N207" s="11">
        <f t="shared" si="37"/>
        <v>1080</v>
      </c>
      <c r="O207" s="11">
        <f t="shared" si="38"/>
        <v>2520</v>
      </c>
      <c r="P207" s="11">
        <f t="shared" si="39"/>
        <v>1318</v>
      </c>
      <c r="Q207" s="11">
        <f t="shared" si="41"/>
        <v>12.793333333333333</v>
      </c>
      <c r="R207" s="19">
        <v>154</v>
      </c>
      <c r="S207" s="17"/>
      <c r="T207" s="30" t="str">
        <f t="shared" si="40"/>
        <v>是</v>
      </c>
      <c r="U207" s="4"/>
      <c r="V207" s="42" t="s">
        <v>1216</v>
      </c>
      <c r="W207" s="24" t="s">
        <v>251</v>
      </c>
      <c r="X207" s="16">
        <v>1150</v>
      </c>
      <c r="Y207" s="27">
        <v>985</v>
      </c>
      <c r="Z207" s="27">
        <v>1100</v>
      </c>
      <c r="AA207" s="16">
        <v>12</v>
      </c>
      <c r="AB207" s="16">
        <v>2</v>
      </c>
      <c r="AC207" s="2">
        <f t="shared" si="42"/>
        <v>6.7965</v>
      </c>
      <c r="AI207" s="58" t="e">
        <f>P207*#REF!</f>
        <v>#REF!</v>
      </c>
      <c r="AJ207" s="58" t="e">
        <f>O207*#REF!</f>
        <v>#REF!</v>
      </c>
    </row>
    <row r="208" spans="1:36" ht="16.5" customHeight="1" x14ac:dyDescent="0.25">
      <c r="A208" s="4" t="s">
        <v>291</v>
      </c>
      <c r="B208" s="4" t="s">
        <v>1306</v>
      </c>
      <c r="C208" s="3" t="s">
        <v>292</v>
      </c>
      <c r="D208" s="11">
        <v>1</v>
      </c>
      <c r="E208" s="11">
        <v>3137</v>
      </c>
      <c r="F208" s="11"/>
      <c r="G208" s="11"/>
      <c r="H208" s="11"/>
      <c r="I208" s="11"/>
      <c r="J208" s="11"/>
      <c r="K208" s="11"/>
      <c r="L208" s="11"/>
      <c r="M208" s="12" t="s">
        <v>33</v>
      </c>
      <c r="N208" s="11">
        <f t="shared" si="37"/>
        <v>540</v>
      </c>
      <c r="O208" s="11">
        <f t="shared" si="38"/>
        <v>1260</v>
      </c>
      <c r="P208" s="11">
        <f t="shared" si="39"/>
        <v>1877</v>
      </c>
      <c r="Q208" s="11">
        <f t="shared" si="41"/>
        <v>20.913333333333334</v>
      </c>
      <c r="R208" s="19">
        <v>60</v>
      </c>
      <c r="S208" s="17">
        <v>60</v>
      </c>
      <c r="T208" s="30" t="str">
        <f t="shared" si="40"/>
        <v>是</v>
      </c>
      <c r="U208" s="4"/>
      <c r="V208" s="42" t="s">
        <v>1216</v>
      </c>
      <c r="W208" s="24" t="s">
        <v>35</v>
      </c>
      <c r="X208" s="16">
        <v>565</v>
      </c>
      <c r="Y208" s="27">
        <v>365</v>
      </c>
      <c r="Z208" s="27">
        <v>190</v>
      </c>
      <c r="AA208" s="16">
        <v>15</v>
      </c>
      <c r="AB208" s="16">
        <v>5</v>
      </c>
      <c r="AC208" s="2">
        <f t="shared" si="42"/>
        <v>0.61867499999999997</v>
      </c>
      <c r="AI208" s="58" t="e">
        <f>P208*#REF!</f>
        <v>#REF!</v>
      </c>
      <c r="AJ208" s="58" t="e">
        <f>O208*#REF!</f>
        <v>#REF!</v>
      </c>
    </row>
    <row r="209" spans="1:36" ht="16.5" customHeight="1" x14ac:dyDescent="0.25">
      <c r="A209" s="4" t="s">
        <v>293</v>
      </c>
      <c r="B209" s="4" t="s">
        <v>1306</v>
      </c>
      <c r="C209" s="3" t="s">
        <v>292</v>
      </c>
      <c r="D209" s="11">
        <v>1</v>
      </c>
      <c r="E209" s="11">
        <v>3132</v>
      </c>
      <c r="F209" s="11"/>
      <c r="G209" s="11"/>
      <c r="H209" s="11"/>
      <c r="I209" s="11"/>
      <c r="J209" s="11"/>
      <c r="K209" s="11"/>
      <c r="L209" s="11"/>
      <c r="M209" s="12" t="s">
        <v>33</v>
      </c>
      <c r="N209" s="11">
        <f t="shared" si="37"/>
        <v>540</v>
      </c>
      <c r="O209" s="11">
        <f t="shared" si="38"/>
        <v>1260</v>
      </c>
      <c r="P209" s="11">
        <f t="shared" si="39"/>
        <v>1872</v>
      </c>
      <c r="Q209" s="11">
        <f t="shared" si="41"/>
        <v>20.88</v>
      </c>
      <c r="R209" s="19">
        <v>40</v>
      </c>
      <c r="S209" s="17">
        <v>40</v>
      </c>
      <c r="T209" s="30" t="str">
        <f t="shared" si="40"/>
        <v>是</v>
      </c>
      <c r="U209" s="4"/>
      <c r="V209" s="42" t="s">
        <v>1216</v>
      </c>
      <c r="W209" s="24" t="s">
        <v>35</v>
      </c>
      <c r="X209" s="16">
        <v>520</v>
      </c>
      <c r="Y209" s="27">
        <v>400</v>
      </c>
      <c r="Z209" s="27">
        <v>250</v>
      </c>
      <c r="AA209" s="16">
        <v>23</v>
      </c>
      <c r="AB209" s="16">
        <v>5</v>
      </c>
      <c r="AC209" s="2">
        <f t="shared" si="42"/>
        <v>1.04</v>
      </c>
      <c r="AI209" s="58" t="e">
        <f>P209*#REF!</f>
        <v>#REF!</v>
      </c>
      <c r="AJ209" s="58" t="e">
        <f>O209*#REF!</f>
        <v>#REF!</v>
      </c>
    </row>
    <row r="210" spans="1:36" ht="16.5" customHeight="1" x14ac:dyDescent="0.25">
      <c r="A210" s="4" t="s">
        <v>294</v>
      </c>
      <c r="B210" s="4" t="s">
        <v>1306</v>
      </c>
      <c r="C210" s="3" t="s">
        <v>292</v>
      </c>
      <c r="D210" s="11">
        <v>2</v>
      </c>
      <c r="E210" s="11">
        <v>1330</v>
      </c>
      <c r="F210" s="11"/>
      <c r="G210" s="11"/>
      <c r="H210" s="11"/>
      <c r="I210" s="11"/>
      <c r="J210" s="11"/>
      <c r="K210" s="11"/>
      <c r="L210" s="11"/>
      <c r="M210" s="12" t="s">
        <v>33</v>
      </c>
      <c r="N210" s="11">
        <f t="shared" si="37"/>
        <v>1080</v>
      </c>
      <c r="O210" s="11">
        <f t="shared" si="38"/>
        <v>2520</v>
      </c>
      <c r="P210" s="11">
        <f t="shared" si="39"/>
        <v>140</v>
      </c>
      <c r="Q210" s="11">
        <f t="shared" si="41"/>
        <v>8.8666666666666671</v>
      </c>
      <c r="R210" s="19">
        <v>420</v>
      </c>
      <c r="S210" s="17">
        <v>300</v>
      </c>
      <c r="T210" s="30" t="str">
        <f t="shared" si="40"/>
        <v>是</v>
      </c>
      <c r="U210" s="4"/>
      <c r="V210" s="42" t="s">
        <v>1216</v>
      </c>
      <c r="W210" s="24" t="s">
        <v>40</v>
      </c>
      <c r="X210" s="16">
        <v>600</v>
      </c>
      <c r="Y210" s="16">
        <v>400</v>
      </c>
      <c r="Z210" s="27">
        <v>140</v>
      </c>
      <c r="AA210" s="16">
        <v>5</v>
      </c>
      <c r="AB210" s="16">
        <v>5</v>
      </c>
      <c r="AC210" s="2">
        <f t="shared" si="42"/>
        <v>0.24</v>
      </c>
      <c r="AI210" s="58" t="e">
        <f>P210*#REF!</f>
        <v>#REF!</v>
      </c>
      <c r="AJ210" s="58" t="e">
        <f>O210*#REF!</f>
        <v>#REF!</v>
      </c>
    </row>
    <row r="211" spans="1:36" ht="16.5" customHeight="1" x14ac:dyDescent="0.25">
      <c r="A211" s="4" t="s">
        <v>295</v>
      </c>
      <c r="B211" s="4" t="s">
        <v>1306</v>
      </c>
      <c r="C211" s="3" t="s">
        <v>292</v>
      </c>
      <c r="D211" s="11">
        <v>1</v>
      </c>
      <c r="E211" s="11">
        <v>3122</v>
      </c>
      <c r="F211" s="11"/>
      <c r="G211" s="11"/>
      <c r="H211" s="11"/>
      <c r="I211" s="11"/>
      <c r="J211" s="11"/>
      <c r="K211" s="11"/>
      <c r="L211" s="11"/>
      <c r="M211" s="12" t="s">
        <v>33</v>
      </c>
      <c r="N211" s="11">
        <f t="shared" si="37"/>
        <v>540</v>
      </c>
      <c r="O211" s="11">
        <f t="shared" si="38"/>
        <v>1260</v>
      </c>
      <c r="P211" s="11">
        <f t="shared" si="39"/>
        <v>1862</v>
      </c>
      <c r="Q211" s="11">
        <f t="shared" si="41"/>
        <v>20.813333333333333</v>
      </c>
      <c r="R211" s="19">
        <v>6</v>
      </c>
      <c r="S211" s="17">
        <v>40</v>
      </c>
      <c r="T211" s="30" t="str">
        <f t="shared" si="40"/>
        <v>是</v>
      </c>
      <c r="U211" s="4"/>
      <c r="V211" s="42" t="s">
        <v>1216</v>
      </c>
      <c r="W211" s="24" t="s">
        <v>35</v>
      </c>
      <c r="X211" s="16">
        <v>900</v>
      </c>
      <c r="Y211" s="27">
        <v>380</v>
      </c>
      <c r="Z211" s="27">
        <v>660</v>
      </c>
      <c r="AA211" s="16">
        <v>150</v>
      </c>
      <c r="AB211" s="16">
        <v>5</v>
      </c>
      <c r="AC211" s="2">
        <f t="shared" si="42"/>
        <v>10.26</v>
      </c>
      <c r="AI211" s="58" t="e">
        <f>P211*#REF!</f>
        <v>#REF!</v>
      </c>
      <c r="AJ211" s="58" t="e">
        <f>O211*#REF!</f>
        <v>#REF!</v>
      </c>
    </row>
    <row r="212" spans="1:36" ht="16.5" customHeight="1" x14ac:dyDescent="0.25">
      <c r="A212" s="4" t="s">
        <v>296</v>
      </c>
      <c r="B212" s="4" t="s">
        <v>1306</v>
      </c>
      <c r="C212" s="3" t="s">
        <v>292</v>
      </c>
      <c r="D212" s="11">
        <v>2</v>
      </c>
      <c r="E212" s="11">
        <v>2820</v>
      </c>
      <c r="F212" s="11"/>
      <c r="G212" s="11"/>
      <c r="H212" s="11"/>
      <c r="I212" s="11"/>
      <c r="J212" s="11"/>
      <c r="K212" s="11"/>
      <c r="L212" s="11"/>
      <c r="M212" s="12" t="s">
        <v>33</v>
      </c>
      <c r="N212" s="11">
        <f t="shared" si="37"/>
        <v>1080</v>
      </c>
      <c r="O212" s="11">
        <f t="shared" si="38"/>
        <v>2520</v>
      </c>
      <c r="P212" s="11">
        <f t="shared" si="39"/>
        <v>3120</v>
      </c>
      <c r="Q212" s="11">
        <f t="shared" si="41"/>
        <v>18.8</v>
      </c>
      <c r="R212" s="19">
        <v>420</v>
      </c>
      <c r="S212" s="17">
        <v>420</v>
      </c>
      <c r="T212" s="30" t="str">
        <f t="shared" si="40"/>
        <v>是</v>
      </c>
      <c r="U212" s="4"/>
      <c r="V212" s="42" t="s">
        <v>1216</v>
      </c>
      <c r="W212" s="24" t="s">
        <v>35</v>
      </c>
      <c r="X212" s="16">
        <v>365</v>
      </c>
      <c r="Y212" s="27">
        <v>260</v>
      </c>
      <c r="Z212" s="27">
        <v>190</v>
      </c>
      <c r="AA212" s="16">
        <v>5</v>
      </c>
      <c r="AB212" s="16">
        <v>5</v>
      </c>
      <c r="AC212" s="2">
        <f t="shared" si="42"/>
        <v>9.4899999999999998E-2</v>
      </c>
      <c r="AI212" s="58" t="e">
        <f>P212*#REF!</f>
        <v>#REF!</v>
      </c>
      <c r="AJ212" s="58" t="e">
        <f>O212*#REF!</f>
        <v>#REF!</v>
      </c>
    </row>
    <row r="213" spans="1:36" ht="16.5" customHeight="1" x14ac:dyDescent="0.25">
      <c r="A213" s="4" t="s">
        <v>297</v>
      </c>
      <c r="B213" s="4" t="s">
        <v>1307</v>
      </c>
      <c r="C213" s="3" t="s">
        <v>298</v>
      </c>
      <c r="D213" s="11">
        <v>1</v>
      </c>
      <c r="E213" s="11"/>
      <c r="F213" s="11"/>
      <c r="G213" s="11"/>
      <c r="H213" s="11"/>
      <c r="I213" s="11"/>
      <c r="J213" s="11"/>
      <c r="K213" s="11"/>
      <c r="L213" s="11"/>
      <c r="M213" s="12" t="s">
        <v>33</v>
      </c>
      <c r="N213" s="11">
        <f t="shared" si="37"/>
        <v>540</v>
      </c>
      <c r="O213" s="11">
        <f t="shared" si="38"/>
        <v>1260</v>
      </c>
      <c r="P213" s="11">
        <f t="shared" si="39"/>
        <v>-1260</v>
      </c>
      <c r="Q213" s="11">
        <f t="shared" si="41"/>
        <v>0</v>
      </c>
      <c r="R213" s="19">
        <v>10</v>
      </c>
      <c r="S213" s="17"/>
      <c r="T213" s="30" t="str">
        <f t="shared" si="40"/>
        <v>是</v>
      </c>
      <c r="U213" s="4"/>
      <c r="V213" s="42" t="s">
        <v>1216</v>
      </c>
      <c r="W213" s="24" t="s">
        <v>35</v>
      </c>
      <c r="X213" s="16">
        <v>540</v>
      </c>
      <c r="Y213" s="27">
        <v>360</v>
      </c>
      <c r="Z213" s="27">
        <v>230</v>
      </c>
      <c r="AA213" s="16">
        <v>90</v>
      </c>
      <c r="AB213" s="16">
        <v>5</v>
      </c>
      <c r="AC213" s="2">
        <f t="shared" si="42"/>
        <v>3.4991999999999996</v>
      </c>
      <c r="AI213" s="58" t="e">
        <f>P213*#REF!</f>
        <v>#REF!</v>
      </c>
      <c r="AJ213" s="58" t="e">
        <f>O213*#REF!</f>
        <v>#REF!</v>
      </c>
    </row>
    <row r="214" spans="1:36" ht="16.5" customHeight="1" x14ac:dyDescent="0.25">
      <c r="A214" s="4" t="s">
        <v>299</v>
      </c>
      <c r="B214" s="4" t="s">
        <v>1307</v>
      </c>
      <c r="C214" s="3" t="s">
        <v>298</v>
      </c>
      <c r="D214" s="11">
        <v>1</v>
      </c>
      <c r="E214" s="11"/>
      <c r="F214" s="11"/>
      <c r="G214" s="11"/>
      <c r="H214" s="11"/>
      <c r="I214" s="11"/>
      <c r="J214" s="11"/>
      <c r="K214" s="11"/>
      <c r="L214" s="11"/>
      <c r="M214" s="12" t="s">
        <v>33</v>
      </c>
      <c r="N214" s="11">
        <f t="shared" si="37"/>
        <v>540</v>
      </c>
      <c r="O214" s="11">
        <f t="shared" si="38"/>
        <v>1260</v>
      </c>
      <c r="P214" s="11">
        <f t="shared" si="39"/>
        <v>-1260</v>
      </c>
      <c r="Q214" s="11">
        <f t="shared" si="41"/>
        <v>0</v>
      </c>
      <c r="R214" s="19">
        <v>10</v>
      </c>
      <c r="S214" s="17"/>
      <c r="T214" s="30" t="str">
        <f t="shared" si="40"/>
        <v>是</v>
      </c>
      <c r="U214" s="4"/>
      <c r="V214" s="42" t="s">
        <v>1216</v>
      </c>
      <c r="W214" s="24" t="s">
        <v>35</v>
      </c>
      <c r="X214" s="16">
        <v>540</v>
      </c>
      <c r="Y214" s="27">
        <v>360</v>
      </c>
      <c r="Z214" s="27">
        <v>230</v>
      </c>
      <c r="AA214" s="16">
        <v>90</v>
      </c>
      <c r="AB214" s="16">
        <v>5</v>
      </c>
      <c r="AC214" s="2">
        <f t="shared" si="42"/>
        <v>3.4991999999999996</v>
      </c>
      <c r="AI214" s="58" t="e">
        <f>P214*#REF!</f>
        <v>#REF!</v>
      </c>
      <c r="AJ214" s="58" t="e">
        <f>O214*#REF!</f>
        <v>#REF!</v>
      </c>
    </row>
    <row r="215" spans="1:36" ht="16.5" customHeight="1" x14ac:dyDescent="0.25">
      <c r="A215" s="4" t="s">
        <v>300</v>
      </c>
      <c r="B215" s="4" t="s">
        <v>1307</v>
      </c>
      <c r="C215" s="3" t="s">
        <v>298</v>
      </c>
      <c r="D215" s="11">
        <v>2</v>
      </c>
      <c r="E215" s="11"/>
      <c r="F215" s="11"/>
      <c r="G215" s="11"/>
      <c r="H215" s="11"/>
      <c r="I215" s="11"/>
      <c r="J215" s="11"/>
      <c r="K215" s="11"/>
      <c r="L215" s="11"/>
      <c r="M215" s="12" t="s">
        <v>33</v>
      </c>
      <c r="N215" s="11">
        <f t="shared" si="37"/>
        <v>1080</v>
      </c>
      <c r="O215" s="11">
        <f t="shared" si="38"/>
        <v>2520</v>
      </c>
      <c r="P215" s="11">
        <f t="shared" si="39"/>
        <v>-2520</v>
      </c>
      <c r="Q215" s="11">
        <f t="shared" si="41"/>
        <v>0</v>
      </c>
      <c r="R215" s="19">
        <v>150</v>
      </c>
      <c r="S215" s="17"/>
      <c r="T215" s="30" t="str">
        <f t="shared" si="40"/>
        <v>是</v>
      </c>
      <c r="U215" s="4"/>
      <c r="V215" s="42" t="s">
        <v>1216</v>
      </c>
      <c r="W215" s="24" t="s">
        <v>35</v>
      </c>
      <c r="X215" s="16">
        <v>1220</v>
      </c>
      <c r="Y215" s="27">
        <v>1330</v>
      </c>
      <c r="Z215" s="27">
        <v>1200</v>
      </c>
      <c r="AA215" s="16">
        <v>12</v>
      </c>
      <c r="AB215" s="16">
        <v>5</v>
      </c>
      <c r="AC215" s="2">
        <f t="shared" si="42"/>
        <v>4.867799999999999</v>
      </c>
      <c r="AI215" s="58" t="e">
        <f>P215*#REF!</f>
        <v>#REF!</v>
      </c>
      <c r="AJ215" s="58" t="e">
        <f>O215*#REF!</f>
        <v>#REF!</v>
      </c>
    </row>
    <row r="216" spans="1:36" ht="16.5" customHeight="1" x14ac:dyDescent="0.25">
      <c r="A216" s="4" t="s">
        <v>301</v>
      </c>
      <c r="B216" s="4" t="s">
        <v>1307</v>
      </c>
      <c r="C216" s="3" t="s">
        <v>298</v>
      </c>
      <c r="D216" s="11">
        <v>1</v>
      </c>
      <c r="E216" s="11">
        <v>238</v>
      </c>
      <c r="F216" s="11"/>
      <c r="G216" s="11"/>
      <c r="H216" s="11"/>
      <c r="I216" s="11"/>
      <c r="J216" s="11"/>
      <c r="K216" s="11"/>
      <c r="L216" s="11"/>
      <c r="M216" s="12" t="s">
        <v>33</v>
      </c>
      <c r="N216" s="11">
        <f t="shared" si="37"/>
        <v>540</v>
      </c>
      <c r="O216" s="11">
        <f t="shared" si="38"/>
        <v>1260</v>
      </c>
      <c r="P216" s="11">
        <f t="shared" si="39"/>
        <v>-1022</v>
      </c>
      <c r="Q216" s="11">
        <f t="shared" si="41"/>
        <v>1.5866666666666667</v>
      </c>
      <c r="R216" s="19">
        <v>24</v>
      </c>
      <c r="S216" s="17"/>
      <c r="T216" s="30" t="str">
        <f t="shared" si="40"/>
        <v>是</v>
      </c>
      <c r="U216" s="4"/>
      <c r="V216" s="42" t="s">
        <v>1216</v>
      </c>
      <c r="W216" s="24" t="s">
        <v>302</v>
      </c>
      <c r="X216" s="16">
        <v>2280</v>
      </c>
      <c r="Y216" s="27">
        <v>650</v>
      </c>
      <c r="Z216" s="27">
        <v>850</v>
      </c>
      <c r="AA216" s="16">
        <v>38</v>
      </c>
      <c r="AB216" s="16">
        <v>2</v>
      </c>
      <c r="AC216" s="2">
        <f t="shared" si="42"/>
        <v>28.158000000000001</v>
      </c>
      <c r="AI216" s="58" t="e">
        <f>P216*#REF!</f>
        <v>#REF!</v>
      </c>
      <c r="AJ216" s="58" t="e">
        <f>O216*#REF!</f>
        <v>#REF!</v>
      </c>
    </row>
    <row r="217" spans="1:36" ht="16.5" customHeight="1" x14ac:dyDescent="0.25">
      <c r="A217" s="4" t="s">
        <v>303</v>
      </c>
      <c r="B217" s="4" t="s">
        <v>1307</v>
      </c>
      <c r="C217" s="3" t="s">
        <v>298</v>
      </c>
      <c r="D217" s="11">
        <v>2</v>
      </c>
      <c r="E217" s="11"/>
      <c r="F217" s="11"/>
      <c r="G217" s="11"/>
      <c r="H217" s="11"/>
      <c r="I217" s="11"/>
      <c r="J217" s="11"/>
      <c r="K217" s="11"/>
      <c r="L217" s="11"/>
      <c r="M217" s="12" t="s">
        <v>33</v>
      </c>
      <c r="N217" s="11">
        <f t="shared" si="37"/>
        <v>1080</v>
      </c>
      <c r="O217" s="11">
        <f t="shared" si="38"/>
        <v>2520</v>
      </c>
      <c r="P217" s="11">
        <f t="shared" si="39"/>
        <v>-2520</v>
      </c>
      <c r="Q217" s="11">
        <f t="shared" si="41"/>
        <v>0</v>
      </c>
      <c r="R217" s="19">
        <v>120</v>
      </c>
      <c r="S217" s="17"/>
      <c r="T217" s="30" t="str">
        <f t="shared" si="40"/>
        <v>是</v>
      </c>
      <c r="U217" s="4"/>
      <c r="V217" s="42" t="s">
        <v>1216</v>
      </c>
      <c r="W217" s="24" t="s">
        <v>35</v>
      </c>
      <c r="X217" s="16">
        <v>1350</v>
      </c>
      <c r="Y217" s="27">
        <v>950</v>
      </c>
      <c r="Z217" s="27">
        <v>800</v>
      </c>
      <c r="AA217" s="16">
        <v>15</v>
      </c>
      <c r="AB217" s="16">
        <v>5</v>
      </c>
      <c r="AC217" s="2">
        <f t="shared" si="42"/>
        <v>3.8475000000000001</v>
      </c>
      <c r="AI217" s="58" t="e">
        <f>P217*#REF!</f>
        <v>#REF!</v>
      </c>
      <c r="AJ217" s="58" t="e">
        <f>O217*#REF!</f>
        <v>#REF!</v>
      </c>
    </row>
    <row r="218" spans="1:36" ht="16.5" customHeight="1" x14ac:dyDescent="0.25">
      <c r="A218" s="4" t="s">
        <v>304</v>
      </c>
      <c r="B218" s="4" t="s">
        <v>1308</v>
      </c>
      <c r="C218" s="3" t="s">
        <v>305</v>
      </c>
      <c r="D218" s="11">
        <v>1</v>
      </c>
      <c r="E218" s="11">
        <v>1975</v>
      </c>
      <c r="F218" s="11"/>
      <c r="G218" s="11"/>
      <c r="H218" s="11"/>
      <c r="I218" s="11"/>
      <c r="J218" s="11"/>
      <c r="K218" s="11"/>
      <c r="L218" s="11"/>
      <c r="M218" s="12" t="s">
        <v>33</v>
      </c>
      <c r="N218" s="11">
        <f t="shared" si="37"/>
        <v>540</v>
      </c>
      <c r="O218" s="11">
        <f t="shared" si="38"/>
        <v>1260</v>
      </c>
      <c r="P218" s="11">
        <f t="shared" si="39"/>
        <v>715</v>
      </c>
      <c r="Q218" s="11">
        <f t="shared" si="41"/>
        <v>13.166666666666666</v>
      </c>
      <c r="R218" s="19">
        <v>20</v>
      </c>
      <c r="S218" s="17">
        <v>300</v>
      </c>
      <c r="T218" s="30" t="str">
        <f t="shared" si="40"/>
        <v>是</v>
      </c>
      <c r="U218" s="4"/>
      <c r="V218" s="42" t="s">
        <v>1216</v>
      </c>
      <c r="W218" s="24" t="s">
        <v>35</v>
      </c>
      <c r="X218" s="16">
        <v>470</v>
      </c>
      <c r="Y218" s="27">
        <v>450</v>
      </c>
      <c r="Z218" s="27">
        <v>200</v>
      </c>
      <c r="AA218" s="16">
        <v>45</v>
      </c>
      <c r="AB218" s="16">
        <v>5</v>
      </c>
      <c r="AC218" s="2">
        <f t="shared" si="42"/>
        <v>1.9035</v>
      </c>
      <c r="AI218" s="58" t="e">
        <f>P218*#REF!</f>
        <v>#REF!</v>
      </c>
      <c r="AJ218" s="58" t="e">
        <f>O218*#REF!</f>
        <v>#REF!</v>
      </c>
    </row>
    <row r="219" spans="1:36" ht="16.5" customHeight="1" x14ac:dyDescent="0.25">
      <c r="A219" s="4" t="s">
        <v>306</v>
      </c>
      <c r="B219" s="4" t="s">
        <v>1308</v>
      </c>
      <c r="C219" s="3" t="s">
        <v>305</v>
      </c>
      <c r="D219" s="11">
        <v>2</v>
      </c>
      <c r="E219" s="11">
        <v>793</v>
      </c>
      <c r="F219" s="11"/>
      <c r="G219" s="11"/>
      <c r="H219" s="11"/>
      <c r="I219" s="11"/>
      <c r="J219" s="11"/>
      <c r="K219" s="11"/>
      <c r="L219" s="11"/>
      <c r="M219" s="12" t="s">
        <v>33</v>
      </c>
      <c r="N219" s="11">
        <f t="shared" si="37"/>
        <v>1080</v>
      </c>
      <c r="O219" s="11">
        <f t="shared" si="38"/>
        <v>2520</v>
      </c>
      <c r="P219" s="11">
        <f t="shared" si="39"/>
        <v>-934</v>
      </c>
      <c r="Q219" s="11">
        <f t="shared" si="41"/>
        <v>5.2866666666666671</v>
      </c>
      <c r="R219" s="19">
        <v>600</v>
      </c>
      <c r="S219" s="17">
        <v>600</v>
      </c>
      <c r="T219" s="30" t="str">
        <f t="shared" si="40"/>
        <v>是</v>
      </c>
      <c r="U219" s="4"/>
      <c r="V219" s="42" t="s">
        <v>1216</v>
      </c>
      <c r="W219" s="24" t="s">
        <v>35</v>
      </c>
      <c r="X219" s="16">
        <v>470</v>
      </c>
      <c r="Y219" s="27">
        <v>450</v>
      </c>
      <c r="Z219" s="27">
        <v>200</v>
      </c>
      <c r="AA219" s="16">
        <v>3</v>
      </c>
      <c r="AB219" s="16">
        <v>5</v>
      </c>
      <c r="AC219" s="2">
        <f t="shared" si="42"/>
        <v>0.21149999999999999</v>
      </c>
      <c r="AI219" s="58" t="e">
        <f>P219*#REF!</f>
        <v>#REF!</v>
      </c>
      <c r="AJ219" s="58" t="e">
        <f>O219*#REF!</f>
        <v>#REF!</v>
      </c>
    </row>
    <row r="220" spans="1:36" ht="16.5" customHeight="1" x14ac:dyDescent="0.25">
      <c r="A220" s="4" t="s">
        <v>307</v>
      </c>
      <c r="B220" s="4" t="s">
        <v>1308</v>
      </c>
      <c r="C220" s="3" t="s">
        <v>305</v>
      </c>
      <c r="D220" s="11">
        <v>1</v>
      </c>
      <c r="E220" s="11">
        <v>2319</v>
      </c>
      <c r="F220" s="11"/>
      <c r="G220" s="11"/>
      <c r="H220" s="11"/>
      <c r="I220" s="11"/>
      <c r="J220" s="11"/>
      <c r="K220" s="11"/>
      <c r="L220" s="11"/>
      <c r="M220" s="12" t="s">
        <v>33</v>
      </c>
      <c r="N220" s="11">
        <f t="shared" si="37"/>
        <v>540</v>
      </c>
      <c r="O220" s="11">
        <f t="shared" si="38"/>
        <v>1260</v>
      </c>
      <c r="P220" s="11">
        <f t="shared" si="39"/>
        <v>1059</v>
      </c>
      <c r="Q220" s="11">
        <f t="shared" si="41"/>
        <v>15.46</v>
      </c>
      <c r="R220" s="19">
        <v>20</v>
      </c>
      <c r="S220" s="17">
        <v>300</v>
      </c>
      <c r="T220" s="30" t="str">
        <f t="shared" si="40"/>
        <v>是</v>
      </c>
      <c r="U220" s="4"/>
      <c r="V220" s="42" t="s">
        <v>1216</v>
      </c>
      <c r="W220" s="24" t="s">
        <v>40</v>
      </c>
      <c r="X220" s="16">
        <v>600</v>
      </c>
      <c r="Y220" s="16">
        <v>400</v>
      </c>
      <c r="Z220" s="27">
        <v>280</v>
      </c>
      <c r="AA220" s="16">
        <v>45</v>
      </c>
      <c r="AB220" s="16">
        <v>5</v>
      </c>
      <c r="AC220" s="2">
        <f t="shared" si="42"/>
        <v>2.16</v>
      </c>
      <c r="AI220" s="58" t="e">
        <f>P220*#REF!</f>
        <v>#REF!</v>
      </c>
      <c r="AJ220" s="58" t="e">
        <f>O220*#REF!</f>
        <v>#REF!</v>
      </c>
    </row>
    <row r="221" spans="1:36" ht="16.5" customHeight="1" x14ac:dyDescent="0.25">
      <c r="A221" s="4" t="s">
        <v>308</v>
      </c>
      <c r="B221" s="4" t="s">
        <v>1308</v>
      </c>
      <c r="C221" s="3" t="s">
        <v>305</v>
      </c>
      <c r="D221" s="11">
        <v>1</v>
      </c>
      <c r="E221" s="11">
        <v>3519</v>
      </c>
      <c r="F221" s="11"/>
      <c r="G221" s="11"/>
      <c r="H221" s="11"/>
      <c r="I221" s="11"/>
      <c r="J221" s="11"/>
      <c r="K221" s="11"/>
      <c r="L221" s="11"/>
      <c r="M221" s="12" t="s">
        <v>33</v>
      </c>
      <c r="N221" s="11">
        <f t="shared" si="37"/>
        <v>540</v>
      </c>
      <c r="O221" s="11">
        <f t="shared" si="38"/>
        <v>1260</v>
      </c>
      <c r="P221" s="11">
        <f t="shared" si="39"/>
        <v>2259</v>
      </c>
      <c r="Q221" s="11">
        <f t="shared" si="41"/>
        <v>23.46</v>
      </c>
      <c r="R221" s="19">
        <v>20</v>
      </c>
      <c r="S221" s="17">
        <v>300</v>
      </c>
      <c r="T221" s="30" t="str">
        <f t="shared" si="40"/>
        <v>是</v>
      </c>
      <c r="U221" s="4"/>
      <c r="V221" s="42" t="s">
        <v>1216</v>
      </c>
      <c r="W221" s="24" t="s">
        <v>40</v>
      </c>
      <c r="X221" s="16">
        <v>600</v>
      </c>
      <c r="Y221" s="16">
        <v>400</v>
      </c>
      <c r="Z221" s="27">
        <v>280</v>
      </c>
      <c r="AA221" s="16">
        <v>45</v>
      </c>
      <c r="AB221" s="16">
        <v>5</v>
      </c>
      <c r="AC221" s="2">
        <f t="shared" si="42"/>
        <v>2.16</v>
      </c>
      <c r="AI221" s="58" t="e">
        <f>P221*#REF!</f>
        <v>#REF!</v>
      </c>
      <c r="AJ221" s="58" t="e">
        <f>O221*#REF!</f>
        <v>#REF!</v>
      </c>
    </row>
    <row r="222" spans="1:36" ht="16.5" customHeight="1" x14ac:dyDescent="0.25">
      <c r="A222" s="4" t="s">
        <v>309</v>
      </c>
      <c r="B222" s="4" t="s">
        <v>1308</v>
      </c>
      <c r="C222" s="3" t="s">
        <v>305</v>
      </c>
      <c r="D222" s="11">
        <v>1</v>
      </c>
      <c r="E222" s="11">
        <v>1956</v>
      </c>
      <c r="F222" s="11"/>
      <c r="G222" s="11"/>
      <c r="H222" s="11"/>
      <c r="I222" s="11"/>
      <c r="J222" s="11"/>
      <c r="K222" s="11"/>
      <c r="L222" s="11"/>
      <c r="M222" s="12" t="s">
        <v>33</v>
      </c>
      <c r="N222" s="11">
        <f t="shared" si="37"/>
        <v>540</v>
      </c>
      <c r="O222" s="11">
        <f t="shared" si="38"/>
        <v>1260</v>
      </c>
      <c r="P222" s="11">
        <f t="shared" si="39"/>
        <v>696</v>
      </c>
      <c r="Q222" s="11">
        <f t="shared" si="41"/>
        <v>13.04</v>
      </c>
      <c r="R222" s="19">
        <v>20</v>
      </c>
      <c r="S222" s="17">
        <v>300</v>
      </c>
      <c r="T222" s="30" t="str">
        <f t="shared" si="40"/>
        <v>是</v>
      </c>
      <c r="U222" s="4"/>
      <c r="V222" s="42" t="s">
        <v>1216</v>
      </c>
      <c r="W222" s="24" t="s">
        <v>40</v>
      </c>
      <c r="X222" s="16">
        <v>600</v>
      </c>
      <c r="Y222" s="16">
        <v>400</v>
      </c>
      <c r="Z222" s="27">
        <v>280</v>
      </c>
      <c r="AA222" s="16">
        <v>45</v>
      </c>
      <c r="AB222" s="16">
        <v>5</v>
      </c>
      <c r="AC222" s="2">
        <f t="shared" si="42"/>
        <v>2.16</v>
      </c>
      <c r="AI222" s="58" t="e">
        <f>P222*#REF!</f>
        <v>#REF!</v>
      </c>
      <c r="AJ222" s="58" t="e">
        <f>O222*#REF!</f>
        <v>#REF!</v>
      </c>
    </row>
    <row r="223" spans="1:36" ht="16.5" customHeight="1" x14ac:dyDescent="0.25">
      <c r="A223" s="4" t="s">
        <v>310</v>
      </c>
      <c r="B223" s="41" t="s">
        <v>1309</v>
      </c>
      <c r="C223" s="3" t="s">
        <v>311</v>
      </c>
      <c r="D223" s="11">
        <v>1</v>
      </c>
      <c r="E223" s="11">
        <v>1706</v>
      </c>
      <c r="F223" s="11"/>
      <c r="G223" s="11"/>
      <c r="H223" s="11"/>
      <c r="I223" s="11"/>
      <c r="J223" s="11"/>
      <c r="K223" s="11"/>
      <c r="L223" s="11"/>
      <c r="M223" s="12" t="s">
        <v>33</v>
      </c>
      <c r="N223" s="11">
        <f t="shared" si="37"/>
        <v>540</v>
      </c>
      <c r="O223" s="11">
        <f t="shared" si="38"/>
        <v>1260</v>
      </c>
      <c r="P223" s="11">
        <f t="shared" si="39"/>
        <v>446</v>
      </c>
      <c r="Q223" s="11">
        <f t="shared" si="41"/>
        <v>11.373333333333333</v>
      </c>
      <c r="R223" s="19">
        <v>120</v>
      </c>
      <c r="S223" s="17"/>
      <c r="T223" s="30" t="str">
        <f t="shared" si="40"/>
        <v>是</v>
      </c>
      <c r="U223" s="4"/>
      <c r="V223" s="4" t="s">
        <v>1219</v>
      </c>
      <c r="W223" s="24" t="s">
        <v>251</v>
      </c>
      <c r="X223" s="16">
        <v>1200</v>
      </c>
      <c r="Y223" s="27">
        <v>1100</v>
      </c>
      <c r="Z223" s="27">
        <v>1000</v>
      </c>
      <c r="AA223" s="16">
        <v>8</v>
      </c>
      <c r="AB223" s="16">
        <v>2</v>
      </c>
      <c r="AC223" s="2">
        <f t="shared" si="42"/>
        <v>5.2799999999999994</v>
      </c>
      <c r="AI223" s="58" t="e">
        <f>P223*#REF!</f>
        <v>#REF!</v>
      </c>
      <c r="AJ223" s="58" t="e">
        <f>O223*#REF!</f>
        <v>#REF!</v>
      </c>
    </row>
    <row r="224" spans="1:36" ht="16.5" customHeight="1" x14ac:dyDescent="0.25">
      <c r="A224" s="4" t="s">
        <v>312</v>
      </c>
      <c r="B224" s="4" t="s">
        <v>1310</v>
      </c>
      <c r="C224" s="3" t="s">
        <v>313</v>
      </c>
      <c r="D224" s="11">
        <v>1</v>
      </c>
      <c r="E224" s="11">
        <v>1176</v>
      </c>
      <c r="F224" s="11"/>
      <c r="G224" s="11"/>
      <c r="H224" s="11"/>
      <c r="I224" s="11"/>
      <c r="J224" s="11"/>
      <c r="K224" s="11"/>
      <c r="L224" s="11"/>
      <c r="M224" s="12" t="s">
        <v>33</v>
      </c>
      <c r="N224" s="11">
        <f t="shared" si="37"/>
        <v>540</v>
      </c>
      <c r="O224" s="11">
        <f t="shared" si="38"/>
        <v>1260</v>
      </c>
      <c r="P224" s="11">
        <f t="shared" si="39"/>
        <v>-84</v>
      </c>
      <c r="Q224" s="11">
        <f t="shared" si="41"/>
        <v>7.84</v>
      </c>
      <c r="R224" s="19">
        <v>60</v>
      </c>
      <c r="S224" s="17"/>
      <c r="T224" s="30" t="str">
        <f t="shared" si="40"/>
        <v>是</v>
      </c>
      <c r="U224" s="4"/>
      <c r="V224" s="42" t="s">
        <v>1216</v>
      </c>
      <c r="W224" s="24" t="s">
        <v>35</v>
      </c>
      <c r="X224" s="16">
        <v>430</v>
      </c>
      <c r="Y224" s="27">
        <v>300</v>
      </c>
      <c r="Z224" s="27">
        <v>230</v>
      </c>
      <c r="AA224" s="16">
        <v>15</v>
      </c>
      <c r="AB224" s="16">
        <v>5</v>
      </c>
      <c r="AC224" s="2">
        <f t="shared" si="42"/>
        <v>0.38700000000000001</v>
      </c>
      <c r="AI224" s="58" t="e">
        <f>P224*#REF!</f>
        <v>#REF!</v>
      </c>
      <c r="AJ224" s="58" t="e">
        <f>O224*#REF!</f>
        <v>#REF!</v>
      </c>
    </row>
    <row r="225" spans="1:36" ht="16.5" customHeight="1" x14ac:dyDescent="0.25">
      <c r="A225" s="4" t="s">
        <v>314</v>
      </c>
      <c r="B225" s="4" t="s">
        <v>1310</v>
      </c>
      <c r="C225" s="3" t="s">
        <v>313</v>
      </c>
      <c r="D225" s="11">
        <v>1</v>
      </c>
      <c r="E225" s="11">
        <v>1205</v>
      </c>
      <c r="F225" s="11"/>
      <c r="G225" s="11"/>
      <c r="H225" s="11"/>
      <c r="I225" s="11"/>
      <c r="J225" s="11"/>
      <c r="K225" s="11"/>
      <c r="L225" s="11"/>
      <c r="M225" s="12" t="s">
        <v>33</v>
      </c>
      <c r="N225" s="11">
        <f t="shared" si="37"/>
        <v>540</v>
      </c>
      <c r="O225" s="11">
        <f t="shared" si="38"/>
        <v>1260</v>
      </c>
      <c r="P225" s="11">
        <f t="shared" si="39"/>
        <v>-55</v>
      </c>
      <c r="Q225" s="11">
        <f t="shared" si="41"/>
        <v>8.0333333333333332</v>
      </c>
      <c r="R225" s="19">
        <v>60</v>
      </c>
      <c r="S225" s="17"/>
      <c r="T225" s="30" t="str">
        <f t="shared" si="40"/>
        <v>是</v>
      </c>
      <c r="U225" s="4"/>
      <c r="V225" s="42" t="s">
        <v>1216</v>
      </c>
      <c r="W225" s="24" t="s">
        <v>35</v>
      </c>
      <c r="X225" s="16">
        <v>430</v>
      </c>
      <c r="Y225" s="27">
        <v>300</v>
      </c>
      <c r="Z225" s="27">
        <v>230</v>
      </c>
      <c r="AA225" s="16">
        <v>15</v>
      </c>
      <c r="AB225" s="16">
        <v>5</v>
      </c>
      <c r="AC225" s="2">
        <f t="shared" si="42"/>
        <v>0.38700000000000001</v>
      </c>
      <c r="AI225" s="58" t="e">
        <f>P225*#REF!</f>
        <v>#REF!</v>
      </c>
      <c r="AJ225" s="58" t="e">
        <f>O225*#REF!</f>
        <v>#REF!</v>
      </c>
    </row>
    <row r="226" spans="1:36" ht="16.5" customHeight="1" x14ac:dyDescent="0.25">
      <c r="A226" s="4" t="s">
        <v>315</v>
      </c>
      <c r="B226" s="41" t="s">
        <v>1311</v>
      </c>
      <c r="C226" s="3" t="s">
        <v>316</v>
      </c>
      <c r="D226" s="11">
        <v>1</v>
      </c>
      <c r="E226" s="11">
        <v>2417</v>
      </c>
      <c r="F226" s="11"/>
      <c r="G226" s="11"/>
      <c r="H226" s="11"/>
      <c r="I226" s="11"/>
      <c r="J226" s="11"/>
      <c r="K226" s="11"/>
      <c r="L226" s="11"/>
      <c r="M226" s="12" t="s">
        <v>33</v>
      </c>
      <c r="N226" s="11">
        <f t="shared" ref="N226:N289" si="43">D226*$Z$4</f>
        <v>540</v>
      </c>
      <c r="O226" s="11">
        <f t="shared" ref="O226:O289" si="44">D226*$AA$4</f>
        <v>1260</v>
      </c>
      <c r="P226" s="11">
        <f t="shared" ref="P226:P289" si="45">(E226*D226)-O226</f>
        <v>1157</v>
      </c>
      <c r="Q226" s="11">
        <f t="shared" si="41"/>
        <v>16.113333333333333</v>
      </c>
      <c r="R226" s="19">
        <v>60</v>
      </c>
      <c r="S226" s="17"/>
      <c r="T226" s="30" t="str">
        <f t="shared" ref="T226:T289" si="46">IF(S226&lt;O226,"是","否")</f>
        <v>是</v>
      </c>
      <c r="U226" s="4"/>
      <c r="V226" s="4" t="s">
        <v>1219</v>
      </c>
      <c r="W226" s="24" t="s">
        <v>35</v>
      </c>
      <c r="X226">
        <v>472</v>
      </c>
      <c r="Y226">
        <v>360</v>
      </c>
      <c r="Z226">
        <v>120</v>
      </c>
      <c r="AA226" s="16">
        <v>15</v>
      </c>
      <c r="AB226" s="16">
        <v>5</v>
      </c>
      <c r="AC226" s="2">
        <f t="shared" si="42"/>
        <v>0.50975999999999999</v>
      </c>
      <c r="AI226" s="58" t="e">
        <f>P226*#REF!</f>
        <v>#REF!</v>
      </c>
      <c r="AJ226" s="58" t="e">
        <f>O226*#REF!</f>
        <v>#REF!</v>
      </c>
    </row>
    <row r="227" spans="1:36" ht="16.5" customHeight="1" x14ac:dyDescent="0.25">
      <c r="A227" s="4" t="s">
        <v>317</v>
      </c>
      <c r="B227" s="4" t="s">
        <v>1312</v>
      </c>
      <c r="C227" s="3" t="s">
        <v>318</v>
      </c>
      <c r="D227" s="11">
        <v>1</v>
      </c>
      <c r="E227" s="11">
        <v>2049</v>
      </c>
      <c r="F227" s="11"/>
      <c r="G227" s="11"/>
      <c r="H227" s="11"/>
      <c r="I227" s="11"/>
      <c r="J227" s="11"/>
      <c r="K227" s="11"/>
      <c r="L227" s="11"/>
      <c r="M227" s="12" t="s">
        <v>33</v>
      </c>
      <c r="N227" s="11">
        <f t="shared" si="43"/>
        <v>540</v>
      </c>
      <c r="O227" s="11">
        <f t="shared" si="44"/>
        <v>1260</v>
      </c>
      <c r="P227" s="11">
        <f t="shared" si="45"/>
        <v>789</v>
      </c>
      <c r="Q227" s="11">
        <f t="shared" si="41"/>
        <v>13.66</v>
      </c>
      <c r="R227" s="19">
        <v>60</v>
      </c>
      <c r="S227" s="17"/>
      <c r="T227" s="30" t="str">
        <f t="shared" si="46"/>
        <v>是</v>
      </c>
      <c r="U227" s="4"/>
      <c r="V227" s="42" t="s">
        <v>1216</v>
      </c>
      <c r="W227" s="24" t="s">
        <v>35</v>
      </c>
      <c r="X227" s="16">
        <v>510</v>
      </c>
      <c r="Y227" s="27">
        <v>430</v>
      </c>
      <c r="Z227" s="27">
        <v>300</v>
      </c>
      <c r="AA227" s="16">
        <v>15</v>
      </c>
      <c r="AB227" s="16">
        <v>5</v>
      </c>
      <c r="AC227" s="2">
        <f t="shared" si="42"/>
        <v>0.65789999999999993</v>
      </c>
      <c r="AI227" s="58" t="e">
        <f>P227*#REF!</f>
        <v>#REF!</v>
      </c>
      <c r="AJ227" s="58" t="e">
        <f>O227*#REF!</f>
        <v>#REF!</v>
      </c>
    </row>
    <row r="228" spans="1:36" ht="16.5" customHeight="1" x14ac:dyDescent="0.25">
      <c r="A228" s="4" t="s">
        <v>319</v>
      </c>
      <c r="B228" s="4" t="s">
        <v>1313</v>
      </c>
      <c r="C228" s="3">
        <v>100</v>
      </c>
      <c r="D228" s="11">
        <v>1</v>
      </c>
      <c r="E228" s="11"/>
      <c r="F228" s="11"/>
      <c r="G228" s="11"/>
      <c r="H228" s="11"/>
      <c r="I228" s="11"/>
      <c r="J228" s="11"/>
      <c r="K228" s="11"/>
      <c r="L228" s="11"/>
      <c r="M228" s="12" t="s">
        <v>33</v>
      </c>
      <c r="N228" s="11">
        <f t="shared" si="43"/>
        <v>540</v>
      </c>
      <c r="O228" s="11">
        <f t="shared" si="44"/>
        <v>1260</v>
      </c>
      <c r="P228" s="11">
        <f t="shared" si="45"/>
        <v>-1260</v>
      </c>
      <c r="Q228" s="11">
        <f t="shared" si="41"/>
        <v>0</v>
      </c>
      <c r="R228" s="19">
        <v>30</v>
      </c>
      <c r="S228" s="17"/>
      <c r="T228" s="30" t="str">
        <f t="shared" si="46"/>
        <v>是</v>
      </c>
      <c r="U228" s="4"/>
      <c r="V228" s="42" t="s">
        <v>1216</v>
      </c>
      <c r="W228" s="24" t="s">
        <v>35</v>
      </c>
      <c r="X228" s="16">
        <v>665</v>
      </c>
      <c r="Y228" s="27">
        <v>720</v>
      </c>
      <c r="Z228" s="27">
        <v>350</v>
      </c>
      <c r="AA228" s="16">
        <v>30</v>
      </c>
      <c r="AB228" s="16">
        <v>5</v>
      </c>
      <c r="AC228" s="2">
        <f t="shared" si="42"/>
        <v>2.8727999999999998</v>
      </c>
      <c r="AI228" s="58" t="e">
        <f>P228*#REF!</f>
        <v>#REF!</v>
      </c>
      <c r="AJ228" s="58" t="e">
        <f>O228*#REF!</f>
        <v>#REF!</v>
      </c>
    </row>
    <row r="229" spans="1:36" ht="16.5" customHeight="1" x14ac:dyDescent="0.25">
      <c r="A229" s="4" t="s">
        <v>320</v>
      </c>
      <c r="B229" s="4" t="s">
        <v>1313</v>
      </c>
      <c r="C229" s="3">
        <v>100</v>
      </c>
      <c r="D229" s="11">
        <v>1</v>
      </c>
      <c r="E229" s="11">
        <v>1909</v>
      </c>
      <c r="F229" s="11"/>
      <c r="G229" s="11"/>
      <c r="H229" s="11"/>
      <c r="I229" s="11"/>
      <c r="J229" s="11"/>
      <c r="K229" s="11"/>
      <c r="L229" s="11"/>
      <c r="M229" s="12" t="s">
        <v>33</v>
      </c>
      <c r="N229" s="11">
        <f t="shared" si="43"/>
        <v>540</v>
      </c>
      <c r="O229" s="11">
        <f t="shared" si="44"/>
        <v>1260</v>
      </c>
      <c r="P229" s="11">
        <f t="shared" si="45"/>
        <v>649</v>
      </c>
      <c r="Q229" s="11">
        <f t="shared" si="41"/>
        <v>12.726666666666667</v>
      </c>
      <c r="R229" s="19">
        <v>64</v>
      </c>
      <c r="S229" s="17"/>
      <c r="T229" s="30" t="str">
        <f t="shared" si="46"/>
        <v>是</v>
      </c>
      <c r="U229" s="4"/>
      <c r="V229" s="42" t="s">
        <v>1216</v>
      </c>
      <c r="W229" s="24" t="s">
        <v>40</v>
      </c>
      <c r="X229" s="16">
        <v>1470</v>
      </c>
      <c r="Y229" s="27">
        <v>1140</v>
      </c>
      <c r="Z229" s="27">
        <v>860</v>
      </c>
      <c r="AA229" s="16">
        <v>15</v>
      </c>
      <c r="AB229" s="16">
        <v>5</v>
      </c>
      <c r="AC229" s="2">
        <f t="shared" si="42"/>
        <v>5.0274000000000001</v>
      </c>
      <c r="AI229" s="58" t="e">
        <f>P229*#REF!</f>
        <v>#REF!</v>
      </c>
      <c r="AJ229" s="58" t="e">
        <f>O229*#REF!</f>
        <v>#REF!</v>
      </c>
    </row>
    <row r="230" spans="1:36" ht="16.5" customHeight="1" x14ac:dyDescent="0.25">
      <c r="A230" s="4" t="s">
        <v>321</v>
      </c>
      <c r="B230" s="4" t="s">
        <v>1313</v>
      </c>
      <c r="C230" s="3">
        <v>100</v>
      </c>
      <c r="D230" s="11">
        <v>1</v>
      </c>
      <c r="E230" s="11">
        <v>1899</v>
      </c>
      <c r="F230" s="11"/>
      <c r="G230" s="11"/>
      <c r="H230" s="11"/>
      <c r="I230" s="11"/>
      <c r="J230" s="11"/>
      <c r="K230" s="11"/>
      <c r="L230" s="11"/>
      <c r="M230" s="12" t="s">
        <v>33</v>
      </c>
      <c r="N230" s="11">
        <f t="shared" si="43"/>
        <v>540</v>
      </c>
      <c r="O230" s="11">
        <f t="shared" si="44"/>
        <v>1260</v>
      </c>
      <c r="P230" s="11">
        <f t="shared" si="45"/>
        <v>639</v>
      </c>
      <c r="Q230" s="11">
        <f t="shared" si="41"/>
        <v>12.66</v>
      </c>
      <c r="R230" s="19">
        <v>64</v>
      </c>
      <c r="S230" s="17"/>
      <c r="T230" s="30" t="str">
        <f t="shared" si="46"/>
        <v>是</v>
      </c>
      <c r="U230" s="4"/>
      <c r="V230" s="42" t="s">
        <v>1216</v>
      </c>
      <c r="W230" s="24" t="s">
        <v>40</v>
      </c>
      <c r="X230" s="16">
        <v>1370</v>
      </c>
      <c r="Y230" s="27">
        <v>1120</v>
      </c>
      <c r="Z230" s="27">
        <v>860</v>
      </c>
      <c r="AA230" s="16">
        <v>15</v>
      </c>
      <c r="AB230" s="16">
        <v>5</v>
      </c>
      <c r="AC230" s="2">
        <f t="shared" si="42"/>
        <v>4.6032000000000002</v>
      </c>
      <c r="AI230" s="58" t="e">
        <f>P230*#REF!</f>
        <v>#REF!</v>
      </c>
      <c r="AJ230" s="58" t="e">
        <f>O230*#REF!</f>
        <v>#REF!</v>
      </c>
    </row>
    <row r="231" spans="1:36" ht="16.5" customHeight="1" x14ac:dyDescent="0.25">
      <c r="A231" s="4" t="s">
        <v>322</v>
      </c>
      <c r="B231" s="4" t="s">
        <v>1313</v>
      </c>
      <c r="C231" s="3">
        <v>100</v>
      </c>
      <c r="D231" s="11">
        <v>1</v>
      </c>
      <c r="E231" s="11">
        <v>588</v>
      </c>
      <c r="F231" s="11"/>
      <c r="G231" s="11"/>
      <c r="H231" s="11"/>
      <c r="I231" s="11"/>
      <c r="J231" s="11"/>
      <c r="K231" s="11"/>
      <c r="L231" s="11"/>
      <c r="M231" s="12" t="s">
        <v>33</v>
      </c>
      <c r="N231" s="11">
        <f t="shared" si="43"/>
        <v>540</v>
      </c>
      <c r="O231" s="11">
        <f t="shared" si="44"/>
        <v>1260</v>
      </c>
      <c r="P231" s="11">
        <f t="shared" si="45"/>
        <v>-672</v>
      </c>
      <c r="Q231" s="11">
        <f t="shared" si="41"/>
        <v>3.92</v>
      </c>
      <c r="R231" s="19">
        <v>30</v>
      </c>
      <c r="S231" s="17"/>
      <c r="T231" s="30" t="str">
        <f t="shared" si="46"/>
        <v>是</v>
      </c>
      <c r="U231" s="4"/>
      <c r="V231" s="42" t="s">
        <v>1216</v>
      </c>
      <c r="W231" s="24" t="s">
        <v>35</v>
      </c>
      <c r="X231" s="16">
        <v>575</v>
      </c>
      <c r="Y231" s="27">
        <v>415</v>
      </c>
      <c r="Z231" s="27">
        <v>230</v>
      </c>
      <c r="AA231" s="16">
        <v>30</v>
      </c>
      <c r="AB231" s="16">
        <v>5</v>
      </c>
      <c r="AC231" s="2">
        <f t="shared" si="42"/>
        <v>1.4317499999999999</v>
      </c>
      <c r="AI231" s="58" t="e">
        <f>P231*#REF!</f>
        <v>#REF!</v>
      </c>
      <c r="AJ231" s="58" t="e">
        <f>O231*#REF!</f>
        <v>#REF!</v>
      </c>
    </row>
    <row r="232" spans="1:36" ht="16.5" customHeight="1" x14ac:dyDescent="0.25">
      <c r="A232" s="4" t="s">
        <v>323</v>
      </c>
      <c r="B232" s="4" t="s">
        <v>1313</v>
      </c>
      <c r="C232" s="3">
        <v>100</v>
      </c>
      <c r="D232" s="11">
        <v>1</v>
      </c>
      <c r="E232" s="11">
        <v>139</v>
      </c>
      <c r="F232" s="11"/>
      <c r="G232" s="11"/>
      <c r="H232" s="11"/>
      <c r="I232" s="11"/>
      <c r="J232" s="11"/>
      <c r="K232" s="11"/>
      <c r="L232" s="11"/>
      <c r="M232" s="12" t="s">
        <v>33</v>
      </c>
      <c r="N232" s="11">
        <f t="shared" si="43"/>
        <v>540</v>
      </c>
      <c r="O232" s="11">
        <f t="shared" si="44"/>
        <v>1260</v>
      </c>
      <c r="P232" s="11">
        <f t="shared" si="45"/>
        <v>-1121</v>
      </c>
      <c r="Q232" s="11">
        <f t="shared" si="41"/>
        <v>0.92666666666666664</v>
      </c>
      <c r="R232" s="19">
        <v>18</v>
      </c>
      <c r="S232" s="17"/>
      <c r="T232" s="30" t="str">
        <f t="shared" si="46"/>
        <v>是</v>
      </c>
      <c r="U232" s="4"/>
      <c r="V232" s="42" t="s">
        <v>1216</v>
      </c>
      <c r="W232" s="24" t="s">
        <v>35</v>
      </c>
      <c r="X232" s="16">
        <v>775</v>
      </c>
      <c r="Y232" s="27">
        <v>440</v>
      </c>
      <c r="Z232" s="27">
        <v>473</v>
      </c>
      <c r="AA232" s="16">
        <v>50</v>
      </c>
      <c r="AB232" s="16">
        <v>5</v>
      </c>
      <c r="AC232" s="2">
        <f t="shared" si="42"/>
        <v>3.4099999999999997</v>
      </c>
      <c r="AI232" s="58" t="e">
        <f>P232*#REF!</f>
        <v>#REF!</v>
      </c>
      <c r="AJ232" s="58" t="e">
        <f>O232*#REF!</f>
        <v>#REF!</v>
      </c>
    </row>
    <row r="233" spans="1:36" ht="16.5" customHeight="1" x14ac:dyDescent="0.25">
      <c r="A233" s="4" t="s">
        <v>324</v>
      </c>
      <c r="B233" s="4" t="s">
        <v>1313</v>
      </c>
      <c r="C233" s="3">
        <v>100</v>
      </c>
      <c r="D233" s="11">
        <v>1</v>
      </c>
      <c r="E233" s="11">
        <v>704</v>
      </c>
      <c r="F233" s="11"/>
      <c r="G233" s="11"/>
      <c r="H233" s="11"/>
      <c r="I233" s="11"/>
      <c r="J233" s="11"/>
      <c r="K233" s="11"/>
      <c r="L233" s="11"/>
      <c r="M233" s="12" t="s">
        <v>33</v>
      </c>
      <c r="N233" s="11">
        <f t="shared" si="43"/>
        <v>540</v>
      </c>
      <c r="O233" s="11">
        <f t="shared" si="44"/>
        <v>1260</v>
      </c>
      <c r="P233" s="11">
        <f t="shared" si="45"/>
        <v>-556</v>
      </c>
      <c r="Q233" s="11">
        <f t="shared" si="41"/>
        <v>4.6933333333333334</v>
      </c>
      <c r="R233" s="19">
        <v>24</v>
      </c>
      <c r="S233" s="17"/>
      <c r="T233" s="30" t="str">
        <f t="shared" si="46"/>
        <v>是</v>
      </c>
      <c r="U233" s="4"/>
      <c r="V233" s="42" t="s">
        <v>1216</v>
      </c>
      <c r="W233" s="24" t="s">
        <v>35</v>
      </c>
      <c r="X233" s="16">
        <v>890</v>
      </c>
      <c r="Y233" s="27">
        <v>575</v>
      </c>
      <c r="Z233" s="27">
        <v>178</v>
      </c>
      <c r="AA233" s="16">
        <v>38</v>
      </c>
      <c r="AB233" s="16">
        <v>5</v>
      </c>
      <c r="AC233" s="2">
        <f t="shared" si="42"/>
        <v>4.0939999999999994</v>
      </c>
      <c r="AI233" s="58" t="e">
        <f>P233*#REF!</f>
        <v>#REF!</v>
      </c>
      <c r="AJ233" s="58" t="e">
        <f>O233*#REF!</f>
        <v>#REF!</v>
      </c>
    </row>
    <row r="234" spans="1:36" ht="16.5" customHeight="1" x14ac:dyDescent="0.25">
      <c r="A234" s="4" t="s">
        <v>325</v>
      </c>
      <c r="B234" s="4" t="s">
        <v>1313</v>
      </c>
      <c r="C234" s="3">
        <v>100</v>
      </c>
      <c r="D234" s="11">
        <v>1</v>
      </c>
      <c r="E234" s="11">
        <v>801</v>
      </c>
      <c r="F234" s="11"/>
      <c r="G234" s="11"/>
      <c r="H234" s="11"/>
      <c r="I234" s="11"/>
      <c r="J234" s="11"/>
      <c r="K234" s="11"/>
      <c r="L234" s="11"/>
      <c r="M234" s="12" t="s">
        <v>33</v>
      </c>
      <c r="N234" s="11">
        <f t="shared" si="43"/>
        <v>540</v>
      </c>
      <c r="O234" s="11">
        <f t="shared" si="44"/>
        <v>1260</v>
      </c>
      <c r="P234" s="11">
        <f t="shared" si="45"/>
        <v>-459</v>
      </c>
      <c r="Q234" s="11">
        <f t="shared" si="41"/>
        <v>5.34</v>
      </c>
      <c r="R234" s="19">
        <v>30</v>
      </c>
      <c r="S234" s="17"/>
      <c r="T234" s="30" t="str">
        <f t="shared" si="46"/>
        <v>是</v>
      </c>
      <c r="U234" s="4"/>
      <c r="V234" s="42" t="s">
        <v>1216</v>
      </c>
      <c r="W234" s="24" t="s">
        <v>35</v>
      </c>
      <c r="X234" s="16">
        <v>575</v>
      </c>
      <c r="Y234" s="27">
        <v>415</v>
      </c>
      <c r="Z234" s="27">
        <v>230</v>
      </c>
      <c r="AA234" s="16">
        <v>30</v>
      </c>
      <c r="AB234" s="16">
        <v>5</v>
      </c>
      <c r="AC234" s="2">
        <f t="shared" si="42"/>
        <v>1.4317499999999999</v>
      </c>
      <c r="AI234" s="58" t="e">
        <f>P234*#REF!</f>
        <v>#REF!</v>
      </c>
      <c r="AJ234" s="58" t="e">
        <f>O234*#REF!</f>
        <v>#REF!</v>
      </c>
    </row>
    <row r="235" spans="1:36" ht="16.5" customHeight="1" x14ac:dyDescent="0.25">
      <c r="A235" s="4" t="s">
        <v>326</v>
      </c>
      <c r="B235" s="4" t="s">
        <v>1313</v>
      </c>
      <c r="C235" s="3">
        <v>100</v>
      </c>
      <c r="D235" s="11">
        <v>1</v>
      </c>
      <c r="E235" s="11"/>
      <c r="F235" s="11"/>
      <c r="G235" s="11"/>
      <c r="H235" s="11"/>
      <c r="I235" s="11"/>
      <c r="J235" s="11"/>
      <c r="K235" s="11"/>
      <c r="L235" s="11"/>
      <c r="M235" s="12" t="s">
        <v>33</v>
      </c>
      <c r="N235" s="11">
        <f t="shared" si="43"/>
        <v>540</v>
      </c>
      <c r="O235" s="11">
        <f t="shared" si="44"/>
        <v>1260</v>
      </c>
      <c r="P235" s="11">
        <f t="shared" si="45"/>
        <v>-1260</v>
      </c>
      <c r="Q235" s="11">
        <f t="shared" si="41"/>
        <v>0</v>
      </c>
      <c r="R235" s="19">
        <v>8</v>
      </c>
      <c r="S235" s="17"/>
      <c r="T235" s="30" t="str">
        <f t="shared" si="46"/>
        <v>是</v>
      </c>
      <c r="U235" s="4"/>
      <c r="V235" s="42" t="s">
        <v>1216</v>
      </c>
      <c r="W235" s="24" t="s">
        <v>40</v>
      </c>
      <c r="X235" s="16">
        <v>600</v>
      </c>
      <c r="Y235" s="16">
        <v>500</v>
      </c>
      <c r="Z235" s="27">
        <v>300</v>
      </c>
      <c r="AA235" s="16">
        <v>113</v>
      </c>
      <c r="AB235" s="16">
        <v>5</v>
      </c>
      <c r="AC235" s="2">
        <f t="shared" si="42"/>
        <v>6.8999999999999995</v>
      </c>
      <c r="AI235" s="58" t="e">
        <f>P235*#REF!</f>
        <v>#REF!</v>
      </c>
      <c r="AJ235" s="58" t="e">
        <f>O235*#REF!</f>
        <v>#REF!</v>
      </c>
    </row>
    <row r="236" spans="1:36" ht="16.5" customHeight="1" x14ac:dyDescent="0.25">
      <c r="A236" s="4" t="s">
        <v>327</v>
      </c>
      <c r="B236" s="4" t="s">
        <v>1313</v>
      </c>
      <c r="C236" s="3">
        <v>100</v>
      </c>
      <c r="D236" s="11">
        <v>2</v>
      </c>
      <c r="E236" s="11">
        <v>34192</v>
      </c>
      <c r="F236" s="11"/>
      <c r="G236" s="11"/>
      <c r="H236" s="11"/>
      <c r="I236" s="11"/>
      <c r="J236" s="11"/>
      <c r="K236" s="11"/>
      <c r="L236" s="11"/>
      <c r="M236" s="12" t="s">
        <v>33</v>
      </c>
      <c r="N236" s="11">
        <f t="shared" si="43"/>
        <v>1080</v>
      </c>
      <c r="O236" s="11">
        <f t="shared" si="44"/>
        <v>2520</v>
      </c>
      <c r="P236" s="11">
        <f t="shared" si="45"/>
        <v>65864</v>
      </c>
      <c r="Q236" s="11">
        <f t="shared" si="41"/>
        <v>227.94666666666666</v>
      </c>
      <c r="R236" s="19">
        <v>400</v>
      </c>
      <c r="S236" s="17"/>
      <c r="T236" s="30" t="str">
        <f t="shared" si="46"/>
        <v>是</v>
      </c>
      <c r="U236" s="4"/>
      <c r="V236" s="42" t="s">
        <v>1216</v>
      </c>
      <c r="W236" s="24" t="s">
        <v>35</v>
      </c>
      <c r="X236" s="16" t="s">
        <v>328</v>
      </c>
      <c r="Y236" s="16" t="s">
        <v>329</v>
      </c>
      <c r="Z236" s="16" t="s">
        <v>330</v>
      </c>
      <c r="AA236" s="16">
        <v>5</v>
      </c>
      <c r="AB236" s="16">
        <v>5</v>
      </c>
      <c r="AC236" s="2">
        <f t="shared" si="42"/>
        <v>0.14849999999999999</v>
      </c>
      <c r="AI236" s="58" t="e">
        <f>P236*#REF!</f>
        <v>#REF!</v>
      </c>
      <c r="AJ236" s="58" t="e">
        <f>O236*#REF!</f>
        <v>#REF!</v>
      </c>
    </row>
    <row r="237" spans="1:36" ht="16.5" customHeight="1" x14ac:dyDescent="0.25">
      <c r="A237" s="4" t="s">
        <v>331</v>
      </c>
      <c r="B237" s="4" t="s">
        <v>1313</v>
      </c>
      <c r="C237" s="3">
        <v>100</v>
      </c>
      <c r="D237" s="11">
        <v>6</v>
      </c>
      <c r="E237" s="11">
        <v>26588</v>
      </c>
      <c r="F237" s="11"/>
      <c r="G237" s="11"/>
      <c r="H237" s="11"/>
      <c r="I237" s="11"/>
      <c r="J237" s="11"/>
      <c r="K237" s="11"/>
      <c r="L237" s="11"/>
      <c r="M237" s="12" t="s">
        <v>33</v>
      </c>
      <c r="N237" s="11">
        <f t="shared" si="43"/>
        <v>3240</v>
      </c>
      <c r="O237" s="11">
        <f t="shared" si="44"/>
        <v>7560</v>
      </c>
      <c r="P237" s="11">
        <f t="shared" si="45"/>
        <v>151968</v>
      </c>
      <c r="Q237" s="11">
        <f t="shared" si="41"/>
        <v>177.25333333333333</v>
      </c>
      <c r="R237" s="19">
        <v>3200</v>
      </c>
      <c r="S237" s="17"/>
      <c r="T237" s="30" t="str">
        <f t="shared" si="46"/>
        <v>是</v>
      </c>
      <c r="U237" s="4"/>
      <c r="V237" s="42" t="s">
        <v>1216</v>
      </c>
      <c r="W237" s="24" t="s">
        <v>35</v>
      </c>
      <c r="X237" s="16">
        <v>1370</v>
      </c>
      <c r="Y237" s="27">
        <v>1000</v>
      </c>
      <c r="Z237" s="27">
        <v>1000</v>
      </c>
      <c r="AA237" s="16">
        <v>2</v>
      </c>
      <c r="AB237" s="16">
        <v>5</v>
      </c>
      <c r="AC237" s="2">
        <f t="shared" si="42"/>
        <v>1.3699999999999999</v>
      </c>
      <c r="AI237" s="58" t="e">
        <f>P237*#REF!</f>
        <v>#REF!</v>
      </c>
      <c r="AJ237" s="58" t="e">
        <f>O237*#REF!</f>
        <v>#REF!</v>
      </c>
    </row>
    <row r="238" spans="1:36" ht="17.149999999999999" customHeight="1" x14ac:dyDescent="0.25">
      <c r="A238" s="4" t="s">
        <v>332</v>
      </c>
      <c r="B238" s="4" t="s">
        <v>1313</v>
      </c>
      <c r="C238" s="3">
        <v>100</v>
      </c>
      <c r="D238" s="11">
        <v>1</v>
      </c>
      <c r="E238" s="11">
        <v>2346</v>
      </c>
      <c r="F238" s="11"/>
      <c r="G238" s="11"/>
      <c r="H238" s="11"/>
      <c r="I238" s="11"/>
      <c r="J238" s="11"/>
      <c r="K238" s="11"/>
      <c r="L238" s="11"/>
      <c r="M238" s="12" t="s">
        <v>33</v>
      </c>
      <c r="N238" s="11">
        <f t="shared" si="43"/>
        <v>540</v>
      </c>
      <c r="O238" s="11">
        <f t="shared" si="44"/>
        <v>1260</v>
      </c>
      <c r="P238" s="11">
        <f t="shared" si="45"/>
        <v>1086</v>
      </c>
      <c r="Q238" s="11">
        <f t="shared" si="41"/>
        <v>15.64</v>
      </c>
      <c r="R238" s="19">
        <v>16</v>
      </c>
      <c r="S238" s="17"/>
      <c r="T238" s="30" t="str">
        <f t="shared" si="46"/>
        <v>是</v>
      </c>
      <c r="U238" s="4"/>
      <c r="V238" s="42" t="s">
        <v>1216</v>
      </c>
      <c r="W238" s="24" t="s">
        <v>35</v>
      </c>
      <c r="X238" s="16">
        <v>380</v>
      </c>
      <c r="Y238" s="27">
        <v>240</v>
      </c>
      <c r="Z238" s="27">
        <v>200</v>
      </c>
      <c r="AA238" s="16">
        <v>57</v>
      </c>
      <c r="AB238" s="16">
        <v>5</v>
      </c>
      <c r="AC238" s="2">
        <f t="shared" si="42"/>
        <v>1.0943999999999998</v>
      </c>
      <c r="AI238" s="58" t="e">
        <f>P238*#REF!</f>
        <v>#REF!</v>
      </c>
      <c r="AJ238" s="58" t="e">
        <f>O238*#REF!</f>
        <v>#REF!</v>
      </c>
    </row>
    <row r="239" spans="1:36" ht="16.5" customHeight="1" x14ac:dyDescent="0.25">
      <c r="A239" s="4" t="s">
        <v>333</v>
      </c>
      <c r="B239" s="4" t="s">
        <v>1313</v>
      </c>
      <c r="C239" s="3">
        <v>100</v>
      </c>
      <c r="D239" s="11">
        <v>1</v>
      </c>
      <c r="E239" s="11">
        <v>2264</v>
      </c>
      <c r="F239" s="11"/>
      <c r="G239" s="11"/>
      <c r="H239" s="11"/>
      <c r="I239" s="11"/>
      <c r="J239" s="11"/>
      <c r="K239" s="11"/>
      <c r="L239" s="11"/>
      <c r="M239" s="12" t="s">
        <v>33</v>
      </c>
      <c r="N239" s="11">
        <f t="shared" si="43"/>
        <v>540</v>
      </c>
      <c r="O239" s="11">
        <f t="shared" si="44"/>
        <v>1260</v>
      </c>
      <c r="P239" s="11">
        <f t="shared" si="45"/>
        <v>1004</v>
      </c>
      <c r="Q239" s="11">
        <f t="shared" si="41"/>
        <v>15.093333333333334</v>
      </c>
      <c r="R239" s="19">
        <v>16</v>
      </c>
      <c r="S239" s="17"/>
      <c r="T239" s="30" t="str">
        <f t="shared" si="46"/>
        <v>是</v>
      </c>
      <c r="U239" s="4"/>
      <c r="V239" s="42" t="s">
        <v>1216</v>
      </c>
      <c r="W239" s="24" t="s">
        <v>35</v>
      </c>
      <c r="X239" s="16">
        <v>380</v>
      </c>
      <c r="Y239" s="27">
        <v>240</v>
      </c>
      <c r="Z239" s="27">
        <v>200</v>
      </c>
      <c r="AA239" s="16">
        <v>57</v>
      </c>
      <c r="AB239" s="16">
        <v>5</v>
      </c>
      <c r="AC239" s="2">
        <f t="shared" si="42"/>
        <v>1.0943999999999998</v>
      </c>
      <c r="AI239" s="58" t="e">
        <f>P239*#REF!</f>
        <v>#REF!</v>
      </c>
      <c r="AJ239" s="58" t="e">
        <f>O239*#REF!</f>
        <v>#REF!</v>
      </c>
    </row>
    <row r="240" spans="1:36" ht="16.5" customHeight="1" x14ac:dyDescent="0.25">
      <c r="A240" s="4" t="s">
        <v>334</v>
      </c>
      <c r="B240" s="4" t="s">
        <v>1313</v>
      </c>
      <c r="C240" s="3">
        <v>100</v>
      </c>
      <c r="D240" s="11">
        <v>1</v>
      </c>
      <c r="E240" s="11">
        <v>2061</v>
      </c>
      <c r="F240" s="11"/>
      <c r="G240" s="11"/>
      <c r="H240" s="11"/>
      <c r="I240" s="11"/>
      <c r="J240" s="11"/>
      <c r="K240" s="11"/>
      <c r="L240" s="11"/>
      <c r="M240" s="12" t="s">
        <v>33</v>
      </c>
      <c r="N240" s="11">
        <f t="shared" si="43"/>
        <v>540</v>
      </c>
      <c r="O240" s="11">
        <f t="shared" si="44"/>
        <v>1260</v>
      </c>
      <c r="P240" s="11">
        <f t="shared" si="45"/>
        <v>801</v>
      </c>
      <c r="Q240" s="11">
        <f t="shared" si="41"/>
        <v>13.74</v>
      </c>
      <c r="R240" s="19">
        <v>24</v>
      </c>
      <c r="S240" s="17"/>
      <c r="T240" s="30" t="str">
        <f t="shared" si="46"/>
        <v>是</v>
      </c>
      <c r="U240" s="4"/>
      <c r="V240" s="42" t="s">
        <v>1216</v>
      </c>
      <c r="W240" s="24" t="s">
        <v>40</v>
      </c>
      <c r="X240" s="16">
        <v>400</v>
      </c>
      <c r="Y240" s="27">
        <v>300</v>
      </c>
      <c r="Z240" s="27">
        <v>210</v>
      </c>
      <c r="AA240" s="16">
        <v>38</v>
      </c>
      <c r="AB240" s="16">
        <v>5</v>
      </c>
      <c r="AC240" s="2">
        <f t="shared" si="42"/>
        <v>0.96</v>
      </c>
      <c r="AI240" s="58" t="e">
        <f>P240*#REF!</f>
        <v>#REF!</v>
      </c>
      <c r="AJ240" s="58" t="e">
        <f>O240*#REF!</f>
        <v>#REF!</v>
      </c>
    </row>
    <row r="241" spans="1:36" ht="16.5" customHeight="1" x14ac:dyDescent="0.25">
      <c r="A241" s="4" t="s">
        <v>335</v>
      </c>
      <c r="B241" s="4" t="s">
        <v>1313</v>
      </c>
      <c r="C241" s="3">
        <v>100</v>
      </c>
      <c r="D241" s="11">
        <v>1</v>
      </c>
      <c r="E241" s="11">
        <v>2022</v>
      </c>
      <c r="F241" s="11"/>
      <c r="G241" s="11"/>
      <c r="H241" s="11"/>
      <c r="I241" s="11"/>
      <c r="J241" s="11"/>
      <c r="K241" s="11"/>
      <c r="L241" s="11"/>
      <c r="M241" s="12" t="s">
        <v>33</v>
      </c>
      <c r="N241" s="11">
        <f t="shared" si="43"/>
        <v>540</v>
      </c>
      <c r="O241" s="11">
        <f t="shared" si="44"/>
        <v>1260</v>
      </c>
      <c r="P241" s="11">
        <f t="shared" si="45"/>
        <v>762</v>
      </c>
      <c r="Q241" s="11">
        <f t="shared" si="41"/>
        <v>13.48</v>
      </c>
      <c r="R241" s="19">
        <v>24</v>
      </c>
      <c r="S241" s="17"/>
      <c r="T241" s="30" t="str">
        <f t="shared" si="46"/>
        <v>是</v>
      </c>
      <c r="U241" s="4"/>
      <c r="V241" s="42" t="s">
        <v>1216</v>
      </c>
      <c r="W241" s="24" t="s">
        <v>40</v>
      </c>
      <c r="X241" s="16">
        <v>400</v>
      </c>
      <c r="Y241" s="27">
        <v>300</v>
      </c>
      <c r="Z241" s="27">
        <v>210</v>
      </c>
      <c r="AA241" s="16">
        <v>38</v>
      </c>
      <c r="AB241" s="16">
        <v>5</v>
      </c>
      <c r="AC241" s="2">
        <f t="shared" si="42"/>
        <v>0.96</v>
      </c>
      <c r="AI241" s="58" t="e">
        <f>P241*#REF!</f>
        <v>#REF!</v>
      </c>
      <c r="AJ241" s="58" t="e">
        <f>O241*#REF!</f>
        <v>#REF!</v>
      </c>
    </row>
    <row r="242" spans="1:36" ht="16.5" customHeight="1" x14ac:dyDescent="0.25">
      <c r="A242" s="4" t="s">
        <v>336</v>
      </c>
      <c r="B242" s="4" t="s">
        <v>1313</v>
      </c>
      <c r="C242" s="3">
        <v>100</v>
      </c>
      <c r="D242" s="11">
        <v>6</v>
      </c>
      <c r="E242" s="11">
        <v>65226</v>
      </c>
      <c r="F242" s="11"/>
      <c r="G242" s="11"/>
      <c r="H242" s="11"/>
      <c r="I242" s="11"/>
      <c r="J242" s="11"/>
      <c r="K242" s="11"/>
      <c r="L242" s="11"/>
      <c r="M242" s="12" t="s">
        <v>33</v>
      </c>
      <c r="N242" s="11">
        <f t="shared" si="43"/>
        <v>3240</v>
      </c>
      <c r="O242" s="11">
        <f t="shared" si="44"/>
        <v>7560</v>
      </c>
      <c r="P242" s="11">
        <f t="shared" si="45"/>
        <v>383796</v>
      </c>
      <c r="Q242" s="11">
        <f t="shared" si="41"/>
        <v>434.84</v>
      </c>
      <c r="R242" s="19">
        <v>500</v>
      </c>
      <c r="S242" s="17"/>
      <c r="T242" s="30" t="str">
        <f t="shared" si="46"/>
        <v>是</v>
      </c>
      <c r="U242" s="4"/>
      <c r="V242" s="42" t="s">
        <v>1216</v>
      </c>
      <c r="W242" s="24" t="s">
        <v>35</v>
      </c>
      <c r="X242" s="16">
        <v>380</v>
      </c>
      <c r="Y242" s="27">
        <v>320</v>
      </c>
      <c r="Z242" s="27">
        <v>300</v>
      </c>
      <c r="AA242" s="16">
        <v>11</v>
      </c>
      <c r="AB242" s="16">
        <v>5</v>
      </c>
      <c r="AC242" s="2">
        <f t="shared" si="42"/>
        <v>0.36480000000000001</v>
      </c>
      <c r="AI242" s="58" t="e">
        <f>P242*#REF!</f>
        <v>#REF!</v>
      </c>
      <c r="AJ242" s="58" t="e">
        <f>O242*#REF!</f>
        <v>#REF!</v>
      </c>
    </row>
    <row r="243" spans="1:36" ht="16.5" customHeight="1" x14ac:dyDescent="0.25">
      <c r="A243" s="4" t="s">
        <v>337</v>
      </c>
      <c r="B243" s="4" t="s">
        <v>1313</v>
      </c>
      <c r="C243" s="3">
        <v>100</v>
      </c>
      <c r="D243" s="11">
        <v>1</v>
      </c>
      <c r="E243" s="11">
        <v>2080</v>
      </c>
      <c r="F243" s="11"/>
      <c r="G243" s="11"/>
      <c r="H243" s="11"/>
      <c r="I243" s="11"/>
      <c r="J243" s="11"/>
      <c r="K243" s="11"/>
      <c r="L243" s="11"/>
      <c r="M243" s="12" t="s">
        <v>33</v>
      </c>
      <c r="N243" s="11">
        <f t="shared" si="43"/>
        <v>540</v>
      </c>
      <c r="O243" s="11">
        <f t="shared" si="44"/>
        <v>1260</v>
      </c>
      <c r="P243" s="11">
        <f t="shared" si="45"/>
        <v>820</v>
      </c>
      <c r="Q243" s="11">
        <f t="shared" si="41"/>
        <v>13.866666666666667</v>
      </c>
      <c r="R243" s="19">
        <v>10</v>
      </c>
      <c r="S243" s="17"/>
      <c r="T243" s="30" t="str">
        <f t="shared" si="46"/>
        <v>是</v>
      </c>
      <c r="U243" s="4"/>
      <c r="V243" s="42" t="s">
        <v>1216</v>
      </c>
      <c r="W243" s="24" t="s">
        <v>40</v>
      </c>
      <c r="X243" s="16">
        <v>600</v>
      </c>
      <c r="Y243" s="16">
        <v>400</v>
      </c>
      <c r="Z243" s="27">
        <v>280</v>
      </c>
      <c r="AA243" s="16">
        <v>90</v>
      </c>
      <c r="AB243" s="16">
        <v>5</v>
      </c>
      <c r="AC243" s="2">
        <f t="shared" si="42"/>
        <v>4.32</v>
      </c>
      <c r="AI243" s="58" t="e">
        <f>P243*#REF!</f>
        <v>#REF!</v>
      </c>
      <c r="AJ243" s="58" t="e">
        <f>O243*#REF!</f>
        <v>#REF!</v>
      </c>
    </row>
    <row r="244" spans="1:36" ht="16.5" customHeight="1" x14ac:dyDescent="0.25">
      <c r="A244" s="4" t="s">
        <v>338</v>
      </c>
      <c r="B244" s="4" t="s">
        <v>1313</v>
      </c>
      <c r="C244" s="3">
        <v>100</v>
      </c>
      <c r="D244" s="11">
        <v>1</v>
      </c>
      <c r="E244" s="11">
        <v>95076</v>
      </c>
      <c r="F244" s="11"/>
      <c r="G244" s="11"/>
      <c r="H244" s="11"/>
      <c r="I244" s="11"/>
      <c r="J244" s="11"/>
      <c r="K244" s="11"/>
      <c r="L244" s="11"/>
      <c r="M244" s="12" t="s">
        <v>33</v>
      </c>
      <c r="N244" s="11">
        <f t="shared" si="43"/>
        <v>540</v>
      </c>
      <c r="O244" s="11">
        <f t="shared" si="44"/>
        <v>1260</v>
      </c>
      <c r="P244" s="11">
        <f t="shared" si="45"/>
        <v>93816</v>
      </c>
      <c r="Q244" s="11">
        <f t="shared" si="41"/>
        <v>633.84</v>
      </c>
      <c r="R244" s="19">
        <v>10000</v>
      </c>
      <c r="S244" s="17"/>
      <c r="T244" s="30" t="str">
        <f t="shared" si="46"/>
        <v>是</v>
      </c>
      <c r="U244" s="4"/>
      <c r="V244" s="42" t="s">
        <v>1216</v>
      </c>
      <c r="W244" s="24" t="s">
        <v>40</v>
      </c>
      <c r="X244" s="16">
        <v>620</v>
      </c>
      <c r="Y244" s="27">
        <v>420</v>
      </c>
      <c r="Z244" s="27">
        <v>440</v>
      </c>
      <c r="AA244" s="16">
        <v>2</v>
      </c>
      <c r="AB244" s="16">
        <v>5</v>
      </c>
      <c r="AC244" s="2">
        <f t="shared" si="42"/>
        <v>0.26039999999999996</v>
      </c>
      <c r="AI244" s="58" t="e">
        <f>P244*#REF!</f>
        <v>#REF!</v>
      </c>
      <c r="AJ244" s="58" t="e">
        <f>O244*#REF!</f>
        <v>#REF!</v>
      </c>
    </row>
    <row r="245" spans="1:36" ht="16.5" customHeight="1" x14ac:dyDescent="0.25">
      <c r="A245" s="4" t="s">
        <v>339</v>
      </c>
      <c r="B245" s="4" t="s">
        <v>1313</v>
      </c>
      <c r="C245" s="3">
        <v>100</v>
      </c>
      <c r="D245" s="11">
        <v>1</v>
      </c>
      <c r="E245" s="11">
        <v>5190</v>
      </c>
      <c r="F245" s="11"/>
      <c r="G245" s="11"/>
      <c r="H245" s="11"/>
      <c r="I245" s="11"/>
      <c r="J245" s="11"/>
      <c r="K245" s="11"/>
      <c r="L245" s="11"/>
      <c r="M245" s="12" t="s">
        <v>33</v>
      </c>
      <c r="N245" s="11">
        <f t="shared" si="43"/>
        <v>540</v>
      </c>
      <c r="O245" s="11">
        <f t="shared" si="44"/>
        <v>1260</v>
      </c>
      <c r="P245" s="11">
        <f t="shared" si="45"/>
        <v>3930</v>
      </c>
      <c r="Q245" s="11">
        <f t="shared" si="41"/>
        <v>34.6</v>
      </c>
      <c r="R245" s="19">
        <v>1000</v>
      </c>
      <c r="S245" s="17"/>
      <c r="T245" s="30" t="str">
        <f t="shared" si="46"/>
        <v>是</v>
      </c>
      <c r="U245" s="4"/>
      <c r="V245" s="42" t="s">
        <v>1216</v>
      </c>
      <c r="W245" s="24" t="s">
        <v>40</v>
      </c>
      <c r="X245" s="16">
        <v>400</v>
      </c>
      <c r="Y245" s="27">
        <v>300</v>
      </c>
      <c r="Z245" s="27">
        <v>200</v>
      </c>
      <c r="AA245" s="16">
        <v>2</v>
      </c>
      <c r="AB245" s="16">
        <v>5</v>
      </c>
      <c r="AC245" s="2">
        <f t="shared" si="42"/>
        <v>0.12</v>
      </c>
      <c r="AI245" s="58" t="e">
        <f>P245*#REF!</f>
        <v>#REF!</v>
      </c>
      <c r="AJ245" s="58" t="e">
        <f>O245*#REF!</f>
        <v>#REF!</v>
      </c>
    </row>
    <row r="246" spans="1:36" ht="16.5" customHeight="1" x14ac:dyDescent="0.25">
      <c r="A246" s="4" t="s">
        <v>340</v>
      </c>
      <c r="B246" s="4" t="s">
        <v>1313</v>
      </c>
      <c r="C246" s="3">
        <v>100</v>
      </c>
      <c r="D246" s="11">
        <v>2</v>
      </c>
      <c r="E246" s="11">
        <v>14288</v>
      </c>
      <c r="F246" s="11"/>
      <c r="G246" s="11"/>
      <c r="H246" s="11"/>
      <c r="I246" s="11"/>
      <c r="J246" s="11"/>
      <c r="K246" s="11"/>
      <c r="L246" s="11"/>
      <c r="M246" s="12" t="s">
        <v>33</v>
      </c>
      <c r="N246" s="11">
        <f t="shared" si="43"/>
        <v>1080</v>
      </c>
      <c r="O246" s="11">
        <f t="shared" si="44"/>
        <v>2520</v>
      </c>
      <c r="P246" s="11">
        <f t="shared" si="45"/>
        <v>26056</v>
      </c>
      <c r="Q246" s="11">
        <f t="shared" si="41"/>
        <v>95.25333333333333</v>
      </c>
      <c r="R246" s="19">
        <v>3000</v>
      </c>
      <c r="S246" s="17"/>
      <c r="T246" s="30" t="str">
        <f t="shared" si="46"/>
        <v>是</v>
      </c>
      <c r="U246" s="4"/>
      <c r="V246" s="42" t="s">
        <v>1216</v>
      </c>
      <c r="W246" s="24" t="s">
        <v>40</v>
      </c>
      <c r="X246" s="16">
        <v>390</v>
      </c>
      <c r="Y246" s="27">
        <v>290</v>
      </c>
      <c r="Z246" s="27">
        <v>170</v>
      </c>
      <c r="AA246" s="16">
        <v>2</v>
      </c>
      <c r="AB246" s="16">
        <v>5</v>
      </c>
      <c r="AC246" s="2">
        <f t="shared" si="42"/>
        <v>0.11309999999999999</v>
      </c>
      <c r="AI246" s="58" t="e">
        <f>P246*#REF!</f>
        <v>#REF!</v>
      </c>
      <c r="AJ246" s="58" t="e">
        <f>O246*#REF!</f>
        <v>#REF!</v>
      </c>
    </row>
    <row r="247" spans="1:36" ht="16.5" customHeight="1" x14ac:dyDescent="0.25">
      <c r="A247" s="4" t="s">
        <v>341</v>
      </c>
      <c r="B247" s="4" t="s">
        <v>1313</v>
      </c>
      <c r="C247" s="3">
        <v>100</v>
      </c>
      <c r="D247" s="11">
        <v>1</v>
      </c>
      <c r="E247" s="11">
        <v>9265</v>
      </c>
      <c r="F247" s="11"/>
      <c r="G247" s="11"/>
      <c r="H247" s="11"/>
      <c r="I247" s="11"/>
      <c r="J247" s="11"/>
      <c r="K247" s="11"/>
      <c r="L247" s="11"/>
      <c r="M247" s="12" t="s">
        <v>33</v>
      </c>
      <c r="N247" s="11">
        <f t="shared" si="43"/>
        <v>540</v>
      </c>
      <c r="O247" s="11">
        <f t="shared" si="44"/>
        <v>1260</v>
      </c>
      <c r="P247" s="11">
        <f t="shared" si="45"/>
        <v>8005</v>
      </c>
      <c r="Q247" s="11">
        <f t="shared" si="41"/>
        <v>61.766666666666666</v>
      </c>
      <c r="R247" s="19">
        <v>100</v>
      </c>
      <c r="S247" s="17"/>
      <c r="T247" s="30" t="str">
        <f t="shared" si="46"/>
        <v>是</v>
      </c>
      <c r="U247" s="4"/>
      <c r="V247" s="42" t="s">
        <v>1216</v>
      </c>
      <c r="W247" s="24" t="s">
        <v>40</v>
      </c>
      <c r="X247" s="16">
        <v>360</v>
      </c>
      <c r="Y247" s="27">
        <v>265</v>
      </c>
      <c r="Z247" s="27">
        <v>180</v>
      </c>
      <c r="AA247" s="16">
        <v>9</v>
      </c>
      <c r="AB247" s="16">
        <v>5</v>
      </c>
      <c r="AC247" s="2">
        <f t="shared" si="42"/>
        <v>0.1908</v>
      </c>
      <c r="AI247" s="58" t="e">
        <f>P247*#REF!</f>
        <v>#REF!</v>
      </c>
      <c r="AJ247" s="58" t="e">
        <f>O247*#REF!</f>
        <v>#REF!</v>
      </c>
    </row>
    <row r="248" spans="1:36" ht="16.5" customHeight="1" x14ac:dyDescent="0.25">
      <c r="A248" s="4" t="s">
        <v>342</v>
      </c>
      <c r="B248" s="4" t="s">
        <v>1313</v>
      </c>
      <c r="C248" s="3">
        <v>100</v>
      </c>
      <c r="D248" s="11">
        <v>1</v>
      </c>
      <c r="E248" s="11">
        <v>6871</v>
      </c>
      <c r="F248" s="11"/>
      <c r="G248" s="11"/>
      <c r="H248" s="11"/>
      <c r="I248" s="11"/>
      <c r="J248" s="11"/>
      <c r="K248" s="11"/>
      <c r="L248" s="11"/>
      <c r="M248" s="12" t="s">
        <v>33</v>
      </c>
      <c r="N248" s="11">
        <f t="shared" si="43"/>
        <v>540</v>
      </c>
      <c r="O248" s="11">
        <f t="shared" si="44"/>
        <v>1260</v>
      </c>
      <c r="P248" s="11">
        <f t="shared" si="45"/>
        <v>5611</v>
      </c>
      <c r="Q248" s="11">
        <f t="shared" si="41"/>
        <v>45.806666666666665</v>
      </c>
      <c r="R248" s="19">
        <v>80</v>
      </c>
      <c r="S248" s="17"/>
      <c r="T248" s="30" t="str">
        <f t="shared" si="46"/>
        <v>是</v>
      </c>
      <c r="U248" s="4"/>
      <c r="V248" s="42" t="s">
        <v>1216</v>
      </c>
      <c r="W248" s="24" t="s">
        <v>35</v>
      </c>
      <c r="X248" s="16">
        <v>355</v>
      </c>
      <c r="Y248" s="27">
        <v>250</v>
      </c>
      <c r="Z248" s="27">
        <v>175</v>
      </c>
      <c r="AA248" s="16">
        <v>12</v>
      </c>
      <c r="AB248" s="16">
        <v>5</v>
      </c>
      <c r="AC248" s="2">
        <f t="shared" si="42"/>
        <v>0.26624999999999999</v>
      </c>
      <c r="AI248" s="58" t="e">
        <f>P248*#REF!</f>
        <v>#REF!</v>
      </c>
      <c r="AJ248" s="58" t="e">
        <f>O248*#REF!</f>
        <v>#REF!</v>
      </c>
    </row>
    <row r="249" spans="1:36" ht="16.5" customHeight="1" x14ac:dyDescent="0.25">
      <c r="A249" s="4" t="s">
        <v>343</v>
      </c>
      <c r="B249" s="4" t="s">
        <v>1313</v>
      </c>
      <c r="C249" s="3">
        <v>100</v>
      </c>
      <c r="D249" s="11">
        <v>10</v>
      </c>
      <c r="E249" s="11">
        <v>114787</v>
      </c>
      <c r="F249" s="11"/>
      <c r="G249" s="11"/>
      <c r="H249" s="11"/>
      <c r="I249" s="11"/>
      <c r="J249" s="11"/>
      <c r="K249" s="11"/>
      <c r="L249" s="11"/>
      <c r="M249" s="12" t="s">
        <v>33</v>
      </c>
      <c r="N249" s="11">
        <f t="shared" si="43"/>
        <v>5400</v>
      </c>
      <c r="O249" s="11">
        <f t="shared" si="44"/>
        <v>12600</v>
      </c>
      <c r="P249" s="11">
        <f t="shared" si="45"/>
        <v>1135270</v>
      </c>
      <c r="Q249" s="11">
        <f t="shared" si="41"/>
        <v>765.24666666666667</v>
      </c>
      <c r="R249" s="19">
        <v>10000</v>
      </c>
      <c r="S249" s="17"/>
      <c r="T249" s="30" t="str">
        <f t="shared" si="46"/>
        <v>是</v>
      </c>
      <c r="U249" s="4"/>
      <c r="V249" s="42" t="s">
        <v>1216</v>
      </c>
      <c r="W249" s="24" t="s">
        <v>40</v>
      </c>
      <c r="X249" s="16">
        <v>500</v>
      </c>
      <c r="Y249" s="27">
        <v>480</v>
      </c>
      <c r="Z249" s="27">
        <v>210</v>
      </c>
      <c r="AA249" s="16">
        <v>2</v>
      </c>
      <c r="AB249" s="16">
        <v>5</v>
      </c>
      <c r="AC249" s="2">
        <f t="shared" si="42"/>
        <v>0.24</v>
      </c>
      <c r="AI249" s="58" t="e">
        <f>P249*#REF!</f>
        <v>#REF!</v>
      </c>
      <c r="AJ249" s="58" t="e">
        <f>O249*#REF!</f>
        <v>#REF!</v>
      </c>
    </row>
    <row r="250" spans="1:36" ht="16.5" customHeight="1" x14ac:dyDescent="0.25">
      <c r="A250" s="4" t="s">
        <v>344</v>
      </c>
      <c r="B250" s="4" t="s">
        <v>1313</v>
      </c>
      <c r="C250" s="3">
        <v>100</v>
      </c>
      <c r="D250" s="11">
        <v>2</v>
      </c>
      <c r="E250" s="11">
        <v>26782</v>
      </c>
      <c r="F250" s="11"/>
      <c r="G250" s="11"/>
      <c r="H250" s="11"/>
      <c r="I250" s="11"/>
      <c r="J250" s="11"/>
      <c r="K250" s="11"/>
      <c r="L250" s="11"/>
      <c r="M250" s="12" t="s">
        <v>33</v>
      </c>
      <c r="N250" s="11">
        <f t="shared" si="43"/>
        <v>1080</v>
      </c>
      <c r="O250" s="11">
        <f t="shared" si="44"/>
        <v>2520</v>
      </c>
      <c r="P250" s="11">
        <f t="shared" si="45"/>
        <v>51044</v>
      </c>
      <c r="Q250" s="11">
        <f t="shared" si="41"/>
        <v>178.54666666666665</v>
      </c>
      <c r="R250" s="19">
        <v>60</v>
      </c>
      <c r="S250" s="17"/>
      <c r="T250" s="30" t="str">
        <f t="shared" si="46"/>
        <v>是</v>
      </c>
      <c r="U250" s="4"/>
      <c r="V250" s="42" t="s">
        <v>1216</v>
      </c>
      <c r="W250" s="24" t="s">
        <v>40</v>
      </c>
      <c r="X250" s="16">
        <v>450</v>
      </c>
      <c r="Y250" s="27">
        <v>330</v>
      </c>
      <c r="Z250" s="27">
        <v>300</v>
      </c>
      <c r="AA250" s="16">
        <v>30</v>
      </c>
      <c r="AB250" s="16">
        <v>5</v>
      </c>
      <c r="AC250" s="2">
        <f t="shared" si="42"/>
        <v>0.89100000000000001</v>
      </c>
      <c r="AI250" s="58" t="e">
        <f>P250*#REF!</f>
        <v>#REF!</v>
      </c>
      <c r="AJ250" s="58" t="e">
        <f>O250*#REF!</f>
        <v>#REF!</v>
      </c>
    </row>
    <row r="251" spans="1:36" ht="16.5" customHeight="1" x14ac:dyDescent="0.25">
      <c r="A251" s="4" t="s">
        <v>345</v>
      </c>
      <c r="B251" s="4" t="s">
        <v>1313</v>
      </c>
      <c r="C251" s="3">
        <v>100</v>
      </c>
      <c r="D251" s="11">
        <v>1</v>
      </c>
      <c r="E251" s="11">
        <v>19973</v>
      </c>
      <c r="F251" s="11"/>
      <c r="G251" s="11"/>
      <c r="H251" s="11"/>
      <c r="I251" s="11"/>
      <c r="J251" s="11"/>
      <c r="K251" s="11"/>
      <c r="L251" s="11"/>
      <c r="M251" s="12" t="s">
        <v>33</v>
      </c>
      <c r="N251" s="11">
        <f t="shared" si="43"/>
        <v>540</v>
      </c>
      <c r="O251" s="11">
        <f t="shared" si="44"/>
        <v>1260</v>
      </c>
      <c r="P251" s="11">
        <f t="shared" si="45"/>
        <v>18713</v>
      </c>
      <c r="Q251" s="11">
        <f t="shared" si="41"/>
        <v>133.15333333333334</v>
      </c>
      <c r="R251" s="19">
        <v>1000</v>
      </c>
      <c r="S251" s="17"/>
      <c r="T251" s="30" t="str">
        <f t="shared" si="46"/>
        <v>是</v>
      </c>
      <c r="U251" s="4"/>
      <c r="V251" s="42" t="s">
        <v>1216</v>
      </c>
      <c r="W251" s="24" t="s">
        <v>40</v>
      </c>
      <c r="X251" s="16">
        <v>600</v>
      </c>
      <c r="Y251" s="27">
        <v>400</v>
      </c>
      <c r="Z251" s="27">
        <v>148</v>
      </c>
      <c r="AA251" s="16">
        <v>2</v>
      </c>
      <c r="AB251" s="16">
        <v>5</v>
      </c>
      <c r="AC251" s="2">
        <f t="shared" si="42"/>
        <v>0.24</v>
      </c>
      <c r="AI251" s="58" t="e">
        <f>P251*#REF!</f>
        <v>#REF!</v>
      </c>
      <c r="AJ251" s="58" t="e">
        <f>O251*#REF!</f>
        <v>#REF!</v>
      </c>
    </row>
    <row r="252" spans="1:36" ht="16.5" customHeight="1" x14ac:dyDescent="0.25">
      <c r="A252" s="4" t="s">
        <v>346</v>
      </c>
      <c r="B252" s="4" t="s">
        <v>1313</v>
      </c>
      <c r="C252" s="3">
        <v>100</v>
      </c>
      <c r="D252" s="11">
        <v>1</v>
      </c>
      <c r="E252" s="11">
        <v>2764</v>
      </c>
      <c r="F252" s="11"/>
      <c r="G252" s="11"/>
      <c r="H252" s="11"/>
      <c r="I252" s="11"/>
      <c r="J252" s="11"/>
      <c r="K252" s="11"/>
      <c r="L252" s="11"/>
      <c r="M252" s="12" t="s">
        <v>33</v>
      </c>
      <c r="N252" s="11">
        <f t="shared" si="43"/>
        <v>540</v>
      </c>
      <c r="O252" s="11">
        <f t="shared" si="44"/>
        <v>1260</v>
      </c>
      <c r="P252" s="11">
        <f t="shared" si="45"/>
        <v>1504</v>
      </c>
      <c r="Q252" s="11">
        <f t="shared" si="41"/>
        <v>18.426666666666666</v>
      </c>
      <c r="R252" s="19">
        <v>60</v>
      </c>
      <c r="S252" s="17"/>
      <c r="T252" s="30" t="str">
        <f t="shared" si="46"/>
        <v>是</v>
      </c>
      <c r="U252" s="4"/>
      <c r="V252" s="42" t="s">
        <v>1216</v>
      </c>
      <c r="W252" s="24" t="s">
        <v>35</v>
      </c>
      <c r="X252" s="16">
        <v>380</v>
      </c>
      <c r="Y252" s="27">
        <v>300</v>
      </c>
      <c r="Z252" s="27">
        <v>275</v>
      </c>
      <c r="AA252" s="16">
        <v>15</v>
      </c>
      <c r="AB252" s="16">
        <v>5</v>
      </c>
      <c r="AC252" s="2">
        <f t="shared" si="42"/>
        <v>0.34199999999999997</v>
      </c>
      <c r="AI252" s="58" t="e">
        <f>P252*#REF!</f>
        <v>#REF!</v>
      </c>
      <c r="AJ252" s="58" t="e">
        <f>O252*#REF!</f>
        <v>#REF!</v>
      </c>
    </row>
    <row r="253" spans="1:36" ht="16.5" customHeight="1" x14ac:dyDescent="0.25">
      <c r="A253" s="4" t="s">
        <v>347</v>
      </c>
      <c r="B253" s="4" t="s">
        <v>1313</v>
      </c>
      <c r="C253" s="3">
        <v>100</v>
      </c>
      <c r="D253" s="11">
        <v>2</v>
      </c>
      <c r="E253" s="11">
        <v>11441</v>
      </c>
      <c r="F253" s="11"/>
      <c r="G253" s="11"/>
      <c r="H253" s="11"/>
      <c r="I253" s="11"/>
      <c r="J253" s="11"/>
      <c r="K253" s="11"/>
      <c r="L253" s="11"/>
      <c r="M253" s="12" t="s">
        <v>33</v>
      </c>
      <c r="N253" s="11">
        <f t="shared" si="43"/>
        <v>1080</v>
      </c>
      <c r="O253" s="11">
        <f t="shared" si="44"/>
        <v>2520</v>
      </c>
      <c r="P253" s="11">
        <f t="shared" si="45"/>
        <v>20362</v>
      </c>
      <c r="Q253" s="11">
        <f t="shared" si="41"/>
        <v>76.273333333333326</v>
      </c>
      <c r="R253" s="19">
        <v>200</v>
      </c>
      <c r="S253" s="17"/>
      <c r="T253" s="30" t="str">
        <f t="shared" si="46"/>
        <v>是</v>
      </c>
      <c r="U253" s="4"/>
      <c r="V253" s="42" t="s">
        <v>1216</v>
      </c>
      <c r="W253" s="24" t="s">
        <v>40</v>
      </c>
      <c r="X253" s="16">
        <v>270</v>
      </c>
      <c r="Y253" s="27">
        <v>270</v>
      </c>
      <c r="Z253" s="27">
        <v>180</v>
      </c>
      <c r="AA253" s="16">
        <v>9</v>
      </c>
      <c r="AB253" s="16">
        <v>5</v>
      </c>
      <c r="AC253" s="2">
        <f t="shared" si="42"/>
        <v>0.14579999999999999</v>
      </c>
      <c r="AI253" s="58" t="e">
        <f>P253*#REF!</f>
        <v>#REF!</v>
      </c>
      <c r="AJ253" s="58" t="e">
        <f>O253*#REF!</f>
        <v>#REF!</v>
      </c>
    </row>
    <row r="254" spans="1:36" ht="16.5" customHeight="1" x14ac:dyDescent="0.25">
      <c r="A254" s="4" t="s">
        <v>348</v>
      </c>
      <c r="B254" s="4" t="s">
        <v>1313</v>
      </c>
      <c r="C254" s="3">
        <v>100</v>
      </c>
      <c r="D254" s="11">
        <v>1</v>
      </c>
      <c r="E254" s="11">
        <v>18791</v>
      </c>
      <c r="F254" s="11"/>
      <c r="G254" s="11"/>
      <c r="H254" s="11"/>
      <c r="I254" s="11"/>
      <c r="J254" s="11"/>
      <c r="K254" s="11"/>
      <c r="L254" s="11"/>
      <c r="M254" s="12" t="s">
        <v>33</v>
      </c>
      <c r="N254" s="11">
        <f t="shared" si="43"/>
        <v>540</v>
      </c>
      <c r="O254" s="11">
        <f t="shared" si="44"/>
        <v>1260</v>
      </c>
      <c r="P254" s="11">
        <f t="shared" si="45"/>
        <v>17531</v>
      </c>
      <c r="Q254" s="11">
        <f t="shared" si="41"/>
        <v>125.27333333333333</v>
      </c>
      <c r="R254" s="19">
        <v>600</v>
      </c>
      <c r="S254" s="17"/>
      <c r="T254" s="30" t="str">
        <f t="shared" si="46"/>
        <v>是</v>
      </c>
      <c r="U254" s="4"/>
      <c r="V254" s="42" t="s">
        <v>1216</v>
      </c>
      <c r="W254" s="24" t="s">
        <v>40</v>
      </c>
      <c r="X254" s="16">
        <v>390</v>
      </c>
      <c r="Y254" s="27">
        <v>290</v>
      </c>
      <c r="Z254" s="27">
        <v>170</v>
      </c>
      <c r="AA254" s="16">
        <v>2</v>
      </c>
      <c r="AB254" s="16">
        <v>5</v>
      </c>
      <c r="AC254" s="2">
        <f t="shared" si="42"/>
        <v>0.11309999999999999</v>
      </c>
      <c r="AI254" s="58" t="e">
        <f>P254*#REF!</f>
        <v>#REF!</v>
      </c>
      <c r="AJ254" s="58" t="e">
        <f>O254*#REF!</f>
        <v>#REF!</v>
      </c>
    </row>
    <row r="255" spans="1:36" ht="16.5" customHeight="1" x14ac:dyDescent="0.25">
      <c r="A255" s="4" t="s">
        <v>349</v>
      </c>
      <c r="B255" s="4" t="s">
        <v>1313</v>
      </c>
      <c r="C255" s="3">
        <v>100</v>
      </c>
      <c r="D255" s="11">
        <v>1</v>
      </c>
      <c r="E255" s="11">
        <v>2222</v>
      </c>
      <c r="F255" s="11"/>
      <c r="G255" s="11"/>
      <c r="H255" s="11"/>
      <c r="I255" s="11"/>
      <c r="J255" s="11"/>
      <c r="K255" s="11"/>
      <c r="L255" s="11"/>
      <c r="M255" s="12" t="s">
        <v>33</v>
      </c>
      <c r="N255" s="11">
        <f t="shared" si="43"/>
        <v>540</v>
      </c>
      <c r="O255" s="11">
        <f t="shared" si="44"/>
        <v>1260</v>
      </c>
      <c r="P255" s="11">
        <f t="shared" si="45"/>
        <v>962</v>
      </c>
      <c r="Q255" s="11">
        <f t="shared" si="41"/>
        <v>14.813333333333333</v>
      </c>
      <c r="R255" s="19">
        <v>450</v>
      </c>
      <c r="S255" s="17"/>
      <c r="T255" s="30" t="str">
        <f t="shared" si="46"/>
        <v>是</v>
      </c>
      <c r="U255" s="4"/>
      <c r="V255" s="42" t="s">
        <v>1216</v>
      </c>
      <c r="W255" s="24" t="s">
        <v>35</v>
      </c>
      <c r="X255" s="16">
        <v>390</v>
      </c>
      <c r="Y255" s="27">
        <v>290</v>
      </c>
      <c r="Z255" s="27">
        <v>170</v>
      </c>
      <c r="AA255" s="16">
        <v>2</v>
      </c>
      <c r="AB255" s="16">
        <v>5</v>
      </c>
      <c r="AC255" s="2">
        <f t="shared" si="42"/>
        <v>0.11309999999999999</v>
      </c>
      <c r="AI255" s="58" t="e">
        <f>P255*#REF!</f>
        <v>#REF!</v>
      </c>
      <c r="AJ255" s="58" t="e">
        <f>O255*#REF!</f>
        <v>#REF!</v>
      </c>
    </row>
    <row r="256" spans="1:36" ht="16.5" customHeight="1" x14ac:dyDescent="0.25">
      <c r="A256" s="4" t="s">
        <v>350</v>
      </c>
      <c r="B256" s="4" t="s">
        <v>1313</v>
      </c>
      <c r="C256" s="3">
        <v>100</v>
      </c>
      <c r="D256" s="11">
        <v>1</v>
      </c>
      <c r="E256" s="11">
        <v>31599</v>
      </c>
      <c r="F256" s="11"/>
      <c r="G256" s="11"/>
      <c r="H256" s="11"/>
      <c r="I256" s="11"/>
      <c r="J256" s="11"/>
      <c r="K256" s="11"/>
      <c r="L256" s="11"/>
      <c r="M256" s="12" t="s">
        <v>33</v>
      </c>
      <c r="N256" s="11">
        <f t="shared" si="43"/>
        <v>540</v>
      </c>
      <c r="O256" s="11">
        <f t="shared" si="44"/>
        <v>1260</v>
      </c>
      <c r="P256" s="11">
        <f t="shared" si="45"/>
        <v>30339</v>
      </c>
      <c r="Q256" s="11">
        <f t="shared" si="41"/>
        <v>210.66</v>
      </c>
      <c r="R256" s="19">
        <v>300</v>
      </c>
      <c r="S256" s="17"/>
      <c r="T256" s="30" t="str">
        <f t="shared" si="46"/>
        <v>是</v>
      </c>
      <c r="U256" s="4"/>
      <c r="V256" s="42" t="s">
        <v>1216</v>
      </c>
      <c r="W256" s="24" t="s">
        <v>40</v>
      </c>
      <c r="X256" s="16">
        <v>390</v>
      </c>
      <c r="Y256" s="27">
        <v>290</v>
      </c>
      <c r="Z256" s="27">
        <v>170</v>
      </c>
      <c r="AA256" s="16">
        <v>3</v>
      </c>
      <c r="AB256" s="16">
        <v>5</v>
      </c>
      <c r="AC256" s="2">
        <f t="shared" si="42"/>
        <v>0.11309999999999999</v>
      </c>
      <c r="AI256" s="58" t="e">
        <f>P256*#REF!</f>
        <v>#REF!</v>
      </c>
      <c r="AJ256" s="58" t="e">
        <f>O256*#REF!</f>
        <v>#REF!</v>
      </c>
    </row>
    <row r="257" spans="1:36" ht="16.5" customHeight="1" x14ac:dyDescent="0.25">
      <c r="A257" s="4" t="s">
        <v>351</v>
      </c>
      <c r="B257" s="4" t="s">
        <v>1313</v>
      </c>
      <c r="C257" s="3">
        <v>100</v>
      </c>
      <c r="D257" s="11">
        <v>1</v>
      </c>
      <c r="E257" s="11">
        <v>10889</v>
      </c>
      <c r="F257" s="11"/>
      <c r="G257" s="11"/>
      <c r="H257" s="11"/>
      <c r="I257" s="11"/>
      <c r="J257" s="11"/>
      <c r="K257" s="11"/>
      <c r="L257" s="11"/>
      <c r="M257" s="12" t="s">
        <v>33</v>
      </c>
      <c r="N257" s="11">
        <f t="shared" si="43"/>
        <v>540</v>
      </c>
      <c r="O257" s="11">
        <f t="shared" si="44"/>
        <v>1260</v>
      </c>
      <c r="P257" s="11">
        <f t="shared" si="45"/>
        <v>9629</v>
      </c>
      <c r="Q257" s="11">
        <f t="shared" si="41"/>
        <v>72.593333333333334</v>
      </c>
      <c r="R257" s="19">
        <v>900</v>
      </c>
      <c r="S257" s="17"/>
      <c r="T257" s="30" t="str">
        <f t="shared" si="46"/>
        <v>是</v>
      </c>
      <c r="U257" s="4"/>
      <c r="V257" s="42" t="s">
        <v>1216</v>
      </c>
      <c r="W257" s="24" t="s">
        <v>35</v>
      </c>
      <c r="X257" s="16">
        <v>300</v>
      </c>
      <c r="Y257" s="27">
        <v>230</v>
      </c>
      <c r="Z257" s="27">
        <v>115</v>
      </c>
      <c r="AA257" s="16">
        <v>2</v>
      </c>
      <c r="AB257" s="16">
        <v>5</v>
      </c>
      <c r="AC257" s="2">
        <f t="shared" si="42"/>
        <v>6.8999999999999992E-2</v>
      </c>
      <c r="AI257" s="58" t="e">
        <f>P257*#REF!</f>
        <v>#REF!</v>
      </c>
      <c r="AJ257" s="58" t="e">
        <f>O257*#REF!</f>
        <v>#REF!</v>
      </c>
    </row>
    <row r="258" spans="1:36" ht="16.5" customHeight="1" x14ac:dyDescent="0.25">
      <c r="A258" s="4" t="s">
        <v>352</v>
      </c>
      <c r="B258" s="4" t="s">
        <v>1313</v>
      </c>
      <c r="C258" s="3">
        <v>100</v>
      </c>
      <c r="D258" s="11">
        <v>2</v>
      </c>
      <c r="E258" s="11">
        <v>45865</v>
      </c>
      <c r="F258" s="11"/>
      <c r="G258" s="11"/>
      <c r="H258" s="11"/>
      <c r="I258" s="11"/>
      <c r="J258" s="11"/>
      <c r="K258" s="11"/>
      <c r="L258" s="11"/>
      <c r="M258" s="12" t="s">
        <v>33</v>
      </c>
      <c r="N258" s="11">
        <f t="shared" si="43"/>
        <v>1080</v>
      </c>
      <c r="O258" s="11">
        <f t="shared" si="44"/>
        <v>2520</v>
      </c>
      <c r="P258" s="11">
        <f t="shared" si="45"/>
        <v>89210</v>
      </c>
      <c r="Q258" s="11">
        <f t="shared" si="41"/>
        <v>305.76666666666665</v>
      </c>
      <c r="R258" s="19">
        <v>1800</v>
      </c>
      <c r="S258" s="17"/>
      <c r="T258" s="30" t="str">
        <f t="shared" si="46"/>
        <v>是</v>
      </c>
      <c r="U258" s="4"/>
      <c r="V258" s="42" t="s">
        <v>1216</v>
      </c>
      <c r="W258" s="24" t="s">
        <v>35</v>
      </c>
      <c r="X258" s="16">
        <v>340</v>
      </c>
      <c r="Y258" s="27">
        <v>240</v>
      </c>
      <c r="Z258" s="27">
        <v>120</v>
      </c>
      <c r="AA258" s="16">
        <v>2</v>
      </c>
      <c r="AB258" s="16">
        <v>5</v>
      </c>
      <c r="AC258" s="2">
        <f t="shared" si="42"/>
        <v>8.1599999999999992E-2</v>
      </c>
      <c r="AI258" s="58" t="e">
        <f>P258*#REF!</f>
        <v>#REF!</v>
      </c>
      <c r="AJ258" s="58" t="e">
        <f>O258*#REF!</f>
        <v>#REF!</v>
      </c>
    </row>
    <row r="259" spans="1:36" ht="16.5" customHeight="1" x14ac:dyDescent="0.25">
      <c r="A259" s="4" t="s">
        <v>353</v>
      </c>
      <c r="B259" s="4" t="s">
        <v>1313</v>
      </c>
      <c r="C259" s="3">
        <v>100</v>
      </c>
      <c r="D259" s="11">
        <v>2</v>
      </c>
      <c r="E259" s="11">
        <v>10701</v>
      </c>
      <c r="F259" s="11"/>
      <c r="G259" s="11"/>
      <c r="H259" s="11"/>
      <c r="I259" s="11"/>
      <c r="J259" s="11"/>
      <c r="K259" s="11"/>
      <c r="L259" s="11"/>
      <c r="M259" s="12" t="s">
        <v>33</v>
      </c>
      <c r="N259" s="11">
        <f t="shared" si="43"/>
        <v>1080</v>
      </c>
      <c r="O259" s="11">
        <f t="shared" si="44"/>
        <v>2520</v>
      </c>
      <c r="P259" s="11">
        <f t="shared" si="45"/>
        <v>18882</v>
      </c>
      <c r="Q259" s="11">
        <f t="shared" si="41"/>
        <v>71.34</v>
      </c>
      <c r="R259" s="19">
        <v>350</v>
      </c>
      <c r="S259" s="17"/>
      <c r="T259" s="30" t="str">
        <f t="shared" si="46"/>
        <v>是</v>
      </c>
      <c r="U259" s="4"/>
      <c r="V259" s="42" t="s">
        <v>1216</v>
      </c>
      <c r="W259" s="24" t="s">
        <v>40</v>
      </c>
      <c r="X259" s="16">
        <v>300</v>
      </c>
      <c r="Y259" s="27">
        <v>230</v>
      </c>
      <c r="Z259" s="27">
        <v>115</v>
      </c>
      <c r="AA259" s="16">
        <v>6</v>
      </c>
      <c r="AB259" s="16">
        <v>5</v>
      </c>
      <c r="AC259" s="2">
        <f t="shared" si="42"/>
        <v>0.13799999999999998</v>
      </c>
      <c r="AI259" s="58" t="e">
        <f>P259*#REF!</f>
        <v>#REF!</v>
      </c>
      <c r="AJ259" s="58" t="e">
        <f>O259*#REF!</f>
        <v>#REF!</v>
      </c>
    </row>
    <row r="260" spans="1:36" ht="16.5" customHeight="1" x14ac:dyDescent="0.25">
      <c r="A260" s="4" t="s">
        <v>354</v>
      </c>
      <c r="B260" s="4" t="s">
        <v>1313</v>
      </c>
      <c r="C260" s="3">
        <v>100</v>
      </c>
      <c r="D260" s="11">
        <v>5</v>
      </c>
      <c r="E260" s="11">
        <v>41982</v>
      </c>
      <c r="F260" s="11"/>
      <c r="G260" s="11"/>
      <c r="H260" s="11"/>
      <c r="I260" s="11"/>
      <c r="J260" s="11"/>
      <c r="K260" s="11"/>
      <c r="L260" s="11"/>
      <c r="M260" s="12" t="s">
        <v>33</v>
      </c>
      <c r="N260" s="11">
        <f t="shared" si="43"/>
        <v>2700</v>
      </c>
      <c r="O260" s="11">
        <f t="shared" si="44"/>
        <v>6300</v>
      </c>
      <c r="P260" s="11">
        <f t="shared" si="45"/>
        <v>203610</v>
      </c>
      <c r="Q260" s="11">
        <f t="shared" si="41"/>
        <v>279.88</v>
      </c>
      <c r="R260" s="19">
        <v>3000</v>
      </c>
      <c r="S260" s="17"/>
      <c r="T260" s="30" t="str">
        <f t="shared" si="46"/>
        <v>是</v>
      </c>
      <c r="U260" s="4"/>
      <c r="V260" s="42" t="s">
        <v>1216</v>
      </c>
      <c r="W260" s="24" t="s">
        <v>40</v>
      </c>
      <c r="X260" s="16">
        <v>410</v>
      </c>
      <c r="Y260" s="27">
        <v>260</v>
      </c>
      <c r="Z260" s="27">
        <v>170</v>
      </c>
      <c r="AA260" s="16">
        <v>2</v>
      </c>
      <c r="AB260" s="16">
        <v>5</v>
      </c>
      <c r="AC260" s="2">
        <f t="shared" si="42"/>
        <v>0.1066</v>
      </c>
      <c r="AI260" s="58" t="e">
        <f>P260*#REF!</f>
        <v>#REF!</v>
      </c>
      <c r="AJ260" s="58" t="e">
        <f>O260*#REF!</f>
        <v>#REF!</v>
      </c>
    </row>
    <row r="261" spans="1:36" ht="16.5" customHeight="1" x14ac:dyDescent="0.25">
      <c r="A261" s="4" t="s">
        <v>355</v>
      </c>
      <c r="B261" s="4" t="s">
        <v>1313</v>
      </c>
      <c r="C261" s="3">
        <v>100</v>
      </c>
      <c r="D261" s="11">
        <v>4</v>
      </c>
      <c r="E261" s="11">
        <v>59703</v>
      </c>
      <c r="F261" s="11"/>
      <c r="G261" s="11"/>
      <c r="H261" s="11"/>
      <c r="I261" s="11"/>
      <c r="J261" s="11"/>
      <c r="K261" s="11"/>
      <c r="L261" s="11"/>
      <c r="M261" s="12" t="s">
        <v>33</v>
      </c>
      <c r="N261" s="11">
        <f t="shared" si="43"/>
        <v>2160</v>
      </c>
      <c r="O261" s="11">
        <f t="shared" si="44"/>
        <v>5040</v>
      </c>
      <c r="P261" s="11">
        <f t="shared" si="45"/>
        <v>233772</v>
      </c>
      <c r="Q261" s="11">
        <f t="shared" si="41"/>
        <v>398.02</v>
      </c>
      <c r="R261" s="19">
        <v>1200</v>
      </c>
      <c r="S261" s="17"/>
      <c r="T261" s="30" t="str">
        <f t="shared" si="46"/>
        <v>是</v>
      </c>
      <c r="U261" s="4"/>
      <c r="V261" s="42" t="s">
        <v>1216</v>
      </c>
      <c r="W261" s="24" t="s">
        <v>40</v>
      </c>
      <c r="X261" s="16">
        <v>410</v>
      </c>
      <c r="Y261" s="27">
        <v>230</v>
      </c>
      <c r="Z261" s="27">
        <v>115</v>
      </c>
      <c r="AA261" s="16">
        <v>3</v>
      </c>
      <c r="AB261" s="16">
        <v>5</v>
      </c>
      <c r="AC261" s="2">
        <f t="shared" si="42"/>
        <v>9.4299999999999995E-2</v>
      </c>
      <c r="AI261" s="58" t="e">
        <f>P261*#REF!</f>
        <v>#REF!</v>
      </c>
      <c r="AJ261" s="58" t="e">
        <f>O261*#REF!</f>
        <v>#REF!</v>
      </c>
    </row>
    <row r="262" spans="1:36" ht="16.5" customHeight="1" x14ac:dyDescent="0.25">
      <c r="A262" s="4" t="s">
        <v>356</v>
      </c>
      <c r="B262" s="4" t="s">
        <v>1313</v>
      </c>
      <c r="C262" s="3">
        <v>100</v>
      </c>
      <c r="D262" s="11">
        <v>2</v>
      </c>
      <c r="E262" s="11">
        <v>7429</v>
      </c>
      <c r="F262" s="11"/>
      <c r="G262" s="11"/>
      <c r="H262" s="11"/>
      <c r="I262" s="11"/>
      <c r="J262" s="11"/>
      <c r="K262" s="11"/>
      <c r="L262" s="11"/>
      <c r="M262" s="12" t="s">
        <v>33</v>
      </c>
      <c r="N262" s="11">
        <f t="shared" si="43"/>
        <v>1080</v>
      </c>
      <c r="O262" s="11">
        <f t="shared" si="44"/>
        <v>2520</v>
      </c>
      <c r="P262" s="11">
        <f t="shared" si="45"/>
        <v>12338</v>
      </c>
      <c r="Q262" s="11">
        <f t="shared" si="41"/>
        <v>49.526666666666664</v>
      </c>
      <c r="R262" s="19">
        <v>100</v>
      </c>
      <c r="S262" s="17"/>
      <c r="T262" s="30" t="str">
        <f t="shared" si="46"/>
        <v>是</v>
      </c>
      <c r="U262" s="4"/>
      <c r="V262" s="42" t="s">
        <v>1216</v>
      </c>
      <c r="W262" s="24" t="s">
        <v>35</v>
      </c>
      <c r="X262" s="16">
        <v>300</v>
      </c>
      <c r="Y262" s="27">
        <v>230</v>
      </c>
      <c r="Z262" s="27">
        <v>115</v>
      </c>
      <c r="AA262" s="16">
        <v>18</v>
      </c>
      <c r="AB262" s="16">
        <v>5</v>
      </c>
      <c r="AC262" s="2">
        <f t="shared" si="42"/>
        <v>0.27599999999999997</v>
      </c>
      <c r="AI262" s="58" t="e">
        <f>P262*#REF!</f>
        <v>#REF!</v>
      </c>
      <c r="AJ262" s="58" t="e">
        <f>O262*#REF!</f>
        <v>#REF!</v>
      </c>
    </row>
    <row r="263" spans="1:36" ht="16.5" customHeight="1" x14ac:dyDescent="0.25">
      <c r="A263" s="4" t="s">
        <v>357</v>
      </c>
      <c r="B263" s="4" t="s">
        <v>1313</v>
      </c>
      <c r="C263" s="3">
        <v>100</v>
      </c>
      <c r="D263" s="11">
        <v>2</v>
      </c>
      <c r="E263" s="11">
        <v>19990</v>
      </c>
      <c r="F263" s="11"/>
      <c r="G263" s="11"/>
      <c r="H263" s="11"/>
      <c r="I263" s="11"/>
      <c r="J263" s="11"/>
      <c r="K263" s="11"/>
      <c r="L263" s="11"/>
      <c r="M263" s="12" t="s">
        <v>33</v>
      </c>
      <c r="N263" s="11">
        <f t="shared" si="43"/>
        <v>1080</v>
      </c>
      <c r="O263" s="11">
        <f t="shared" si="44"/>
        <v>2520</v>
      </c>
      <c r="P263" s="11">
        <f t="shared" si="45"/>
        <v>37460</v>
      </c>
      <c r="Q263" s="11">
        <f t="shared" si="41"/>
        <v>133.26666666666668</v>
      </c>
      <c r="R263" s="19">
        <v>160</v>
      </c>
      <c r="S263" s="17"/>
      <c r="T263" s="30" t="str">
        <f t="shared" si="46"/>
        <v>是</v>
      </c>
      <c r="U263" s="4"/>
      <c r="V263" s="42" t="s">
        <v>1216</v>
      </c>
      <c r="W263" s="24" t="s">
        <v>35</v>
      </c>
      <c r="X263" s="16">
        <v>300</v>
      </c>
      <c r="Y263" s="27">
        <v>230</v>
      </c>
      <c r="Z263" s="27">
        <v>115</v>
      </c>
      <c r="AA263" s="16">
        <v>12</v>
      </c>
      <c r="AB263" s="16">
        <v>5</v>
      </c>
      <c r="AC263" s="2">
        <f t="shared" si="42"/>
        <v>0.20699999999999996</v>
      </c>
      <c r="AI263" s="58" t="e">
        <f>P263*#REF!</f>
        <v>#REF!</v>
      </c>
      <c r="AJ263" s="58" t="e">
        <f>O263*#REF!</f>
        <v>#REF!</v>
      </c>
    </row>
    <row r="264" spans="1:36" ht="16.5" customHeight="1" x14ac:dyDescent="0.25">
      <c r="A264" s="4" t="s">
        <v>358</v>
      </c>
      <c r="B264" s="4" t="s">
        <v>1313</v>
      </c>
      <c r="C264" s="3">
        <v>100</v>
      </c>
      <c r="D264" s="11">
        <v>4</v>
      </c>
      <c r="E264" s="11">
        <v>30884</v>
      </c>
      <c r="F264" s="11"/>
      <c r="G264" s="11"/>
      <c r="H264" s="11"/>
      <c r="I264" s="11"/>
      <c r="J264" s="11"/>
      <c r="K264" s="11"/>
      <c r="L264" s="11"/>
      <c r="M264" s="12" t="s">
        <v>33</v>
      </c>
      <c r="N264" s="11">
        <f t="shared" si="43"/>
        <v>2160</v>
      </c>
      <c r="O264" s="11">
        <f t="shared" si="44"/>
        <v>5040</v>
      </c>
      <c r="P264" s="11">
        <f t="shared" si="45"/>
        <v>118496</v>
      </c>
      <c r="Q264" s="11">
        <f t="shared" si="41"/>
        <v>205.89333333333335</v>
      </c>
      <c r="R264" s="19">
        <v>700</v>
      </c>
      <c r="S264" s="17"/>
      <c r="T264" s="30" t="str">
        <f t="shared" si="46"/>
        <v>是</v>
      </c>
      <c r="U264" s="4"/>
      <c r="V264" s="42" t="s">
        <v>1216</v>
      </c>
      <c r="W264" s="24" t="s">
        <v>40</v>
      </c>
      <c r="X264" s="16">
        <v>410</v>
      </c>
      <c r="Y264" s="27">
        <v>260</v>
      </c>
      <c r="Z264" s="27">
        <v>170</v>
      </c>
      <c r="AA264" s="16">
        <v>6</v>
      </c>
      <c r="AB264" s="16">
        <v>5</v>
      </c>
      <c r="AC264" s="2">
        <f t="shared" si="42"/>
        <v>0.2132</v>
      </c>
      <c r="AI264" s="58" t="e">
        <f>P264*#REF!</f>
        <v>#REF!</v>
      </c>
      <c r="AJ264" s="58" t="e">
        <f>O264*#REF!</f>
        <v>#REF!</v>
      </c>
    </row>
    <row r="265" spans="1:36" ht="16.5" customHeight="1" x14ac:dyDescent="0.25">
      <c r="A265" s="4" t="s">
        <v>359</v>
      </c>
      <c r="B265" s="4" t="s">
        <v>1313</v>
      </c>
      <c r="C265" s="3">
        <v>100</v>
      </c>
      <c r="D265" s="11">
        <v>8</v>
      </c>
      <c r="E265" s="11">
        <v>54094</v>
      </c>
      <c r="F265" s="11"/>
      <c r="G265" s="11"/>
      <c r="H265" s="11"/>
      <c r="I265" s="11"/>
      <c r="J265" s="11"/>
      <c r="K265" s="11"/>
      <c r="L265" s="11"/>
      <c r="M265" s="12" t="s">
        <v>33</v>
      </c>
      <c r="N265" s="11">
        <f t="shared" si="43"/>
        <v>4320</v>
      </c>
      <c r="O265" s="11">
        <f t="shared" si="44"/>
        <v>10080</v>
      </c>
      <c r="P265" s="11">
        <f t="shared" si="45"/>
        <v>422672</v>
      </c>
      <c r="Q265" s="11">
        <f t="shared" si="41"/>
        <v>360.62666666666667</v>
      </c>
      <c r="R265" s="19">
        <v>1000</v>
      </c>
      <c r="S265" s="17"/>
      <c r="T265" s="30" t="str">
        <f t="shared" si="46"/>
        <v>是</v>
      </c>
      <c r="U265" s="4"/>
      <c r="V265" s="42" t="s">
        <v>1216</v>
      </c>
      <c r="W265" s="24" t="s">
        <v>35</v>
      </c>
      <c r="X265" s="16">
        <v>410</v>
      </c>
      <c r="Y265" s="27">
        <v>260</v>
      </c>
      <c r="Z265" s="27">
        <v>170</v>
      </c>
      <c r="AA265" s="16">
        <v>8</v>
      </c>
      <c r="AB265" s="16">
        <v>5</v>
      </c>
      <c r="AC265" s="2">
        <f t="shared" si="42"/>
        <v>0.2132</v>
      </c>
      <c r="AI265" s="58" t="e">
        <f>P265*#REF!</f>
        <v>#REF!</v>
      </c>
      <c r="AJ265" s="58" t="e">
        <f>O265*#REF!</f>
        <v>#REF!</v>
      </c>
    </row>
    <row r="266" spans="1:36" ht="16.5" customHeight="1" x14ac:dyDescent="0.25">
      <c r="A266" s="4" t="s">
        <v>360</v>
      </c>
      <c r="B266" s="4" t="s">
        <v>1313</v>
      </c>
      <c r="C266" s="3">
        <v>100</v>
      </c>
      <c r="D266" s="11">
        <v>2</v>
      </c>
      <c r="E266" s="11">
        <v>5068</v>
      </c>
      <c r="F266" s="11"/>
      <c r="G266" s="11"/>
      <c r="H266" s="11"/>
      <c r="I266" s="11"/>
      <c r="J266" s="11"/>
      <c r="K266" s="11"/>
      <c r="L266" s="11"/>
      <c r="M266" s="12" t="s">
        <v>33</v>
      </c>
      <c r="N266" s="11">
        <f t="shared" si="43"/>
        <v>1080</v>
      </c>
      <c r="O266" s="11">
        <f t="shared" si="44"/>
        <v>2520</v>
      </c>
      <c r="P266" s="11">
        <f t="shared" si="45"/>
        <v>7616</v>
      </c>
      <c r="Q266" s="11">
        <f t="shared" ref="Q266:Q329" si="47">E266/(75*2)</f>
        <v>33.786666666666669</v>
      </c>
      <c r="R266" s="19">
        <v>120</v>
      </c>
      <c r="S266" s="17"/>
      <c r="T266" s="30" t="str">
        <f t="shared" si="46"/>
        <v>是</v>
      </c>
      <c r="U266" s="4"/>
      <c r="V266" s="42" t="s">
        <v>1216</v>
      </c>
      <c r="W266" s="24" t="s">
        <v>35</v>
      </c>
      <c r="X266" s="16">
        <v>300</v>
      </c>
      <c r="Y266" s="27">
        <v>230</v>
      </c>
      <c r="Z266" s="27">
        <v>115</v>
      </c>
      <c r="AA266" s="16">
        <v>15</v>
      </c>
      <c r="AB266" s="16">
        <v>5</v>
      </c>
      <c r="AC266" s="2">
        <f t="shared" ref="AC266:AC329" si="48">ROUNDUP(AA266/AB266,0)*((X266*Y266)*10^-6)</f>
        <v>0.20699999999999996</v>
      </c>
      <c r="AI266" s="58" t="e">
        <f>P266*#REF!</f>
        <v>#REF!</v>
      </c>
      <c r="AJ266" s="58" t="e">
        <f>O266*#REF!</f>
        <v>#REF!</v>
      </c>
    </row>
    <row r="267" spans="1:36" ht="16.5" customHeight="1" x14ac:dyDescent="0.25">
      <c r="A267" s="4" t="s">
        <v>361</v>
      </c>
      <c r="B267" s="4" t="s">
        <v>1313</v>
      </c>
      <c r="C267" s="3">
        <v>100</v>
      </c>
      <c r="D267" s="11">
        <v>12</v>
      </c>
      <c r="E267" s="11">
        <v>173137</v>
      </c>
      <c r="F267" s="11"/>
      <c r="G267" s="11"/>
      <c r="H267" s="11"/>
      <c r="I267" s="11"/>
      <c r="J267" s="11"/>
      <c r="K267" s="11"/>
      <c r="L267" s="11"/>
      <c r="M267" s="12" t="s">
        <v>33</v>
      </c>
      <c r="N267" s="11">
        <f t="shared" si="43"/>
        <v>6480</v>
      </c>
      <c r="O267" s="11">
        <f t="shared" si="44"/>
        <v>15120</v>
      </c>
      <c r="P267" s="11">
        <f t="shared" si="45"/>
        <v>2062524</v>
      </c>
      <c r="Q267" s="11">
        <f t="shared" si="47"/>
        <v>1154.2466666666667</v>
      </c>
      <c r="R267" s="19">
        <v>5000</v>
      </c>
      <c r="S267" s="17"/>
      <c r="T267" s="30" t="str">
        <f t="shared" si="46"/>
        <v>是</v>
      </c>
      <c r="U267" s="4"/>
      <c r="V267" s="42" t="s">
        <v>1216</v>
      </c>
      <c r="W267" s="24" t="s">
        <v>35</v>
      </c>
      <c r="X267" s="16">
        <v>410</v>
      </c>
      <c r="Y267" s="27">
        <v>260</v>
      </c>
      <c r="Z267" s="27">
        <v>170</v>
      </c>
      <c r="AA267" s="16">
        <v>3</v>
      </c>
      <c r="AB267" s="16">
        <v>5</v>
      </c>
      <c r="AC267" s="2">
        <f t="shared" si="48"/>
        <v>0.1066</v>
      </c>
      <c r="AI267" s="58" t="e">
        <f>P267*#REF!</f>
        <v>#REF!</v>
      </c>
      <c r="AJ267" s="58" t="e">
        <f>O267*#REF!</f>
        <v>#REF!</v>
      </c>
    </row>
    <row r="268" spans="1:36" ht="16.5" customHeight="1" x14ac:dyDescent="0.25">
      <c r="A268" s="4" t="s">
        <v>362</v>
      </c>
      <c r="B268" s="4" t="s">
        <v>1313</v>
      </c>
      <c r="C268" s="3">
        <v>100</v>
      </c>
      <c r="D268" s="11">
        <v>4</v>
      </c>
      <c r="E268" s="11">
        <v>47896</v>
      </c>
      <c r="F268" s="11"/>
      <c r="G268" s="11"/>
      <c r="H268" s="11"/>
      <c r="I268" s="11"/>
      <c r="J268" s="11"/>
      <c r="K268" s="11"/>
      <c r="L268" s="11"/>
      <c r="M268" s="12" t="s">
        <v>33</v>
      </c>
      <c r="N268" s="11">
        <f t="shared" si="43"/>
        <v>2160</v>
      </c>
      <c r="O268" s="11">
        <f t="shared" si="44"/>
        <v>5040</v>
      </c>
      <c r="P268" s="11">
        <f t="shared" si="45"/>
        <v>186544</v>
      </c>
      <c r="Q268" s="11">
        <f t="shared" si="47"/>
        <v>319.30666666666667</v>
      </c>
      <c r="R268" s="19">
        <v>2500</v>
      </c>
      <c r="S268" s="17"/>
      <c r="T268" s="30" t="str">
        <f t="shared" si="46"/>
        <v>是</v>
      </c>
      <c r="U268" s="4"/>
      <c r="V268" s="42" t="s">
        <v>1216</v>
      </c>
      <c r="W268" s="24" t="s">
        <v>35</v>
      </c>
      <c r="X268" s="16">
        <v>300</v>
      </c>
      <c r="Y268" s="27">
        <v>230</v>
      </c>
      <c r="Z268" s="27">
        <v>115</v>
      </c>
      <c r="AA268" s="16">
        <v>2</v>
      </c>
      <c r="AB268" s="16">
        <v>5</v>
      </c>
      <c r="AC268" s="2">
        <f t="shared" si="48"/>
        <v>6.8999999999999992E-2</v>
      </c>
      <c r="AI268" s="58" t="e">
        <f>P268*#REF!</f>
        <v>#REF!</v>
      </c>
      <c r="AJ268" s="58" t="e">
        <f>O268*#REF!</f>
        <v>#REF!</v>
      </c>
    </row>
    <row r="269" spans="1:36" ht="16.5" customHeight="1" x14ac:dyDescent="0.25">
      <c r="A269" s="4" t="s">
        <v>363</v>
      </c>
      <c r="B269" s="4" t="s">
        <v>1313</v>
      </c>
      <c r="C269" s="3">
        <v>100</v>
      </c>
      <c r="D269" s="11">
        <v>2</v>
      </c>
      <c r="E269" s="11">
        <v>9799</v>
      </c>
      <c r="F269" s="11"/>
      <c r="G269" s="11"/>
      <c r="H269" s="11"/>
      <c r="I269" s="11"/>
      <c r="J269" s="11"/>
      <c r="K269" s="11"/>
      <c r="L269" s="11"/>
      <c r="M269" s="12" t="s">
        <v>33</v>
      </c>
      <c r="N269" s="11">
        <f t="shared" si="43"/>
        <v>1080</v>
      </c>
      <c r="O269" s="11">
        <f t="shared" si="44"/>
        <v>2520</v>
      </c>
      <c r="P269" s="11">
        <f t="shared" si="45"/>
        <v>17078</v>
      </c>
      <c r="Q269" s="11">
        <f t="shared" si="47"/>
        <v>65.326666666666668</v>
      </c>
      <c r="R269" s="19">
        <v>300</v>
      </c>
      <c r="S269" s="17"/>
      <c r="T269" s="30" t="str">
        <f t="shared" si="46"/>
        <v>是</v>
      </c>
      <c r="U269" s="4"/>
      <c r="V269" s="42" t="s">
        <v>1216</v>
      </c>
      <c r="W269" s="24" t="s">
        <v>40</v>
      </c>
      <c r="X269" s="16">
        <v>300</v>
      </c>
      <c r="Y269" s="27">
        <v>230</v>
      </c>
      <c r="Z269" s="27">
        <v>130</v>
      </c>
      <c r="AA269" s="16">
        <v>6</v>
      </c>
      <c r="AB269" s="16">
        <v>5</v>
      </c>
      <c r="AC269" s="2">
        <f t="shared" si="48"/>
        <v>0.13799999999999998</v>
      </c>
      <c r="AI269" s="58" t="e">
        <f>P269*#REF!</f>
        <v>#REF!</v>
      </c>
      <c r="AJ269" s="58" t="e">
        <f>O269*#REF!</f>
        <v>#REF!</v>
      </c>
    </row>
    <row r="270" spans="1:36" ht="16.5" customHeight="1" x14ac:dyDescent="0.25">
      <c r="A270" s="4" t="s">
        <v>364</v>
      </c>
      <c r="B270" s="4" t="s">
        <v>1313</v>
      </c>
      <c r="C270" s="3">
        <v>100</v>
      </c>
      <c r="D270" s="11">
        <v>8</v>
      </c>
      <c r="E270" s="11">
        <v>193984</v>
      </c>
      <c r="F270" s="11"/>
      <c r="G270" s="11"/>
      <c r="H270" s="11"/>
      <c r="I270" s="11"/>
      <c r="J270" s="11"/>
      <c r="K270" s="11"/>
      <c r="L270" s="11"/>
      <c r="M270" s="12" t="s">
        <v>33</v>
      </c>
      <c r="N270" s="11">
        <f t="shared" si="43"/>
        <v>4320</v>
      </c>
      <c r="O270" s="11">
        <f t="shared" si="44"/>
        <v>10080</v>
      </c>
      <c r="P270" s="11">
        <f t="shared" si="45"/>
        <v>1541792</v>
      </c>
      <c r="Q270" s="11">
        <f t="shared" si="47"/>
        <v>1293.2266666666667</v>
      </c>
      <c r="R270" s="19">
        <v>12000</v>
      </c>
      <c r="S270" s="17"/>
      <c r="T270" s="30" t="str">
        <f t="shared" si="46"/>
        <v>是</v>
      </c>
      <c r="U270" s="4"/>
      <c r="V270" s="42" t="s">
        <v>1216</v>
      </c>
      <c r="W270" s="24" t="s">
        <v>40</v>
      </c>
      <c r="X270" s="16">
        <v>410</v>
      </c>
      <c r="Y270" s="27">
        <v>260</v>
      </c>
      <c r="Z270" s="27">
        <v>170</v>
      </c>
      <c r="AA270" s="16">
        <v>2</v>
      </c>
      <c r="AB270" s="16">
        <v>5</v>
      </c>
      <c r="AC270" s="2">
        <f t="shared" si="48"/>
        <v>0.1066</v>
      </c>
      <c r="AI270" s="58" t="e">
        <f>P270*#REF!</f>
        <v>#REF!</v>
      </c>
      <c r="AJ270" s="58" t="e">
        <f>O270*#REF!</f>
        <v>#REF!</v>
      </c>
    </row>
    <row r="271" spans="1:36" ht="16.5" customHeight="1" x14ac:dyDescent="0.25">
      <c r="A271" s="4" t="s">
        <v>365</v>
      </c>
      <c r="B271" s="4" t="s">
        <v>1313</v>
      </c>
      <c r="C271" s="3">
        <v>100</v>
      </c>
      <c r="D271" s="11">
        <v>1</v>
      </c>
      <c r="E271" s="11">
        <v>4140</v>
      </c>
      <c r="F271" s="11"/>
      <c r="G271" s="11"/>
      <c r="H271" s="11"/>
      <c r="I271" s="11"/>
      <c r="J271" s="11"/>
      <c r="K271" s="11"/>
      <c r="L271" s="11"/>
      <c r="M271" s="12" t="s">
        <v>33</v>
      </c>
      <c r="N271" s="11">
        <f t="shared" si="43"/>
        <v>540</v>
      </c>
      <c r="O271" s="11">
        <f t="shared" si="44"/>
        <v>1260</v>
      </c>
      <c r="P271" s="11">
        <f t="shared" si="45"/>
        <v>2880</v>
      </c>
      <c r="Q271" s="11">
        <f t="shared" si="47"/>
        <v>27.6</v>
      </c>
      <c r="R271" s="19">
        <v>200</v>
      </c>
      <c r="S271" s="17"/>
      <c r="T271" s="30" t="str">
        <f t="shared" si="46"/>
        <v>是</v>
      </c>
      <c r="U271" s="4"/>
      <c r="V271" s="42" t="s">
        <v>1216</v>
      </c>
      <c r="W271" s="24" t="s">
        <v>35</v>
      </c>
      <c r="X271" s="16">
        <v>300</v>
      </c>
      <c r="Y271" s="27">
        <v>230</v>
      </c>
      <c r="Z271" s="27">
        <v>115</v>
      </c>
      <c r="AA271" s="16">
        <v>5</v>
      </c>
      <c r="AB271" s="16">
        <v>5</v>
      </c>
      <c r="AC271" s="2">
        <f t="shared" si="48"/>
        <v>6.8999999999999992E-2</v>
      </c>
      <c r="AI271" s="58" t="e">
        <f>P271*#REF!</f>
        <v>#REF!</v>
      </c>
      <c r="AJ271" s="58" t="e">
        <f>O271*#REF!</f>
        <v>#REF!</v>
      </c>
    </row>
    <row r="272" spans="1:36" ht="16.5" customHeight="1" x14ac:dyDescent="0.25">
      <c r="A272" s="4" t="s">
        <v>366</v>
      </c>
      <c r="B272" s="4" t="s">
        <v>1313</v>
      </c>
      <c r="C272" s="3">
        <v>100</v>
      </c>
      <c r="D272" s="11">
        <v>4</v>
      </c>
      <c r="E272" s="11">
        <v>44619</v>
      </c>
      <c r="F272" s="11"/>
      <c r="G272" s="11"/>
      <c r="H272" s="11"/>
      <c r="I272" s="11"/>
      <c r="J272" s="11"/>
      <c r="K272" s="11"/>
      <c r="L272" s="11"/>
      <c r="M272" s="12" t="s">
        <v>33</v>
      </c>
      <c r="N272" s="11">
        <f t="shared" si="43"/>
        <v>2160</v>
      </c>
      <c r="O272" s="11">
        <f t="shared" si="44"/>
        <v>5040</v>
      </c>
      <c r="P272" s="11">
        <f t="shared" si="45"/>
        <v>173436</v>
      </c>
      <c r="Q272" s="11">
        <f t="shared" si="47"/>
        <v>297.45999999999998</v>
      </c>
      <c r="R272" s="19">
        <v>150</v>
      </c>
      <c r="S272" s="17"/>
      <c r="T272" s="30" t="str">
        <f t="shared" si="46"/>
        <v>是</v>
      </c>
      <c r="U272" s="4"/>
      <c r="V272" s="42" t="s">
        <v>1216</v>
      </c>
      <c r="W272" s="24" t="s">
        <v>35</v>
      </c>
      <c r="X272" s="16">
        <v>320</v>
      </c>
      <c r="Y272" s="27">
        <v>230</v>
      </c>
      <c r="Z272" s="27">
        <v>130</v>
      </c>
      <c r="AA272" s="16">
        <v>24</v>
      </c>
      <c r="AB272" s="16">
        <v>5</v>
      </c>
      <c r="AC272" s="2">
        <f t="shared" si="48"/>
        <v>0.36799999999999999</v>
      </c>
      <c r="AI272" s="58" t="e">
        <f>P272*#REF!</f>
        <v>#REF!</v>
      </c>
      <c r="AJ272" s="58" t="e">
        <f>O272*#REF!</f>
        <v>#REF!</v>
      </c>
    </row>
    <row r="273" spans="1:36" ht="16.5" customHeight="1" x14ac:dyDescent="0.25">
      <c r="A273" s="4" t="s">
        <v>367</v>
      </c>
      <c r="B273" s="4" t="s">
        <v>1313</v>
      </c>
      <c r="C273" s="3">
        <v>100</v>
      </c>
      <c r="D273" s="11">
        <v>4</v>
      </c>
      <c r="E273" s="11">
        <v>8939</v>
      </c>
      <c r="F273" s="11"/>
      <c r="G273" s="11"/>
      <c r="H273" s="11"/>
      <c r="I273" s="11"/>
      <c r="J273" s="11"/>
      <c r="K273" s="11"/>
      <c r="L273" s="11"/>
      <c r="M273" s="12" t="s">
        <v>33</v>
      </c>
      <c r="N273" s="11">
        <f t="shared" si="43"/>
        <v>2160</v>
      </c>
      <c r="O273" s="11">
        <f t="shared" si="44"/>
        <v>5040</v>
      </c>
      <c r="P273" s="11">
        <f t="shared" si="45"/>
        <v>30716</v>
      </c>
      <c r="Q273" s="11">
        <f t="shared" si="47"/>
        <v>59.593333333333334</v>
      </c>
      <c r="R273" s="19">
        <v>400</v>
      </c>
      <c r="S273" s="17"/>
      <c r="T273" s="30" t="str">
        <f t="shared" si="46"/>
        <v>是</v>
      </c>
      <c r="U273" s="4"/>
      <c r="V273" s="42" t="s">
        <v>1216</v>
      </c>
      <c r="W273" s="24" t="s">
        <v>35</v>
      </c>
      <c r="X273" s="16">
        <v>300</v>
      </c>
      <c r="Y273" s="27">
        <v>230</v>
      </c>
      <c r="Z273" s="27">
        <v>115</v>
      </c>
      <c r="AA273" s="16">
        <v>9</v>
      </c>
      <c r="AB273" s="16">
        <v>5</v>
      </c>
      <c r="AC273" s="2">
        <f t="shared" si="48"/>
        <v>0.13799999999999998</v>
      </c>
      <c r="AI273" s="58" t="e">
        <f>P273*#REF!</f>
        <v>#REF!</v>
      </c>
      <c r="AJ273" s="58" t="e">
        <f>O273*#REF!</f>
        <v>#REF!</v>
      </c>
    </row>
    <row r="274" spans="1:36" ht="16.5" customHeight="1" x14ac:dyDescent="0.25">
      <c r="A274" s="4" t="s">
        <v>368</v>
      </c>
      <c r="B274" s="4" t="s">
        <v>1313</v>
      </c>
      <c r="C274" s="3">
        <v>100</v>
      </c>
      <c r="D274" s="11">
        <v>6</v>
      </c>
      <c r="E274" s="11">
        <v>28366</v>
      </c>
      <c r="F274" s="11"/>
      <c r="G274" s="11"/>
      <c r="H274" s="11"/>
      <c r="I274" s="11"/>
      <c r="J274" s="11"/>
      <c r="K274" s="11"/>
      <c r="L274" s="11"/>
      <c r="M274" s="12" t="s">
        <v>33</v>
      </c>
      <c r="N274" s="11">
        <f t="shared" si="43"/>
        <v>3240</v>
      </c>
      <c r="O274" s="11">
        <f t="shared" si="44"/>
        <v>7560</v>
      </c>
      <c r="P274" s="11">
        <f t="shared" si="45"/>
        <v>162636</v>
      </c>
      <c r="Q274" s="11">
        <f t="shared" si="47"/>
        <v>189.10666666666665</v>
      </c>
      <c r="R274" s="19">
        <v>200</v>
      </c>
      <c r="S274" s="17"/>
      <c r="T274" s="30" t="str">
        <f t="shared" si="46"/>
        <v>是</v>
      </c>
      <c r="U274" s="4"/>
      <c r="V274" s="42" t="s">
        <v>1216</v>
      </c>
      <c r="W274" s="24" t="s">
        <v>35</v>
      </c>
      <c r="X274" s="16">
        <v>280</v>
      </c>
      <c r="Y274" s="27">
        <v>260</v>
      </c>
      <c r="Z274" s="27">
        <v>170</v>
      </c>
      <c r="AA274" s="16">
        <v>27</v>
      </c>
      <c r="AB274" s="16">
        <v>5</v>
      </c>
      <c r="AC274" s="2">
        <f t="shared" si="48"/>
        <v>0.43680000000000002</v>
      </c>
      <c r="AI274" s="58" t="e">
        <f>P274*#REF!</f>
        <v>#REF!</v>
      </c>
      <c r="AJ274" s="58" t="e">
        <f>O274*#REF!</f>
        <v>#REF!</v>
      </c>
    </row>
    <row r="275" spans="1:36" ht="16.5" customHeight="1" x14ac:dyDescent="0.25">
      <c r="A275" s="4" t="s">
        <v>369</v>
      </c>
      <c r="B275" s="4" t="s">
        <v>1313</v>
      </c>
      <c r="C275" s="3">
        <v>100</v>
      </c>
      <c r="D275" s="11">
        <v>2</v>
      </c>
      <c r="E275" s="11">
        <v>20970</v>
      </c>
      <c r="F275" s="11"/>
      <c r="G275" s="11"/>
      <c r="H275" s="11"/>
      <c r="I275" s="11"/>
      <c r="J275" s="11"/>
      <c r="K275" s="11"/>
      <c r="L275" s="11"/>
      <c r="M275" s="12" t="s">
        <v>33</v>
      </c>
      <c r="N275" s="11">
        <f t="shared" si="43"/>
        <v>1080</v>
      </c>
      <c r="O275" s="11">
        <f t="shared" si="44"/>
        <v>2520</v>
      </c>
      <c r="P275" s="11">
        <f t="shared" si="45"/>
        <v>39420</v>
      </c>
      <c r="Q275" s="11">
        <f t="shared" si="47"/>
        <v>139.80000000000001</v>
      </c>
      <c r="R275" s="19">
        <v>150</v>
      </c>
      <c r="S275" s="17"/>
      <c r="T275" s="30" t="str">
        <f t="shared" si="46"/>
        <v>是</v>
      </c>
      <c r="U275" s="4"/>
      <c r="V275" s="42" t="s">
        <v>1216</v>
      </c>
      <c r="W275" s="24" t="s">
        <v>40</v>
      </c>
      <c r="X275" s="16">
        <v>300</v>
      </c>
      <c r="Y275" s="27">
        <v>230</v>
      </c>
      <c r="Z275" s="27">
        <v>115</v>
      </c>
      <c r="AA275" s="16">
        <v>12</v>
      </c>
      <c r="AB275" s="16">
        <v>5</v>
      </c>
      <c r="AC275" s="2">
        <f t="shared" si="48"/>
        <v>0.20699999999999996</v>
      </c>
      <c r="AI275" s="58" t="e">
        <f>P275*#REF!</f>
        <v>#REF!</v>
      </c>
      <c r="AJ275" s="58" t="e">
        <f>O275*#REF!</f>
        <v>#REF!</v>
      </c>
    </row>
    <row r="276" spans="1:36" ht="16.5" customHeight="1" x14ac:dyDescent="0.25">
      <c r="A276" s="4" t="s">
        <v>370</v>
      </c>
      <c r="B276" s="4" t="s">
        <v>1313</v>
      </c>
      <c r="C276" s="3">
        <v>100</v>
      </c>
      <c r="D276" s="11">
        <v>4</v>
      </c>
      <c r="E276" s="11">
        <v>21372</v>
      </c>
      <c r="F276" s="11"/>
      <c r="G276" s="11"/>
      <c r="H276" s="11"/>
      <c r="I276" s="11"/>
      <c r="J276" s="11"/>
      <c r="K276" s="11"/>
      <c r="L276" s="11"/>
      <c r="M276" s="12" t="s">
        <v>33</v>
      </c>
      <c r="N276" s="11">
        <f t="shared" si="43"/>
        <v>2160</v>
      </c>
      <c r="O276" s="11">
        <f t="shared" si="44"/>
        <v>5040</v>
      </c>
      <c r="P276" s="11">
        <f t="shared" si="45"/>
        <v>80448</v>
      </c>
      <c r="Q276" s="11">
        <f t="shared" si="47"/>
        <v>142.47999999999999</v>
      </c>
      <c r="R276" s="19">
        <v>160</v>
      </c>
      <c r="S276" s="17"/>
      <c r="T276" s="30" t="str">
        <f t="shared" si="46"/>
        <v>是</v>
      </c>
      <c r="U276" s="4"/>
      <c r="V276" s="42" t="s">
        <v>1216</v>
      </c>
      <c r="W276" s="24" t="s">
        <v>35</v>
      </c>
      <c r="X276" s="16">
        <v>300</v>
      </c>
      <c r="Y276" s="27">
        <v>230</v>
      </c>
      <c r="Z276" s="27">
        <v>115</v>
      </c>
      <c r="AA276" s="16">
        <v>23</v>
      </c>
      <c r="AB276" s="16">
        <v>5</v>
      </c>
      <c r="AC276" s="2">
        <f t="shared" si="48"/>
        <v>0.34499999999999997</v>
      </c>
      <c r="AI276" s="58" t="e">
        <f>P276*#REF!</f>
        <v>#REF!</v>
      </c>
      <c r="AJ276" s="58" t="e">
        <f>O276*#REF!</f>
        <v>#REF!</v>
      </c>
    </row>
    <row r="277" spans="1:36" ht="16.5" customHeight="1" x14ac:dyDescent="0.25">
      <c r="A277" s="4" t="s">
        <v>371</v>
      </c>
      <c r="B277" s="4" t="s">
        <v>1313</v>
      </c>
      <c r="C277" s="3">
        <v>100</v>
      </c>
      <c r="D277" s="11">
        <v>2</v>
      </c>
      <c r="E277" s="11">
        <v>11515</v>
      </c>
      <c r="F277" s="11"/>
      <c r="G277" s="11"/>
      <c r="H277" s="11"/>
      <c r="I277" s="11"/>
      <c r="J277" s="11"/>
      <c r="K277" s="11"/>
      <c r="L277" s="11"/>
      <c r="M277" s="12" t="s">
        <v>33</v>
      </c>
      <c r="N277" s="11">
        <f t="shared" si="43"/>
        <v>1080</v>
      </c>
      <c r="O277" s="11">
        <f t="shared" si="44"/>
        <v>2520</v>
      </c>
      <c r="P277" s="11">
        <f t="shared" si="45"/>
        <v>20510</v>
      </c>
      <c r="Q277" s="11">
        <f t="shared" si="47"/>
        <v>76.766666666666666</v>
      </c>
      <c r="R277" s="19">
        <v>200</v>
      </c>
      <c r="S277" s="17"/>
      <c r="T277" s="30" t="str">
        <f t="shared" si="46"/>
        <v>是</v>
      </c>
      <c r="U277" s="4"/>
      <c r="V277" s="42" t="s">
        <v>1216</v>
      </c>
      <c r="W277" s="24" t="s">
        <v>35</v>
      </c>
      <c r="X277" s="16">
        <v>300</v>
      </c>
      <c r="Y277" s="27">
        <v>230</v>
      </c>
      <c r="Z277" s="27">
        <v>115</v>
      </c>
      <c r="AA277" s="16">
        <v>9</v>
      </c>
      <c r="AB277" s="16">
        <v>5</v>
      </c>
      <c r="AC277" s="2">
        <f t="shared" si="48"/>
        <v>0.13799999999999998</v>
      </c>
      <c r="AI277" s="58" t="e">
        <f>P277*#REF!</f>
        <v>#REF!</v>
      </c>
      <c r="AJ277" s="58" t="e">
        <f>O277*#REF!</f>
        <v>#REF!</v>
      </c>
    </row>
    <row r="278" spans="1:36" ht="16.5" customHeight="1" x14ac:dyDescent="0.25">
      <c r="A278" s="4" t="s">
        <v>372</v>
      </c>
      <c r="B278" s="4" t="s">
        <v>1313</v>
      </c>
      <c r="C278" s="3">
        <v>100</v>
      </c>
      <c r="D278" s="11">
        <v>20</v>
      </c>
      <c r="E278" s="11">
        <v>106129</v>
      </c>
      <c r="F278" s="11"/>
      <c r="G278" s="11"/>
      <c r="H278" s="11"/>
      <c r="I278" s="11"/>
      <c r="J278" s="11"/>
      <c r="K278" s="11"/>
      <c r="L278" s="11"/>
      <c r="M278" s="12" t="s">
        <v>33</v>
      </c>
      <c r="N278" s="11">
        <f t="shared" si="43"/>
        <v>10800</v>
      </c>
      <c r="O278" s="11">
        <f t="shared" si="44"/>
        <v>25200</v>
      </c>
      <c r="P278" s="11">
        <f t="shared" si="45"/>
        <v>2097380</v>
      </c>
      <c r="Q278" s="11">
        <f t="shared" si="47"/>
        <v>707.52666666666664</v>
      </c>
      <c r="R278" s="19">
        <v>300</v>
      </c>
      <c r="S278" s="17"/>
      <c r="T278" s="30" t="str">
        <f t="shared" si="46"/>
        <v>是</v>
      </c>
      <c r="U278" s="4"/>
      <c r="V278" s="42" t="s">
        <v>1216</v>
      </c>
      <c r="W278" s="24" t="s">
        <v>40</v>
      </c>
      <c r="X278" s="16">
        <v>300</v>
      </c>
      <c r="Y278" s="27">
        <v>230</v>
      </c>
      <c r="Z278" s="27">
        <v>115</v>
      </c>
      <c r="AA278" s="16">
        <v>60</v>
      </c>
      <c r="AB278" s="16">
        <v>5</v>
      </c>
      <c r="AC278" s="2">
        <f t="shared" si="48"/>
        <v>0.82799999999999985</v>
      </c>
      <c r="AI278" s="58" t="e">
        <f>P278*#REF!</f>
        <v>#REF!</v>
      </c>
      <c r="AJ278" s="58" t="e">
        <f>O278*#REF!</f>
        <v>#REF!</v>
      </c>
    </row>
    <row r="279" spans="1:36" ht="16.5" customHeight="1" x14ac:dyDescent="0.25">
      <c r="A279" s="4" t="s">
        <v>373</v>
      </c>
      <c r="B279" s="4" t="s">
        <v>1313</v>
      </c>
      <c r="C279" s="3">
        <v>100</v>
      </c>
      <c r="D279" s="11">
        <v>2</v>
      </c>
      <c r="E279" s="11">
        <v>45881</v>
      </c>
      <c r="F279" s="11"/>
      <c r="G279" s="11"/>
      <c r="H279" s="11"/>
      <c r="I279" s="11"/>
      <c r="J279" s="11"/>
      <c r="K279" s="11"/>
      <c r="L279" s="11"/>
      <c r="M279" s="12" t="s">
        <v>33</v>
      </c>
      <c r="N279" s="11">
        <f t="shared" si="43"/>
        <v>1080</v>
      </c>
      <c r="O279" s="11">
        <f t="shared" si="44"/>
        <v>2520</v>
      </c>
      <c r="P279" s="11">
        <f t="shared" si="45"/>
        <v>89242</v>
      </c>
      <c r="Q279" s="11">
        <f t="shared" si="47"/>
        <v>305.87333333333333</v>
      </c>
      <c r="R279" s="19">
        <v>600</v>
      </c>
      <c r="S279" s="17"/>
      <c r="T279" s="30" t="str">
        <f t="shared" si="46"/>
        <v>是</v>
      </c>
      <c r="U279" s="4"/>
      <c r="V279" s="42" t="s">
        <v>1216</v>
      </c>
      <c r="W279" s="24" t="s">
        <v>40</v>
      </c>
      <c r="X279" s="16">
        <v>250</v>
      </c>
      <c r="Y279" s="27">
        <v>200</v>
      </c>
      <c r="Z279" s="27">
        <v>150</v>
      </c>
      <c r="AA279" s="16">
        <v>3</v>
      </c>
      <c r="AB279" s="16">
        <v>5</v>
      </c>
      <c r="AC279" s="2">
        <f t="shared" si="48"/>
        <v>4.9999999999999996E-2</v>
      </c>
      <c r="AI279" s="58" t="e">
        <f>P279*#REF!</f>
        <v>#REF!</v>
      </c>
      <c r="AJ279" s="58" t="e">
        <f>O279*#REF!</f>
        <v>#REF!</v>
      </c>
    </row>
    <row r="280" spans="1:36" ht="16.5" customHeight="1" x14ac:dyDescent="0.25">
      <c r="A280" s="4" t="s">
        <v>374</v>
      </c>
      <c r="B280" s="4" t="s">
        <v>1313</v>
      </c>
      <c r="C280" s="3">
        <v>100</v>
      </c>
      <c r="D280" s="11">
        <v>2</v>
      </c>
      <c r="E280" s="11">
        <v>30586</v>
      </c>
      <c r="F280" s="11"/>
      <c r="G280" s="11"/>
      <c r="H280" s="11"/>
      <c r="I280" s="11"/>
      <c r="J280" s="11"/>
      <c r="K280" s="11"/>
      <c r="L280" s="11"/>
      <c r="M280" s="12" t="s">
        <v>33</v>
      </c>
      <c r="N280" s="11">
        <f t="shared" si="43"/>
        <v>1080</v>
      </c>
      <c r="O280" s="11">
        <f t="shared" si="44"/>
        <v>2520</v>
      </c>
      <c r="P280" s="11">
        <f t="shared" si="45"/>
        <v>58652</v>
      </c>
      <c r="Q280" s="11">
        <f t="shared" si="47"/>
        <v>203.90666666666667</v>
      </c>
      <c r="R280" s="19">
        <v>2000</v>
      </c>
      <c r="S280" s="17"/>
      <c r="T280" s="30" t="str">
        <f t="shared" si="46"/>
        <v>是</v>
      </c>
      <c r="U280" s="4"/>
      <c r="V280" s="42" t="s">
        <v>1216</v>
      </c>
      <c r="W280" s="24" t="s">
        <v>35</v>
      </c>
      <c r="X280" s="16">
        <v>410</v>
      </c>
      <c r="Y280" s="27">
        <v>260</v>
      </c>
      <c r="Z280" s="27">
        <v>170</v>
      </c>
      <c r="AA280" s="16">
        <v>2</v>
      </c>
      <c r="AB280" s="16">
        <v>5</v>
      </c>
      <c r="AC280" s="2">
        <f t="shared" si="48"/>
        <v>0.1066</v>
      </c>
      <c r="AI280" s="58" t="e">
        <f>P280*#REF!</f>
        <v>#REF!</v>
      </c>
      <c r="AJ280" s="58" t="e">
        <f>O280*#REF!</f>
        <v>#REF!</v>
      </c>
    </row>
    <row r="281" spans="1:36" ht="16.5" customHeight="1" x14ac:dyDescent="0.25">
      <c r="A281" s="4" t="s">
        <v>375</v>
      </c>
      <c r="B281" s="4" t="s">
        <v>1313</v>
      </c>
      <c r="C281" s="3">
        <v>100</v>
      </c>
      <c r="D281" s="11">
        <v>8</v>
      </c>
      <c r="E281" s="11">
        <v>128445</v>
      </c>
      <c r="F281" s="11"/>
      <c r="G281" s="11"/>
      <c r="H281" s="11"/>
      <c r="I281" s="11"/>
      <c r="J281" s="11"/>
      <c r="K281" s="11"/>
      <c r="L281" s="11"/>
      <c r="M281" s="12" t="s">
        <v>33</v>
      </c>
      <c r="N281" s="11">
        <f t="shared" si="43"/>
        <v>4320</v>
      </c>
      <c r="O281" s="11">
        <f t="shared" si="44"/>
        <v>10080</v>
      </c>
      <c r="P281" s="11">
        <f t="shared" si="45"/>
        <v>1017480</v>
      </c>
      <c r="Q281" s="11">
        <f t="shared" si="47"/>
        <v>856.3</v>
      </c>
      <c r="R281" s="19">
        <v>1200</v>
      </c>
      <c r="S281" s="17"/>
      <c r="T281" s="30" t="str">
        <f t="shared" si="46"/>
        <v>是</v>
      </c>
      <c r="U281" s="4"/>
      <c r="V281" s="42" t="s">
        <v>1216</v>
      </c>
      <c r="W281" s="24" t="s">
        <v>40</v>
      </c>
      <c r="X281" s="16">
        <v>410</v>
      </c>
      <c r="Y281" s="27">
        <v>260</v>
      </c>
      <c r="Z281" s="27">
        <v>170</v>
      </c>
      <c r="AA281" s="16">
        <v>6</v>
      </c>
      <c r="AB281" s="16">
        <v>5</v>
      </c>
      <c r="AC281" s="2">
        <f t="shared" si="48"/>
        <v>0.2132</v>
      </c>
      <c r="AI281" s="58" t="e">
        <f>P281*#REF!</f>
        <v>#REF!</v>
      </c>
      <c r="AJ281" s="58" t="e">
        <f>O281*#REF!</f>
        <v>#REF!</v>
      </c>
    </row>
    <row r="282" spans="1:36" ht="16.5" customHeight="1" x14ac:dyDescent="0.25">
      <c r="A282" s="4" t="s">
        <v>376</v>
      </c>
      <c r="B282" s="4" t="s">
        <v>1313</v>
      </c>
      <c r="C282" s="3">
        <v>100</v>
      </c>
      <c r="D282" s="11">
        <v>18</v>
      </c>
      <c r="E282" s="11">
        <v>220241</v>
      </c>
      <c r="F282" s="11"/>
      <c r="G282" s="11"/>
      <c r="H282" s="11"/>
      <c r="I282" s="11"/>
      <c r="J282" s="11"/>
      <c r="K282" s="11"/>
      <c r="L282" s="11"/>
      <c r="M282" s="12" t="s">
        <v>33</v>
      </c>
      <c r="N282" s="11">
        <f t="shared" si="43"/>
        <v>9720</v>
      </c>
      <c r="O282" s="11">
        <f t="shared" si="44"/>
        <v>22680</v>
      </c>
      <c r="P282" s="11">
        <f t="shared" si="45"/>
        <v>3941658</v>
      </c>
      <c r="Q282" s="11">
        <f t="shared" si="47"/>
        <v>1468.2733333333333</v>
      </c>
      <c r="R282" s="19">
        <v>120</v>
      </c>
      <c r="S282" s="17"/>
      <c r="T282" s="30" t="str">
        <f t="shared" si="46"/>
        <v>是</v>
      </c>
      <c r="U282" s="4"/>
      <c r="V282" s="42" t="s">
        <v>1216</v>
      </c>
      <c r="W282" s="24" t="s">
        <v>35</v>
      </c>
      <c r="X282" s="16">
        <v>410</v>
      </c>
      <c r="Y282" s="27">
        <v>260</v>
      </c>
      <c r="Z282" s="27">
        <v>170</v>
      </c>
      <c r="AA282" s="16">
        <v>135</v>
      </c>
      <c r="AB282" s="16">
        <v>5</v>
      </c>
      <c r="AC282" s="2">
        <f t="shared" si="48"/>
        <v>2.8782000000000001</v>
      </c>
      <c r="AI282" s="58" t="e">
        <f>P282*#REF!</f>
        <v>#REF!</v>
      </c>
      <c r="AJ282" s="58" t="e">
        <f>O282*#REF!</f>
        <v>#REF!</v>
      </c>
    </row>
    <row r="283" spans="1:36" ht="16.5" customHeight="1" x14ac:dyDescent="0.25">
      <c r="A283" s="4" t="s">
        <v>377</v>
      </c>
      <c r="B283" s="4" t="s">
        <v>1313</v>
      </c>
      <c r="C283" s="3">
        <v>100</v>
      </c>
      <c r="D283" s="11">
        <v>69</v>
      </c>
      <c r="E283" s="11">
        <v>714709</v>
      </c>
      <c r="F283" s="11"/>
      <c r="G283" s="11"/>
      <c r="H283" s="11"/>
      <c r="I283" s="11"/>
      <c r="J283" s="11"/>
      <c r="K283" s="11"/>
      <c r="L283" s="11"/>
      <c r="M283" s="12" t="s">
        <v>33</v>
      </c>
      <c r="N283" s="11">
        <f t="shared" si="43"/>
        <v>37260</v>
      </c>
      <c r="O283" s="11">
        <f t="shared" si="44"/>
        <v>86940</v>
      </c>
      <c r="P283" s="11">
        <f t="shared" si="45"/>
        <v>49227981</v>
      </c>
      <c r="Q283" s="11">
        <f t="shared" si="47"/>
        <v>4764.7266666666665</v>
      </c>
      <c r="R283" s="19">
        <v>5000</v>
      </c>
      <c r="S283" s="17"/>
      <c r="T283" s="30" t="str">
        <f t="shared" si="46"/>
        <v>是</v>
      </c>
      <c r="U283" s="4"/>
      <c r="V283" s="42" t="s">
        <v>1216</v>
      </c>
      <c r="W283" s="24" t="s">
        <v>40</v>
      </c>
      <c r="X283" s="16">
        <v>320</v>
      </c>
      <c r="Y283" s="27">
        <v>230</v>
      </c>
      <c r="Z283" s="27">
        <v>130</v>
      </c>
      <c r="AA283" s="16">
        <v>13</v>
      </c>
      <c r="AB283" s="16">
        <v>5</v>
      </c>
      <c r="AC283" s="2">
        <f t="shared" si="48"/>
        <v>0.2208</v>
      </c>
      <c r="AI283" s="58" t="e">
        <f>P283*#REF!</f>
        <v>#REF!</v>
      </c>
      <c r="AJ283" s="58" t="e">
        <f>O283*#REF!</f>
        <v>#REF!</v>
      </c>
    </row>
    <row r="284" spans="1:36" ht="16.5" customHeight="1" x14ac:dyDescent="0.25">
      <c r="A284" s="4" t="s">
        <v>378</v>
      </c>
      <c r="B284" s="4" t="s">
        <v>1313</v>
      </c>
      <c r="C284" s="3">
        <v>100</v>
      </c>
      <c r="D284" s="11">
        <v>64</v>
      </c>
      <c r="E284" s="11">
        <v>1026742</v>
      </c>
      <c r="F284" s="11"/>
      <c r="G284" s="11"/>
      <c r="H284" s="11"/>
      <c r="I284" s="11"/>
      <c r="J284" s="11"/>
      <c r="K284" s="11"/>
      <c r="L284" s="11"/>
      <c r="M284" s="12" t="s">
        <v>33</v>
      </c>
      <c r="N284" s="11">
        <f t="shared" si="43"/>
        <v>34560</v>
      </c>
      <c r="O284" s="11">
        <f t="shared" si="44"/>
        <v>80640</v>
      </c>
      <c r="P284" s="11">
        <f t="shared" si="45"/>
        <v>65630848</v>
      </c>
      <c r="Q284" s="11">
        <f t="shared" si="47"/>
        <v>6844.9466666666667</v>
      </c>
      <c r="R284" s="19">
        <v>3500</v>
      </c>
      <c r="S284" s="17"/>
      <c r="T284" s="30" t="str">
        <f t="shared" si="46"/>
        <v>是</v>
      </c>
      <c r="U284" s="4"/>
      <c r="V284" s="42" t="s">
        <v>1216</v>
      </c>
      <c r="W284" s="24" t="s">
        <v>40</v>
      </c>
      <c r="X284" s="16">
        <v>300</v>
      </c>
      <c r="Y284" s="27">
        <v>230</v>
      </c>
      <c r="Z284" s="27">
        <v>115</v>
      </c>
      <c r="AA284" s="16">
        <v>17</v>
      </c>
      <c r="AB284" s="16">
        <v>5</v>
      </c>
      <c r="AC284" s="2">
        <f t="shared" si="48"/>
        <v>0.27599999999999997</v>
      </c>
      <c r="AI284" s="58" t="e">
        <f>P284*#REF!</f>
        <v>#REF!</v>
      </c>
      <c r="AJ284" s="58" t="e">
        <f>O284*#REF!</f>
        <v>#REF!</v>
      </c>
    </row>
    <row r="285" spans="1:36" ht="16.5" customHeight="1" x14ac:dyDescent="0.25">
      <c r="A285" s="4" t="s">
        <v>379</v>
      </c>
      <c r="B285" s="4" t="s">
        <v>1313</v>
      </c>
      <c r="C285" s="3">
        <v>100</v>
      </c>
      <c r="D285" s="11">
        <v>2</v>
      </c>
      <c r="E285" s="11">
        <v>42263</v>
      </c>
      <c r="F285" s="11"/>
      <c r="G285" s="11"/>
      <c r="H285" s="11"/>
      <c r="I285" s="11"/>
      <c r="J285" s="11"/>
      <c r="K285" s="11"/>
      <c r="L285" s="11"/>
      <c r="M285" s="12" t="s">
        <v>33</v>
      </c>
      <c r="N285" s="11">
        <f t="shared" si="43"/>
        <v>1080</v>
      </c>
      <c r="O285" s="11">
        <f t="shared" si="44"/>
        <v>2520</v>
      </c>
      <c r="P285" s="11">
        <f t="shared" si="45"/>
        <v>82006</v>
      </c>
      <c r="Q285" s="11">
        <f t="shared" si="47"/>
        <v>281.75333333333333</v>
      </c>
      <c r="R285" s="19">
        <v>2500</v>
      </c>
      <c r="S285" s="17"/>
      <c r="T285" s="30" t="str">
        <f t="shared" si="46"/>
        <v>是</v>
      </c>
      <c r="U285" s="4"/>
      <c r="V285" s="42" t="s">
        <v>1216</v>
      </c>
      <c r="W285" s="24" t="s">
        <v>40</v>
      </c>
      <c r="X285" s="16">
        <v>410</v>
      </c>
      <c r="Y285" s="27">
        <v>260</v>
      </c>
      <c r="Z285" s="27">
        <v>170</v>
      </c>
      <c r="AA285" s="16">
        <v>2</v>
      </c>
      <c r="AB285" s="16">
        <v>5</v>
      </c>
      <c r="AC285" s="2">
        <f t="shared" si="48"/>
        <v>0.1066</v>
      </c>
      <c r="AI285" s="58" t="e">
        <f>P285*#REF!</f>
        <v>#REF!</v>
      </c>
      <c r="AJ285" s="58" t="e">
        <f>O285*#REF!</f>
        <v>#REF!</v>
      </c>
    </row>
    <row r="286" spans="1:36" ht="16.5" customHeight="1" x14ac:dyDescent="0.25">
      <c r="A286" s="4" t="s">
        <v>380</v>
      </c>
      <c r="B286" s="4" t="s">
        <v>1313</v>
      </c>
      <c r="C286" s="3">
        <v>100</v>
      </c>
      <c r="D286" s="11">
        <v>1</v>
      </c>
      <c r="E286" s="11">
        <v>18501</v>
      </c>
      <c r="F286" s="11"/>
      <c r="G286" s="11"/>
      <c r="H286" s="11"/>
      <c r="I286" s="11"/>
      <c r="J286" s="11"/>
      <c r="K286" s="11"/>
      <c r="L286" s="11"/>
      <c r="M286" s="12" t="s">
        <v>33</v>
      </c>
      <c r="N286" s="11">
        <f t="shared" si="43"/>
        <v>540</v>
      </c>
      <c r="O286" s="11">
        <f t="shared" si="44"/>
        <v>1260</v>
      </c>
      <c r="P286" s="11">
        <f t="shared" si="45"/>
        <v>17241</v>
      </c>
      <c r="Q286" s="11">
        <f t="shared" si="47"/>
        <v>123.34</v>
      </c>
      <c r="R286" s="19">
        <v>1000</v>
      </c>
      <c r="S286" s="17"/>
      <c r="T286" s="30" t="str">
        <f t="shared" si="46"/>
        <v>是</v>
      </c>
      <c r="U286" s="4"/>
      <c r="V286" s="42" t="s">
        <v>1216</v>
      </c>
      <c r="W286" s="24" t="s">
        <v>40</v>
      </c>
      <c r="X286" s="16">
        <v>300</v>
      </c>
      <c r="Y286" s="27">
        <v>230</v>
      </c>
      <c r="Z286" s="27">
        <v>115</v>
      </c>
      <c r="AA286" s="16">
        <v>2</v>
      </c>
      <c r="AB286" s="16">
        <v>5</v>
      </c>
      <c r="AC286" s="2">
        <f t="shared" si="48"/>
        <v>6.8999999999999992E-2</v>
      </c>
      <c r="AI286" s="58" t="e">
        <f>P286*#REF!</f>
        <v>#REF!</v>
      </c>
      <c r="AJ286" s="58" t="e">
        <f>O286*#REF!</f>
        <v>#REF!</v>
      </c>
    </row>
    <row r="287" spans="1:36" ht="16.5" customHeight="1" x14ac:dyDescent="0.25">
      <c r="A287" s="4" t="s">
        <v>381</v>
      </c>
      <c r="B287" s="4" t="s">
        <v>1313</v>
      </c>
      <c r="C287" s="3">
        <v>100</v>
      </c>
      <c r="D287" s="11">
        <v>4</v>
      </c>
      <c r="E287" s="11">
        <v>18365</v>
      </c>
      <c r="F287" s="11"/>
      <c r="G287" s="11"/>
      <c r="H287" s="11"/>
      <c r="I287" s="11"/>
      <c r="J287" s="11"/>
      <c r="K287" s="11"/>
      <c r="L287" s="11"/>
      <c r="M287" s="12" t="s">
        <v>33</v>
      </c>
      <c r="N287" s="11">
        <f t="shared" si="43"/>
        <v>2160</v>
      </c>
      <c r="O287" s="11">
        <f t="shared" si="44"/>
        <v>5040</v>
      </c>
      <c r="P287" s="11">
        <f t="shared" si="45"/>
        <v>68420</v>
      </c>
      <c r="Q287" s="11">
        <f t="shared" si="47"/>
        <v>122.43333333333334</v>
      </c>
      <c r="R287" s="19">
        <v>800</v>
      </c>
      <c r="S287" s="17"/>
      <c r="T287" s="30" t="str">
        <f t="shared" si="46"/>
        <v>是</v>
      </c>
      <c r="U287" s="4"/>
      <c r="V287" s="42" t="s">
        <v>1216</v>
      </c>
      <c r="W287" s="24" t="s">
        <v>40</v>
      </c>
      <c r="X287" s="16">
        <v>300</v>
      </c>
      <c r="Y287" s="27">
        <v>230</v>
      </c>
      <c r="Z287" s="27">
        <v>115</v>
      </c>
      <c r="AA287" s="16">
        <v>5</v>
      </c>
      <c r="AB287" s="16">
        <v>5</v>
      </c>
      <c r="AC287" s="2">
        <f t="shared" si="48"/>
        <v>6.8999999999999992E-2</v>
      </c>
      <c r="AI287" s="58" t="e">
        <f>P287*#REF!</f>
        <v>#REF!</v>
      </c>
      <c r="AJ287" s="58" t="e">
        <f>O287*#REF!</f>
        <v>#REF!</v>
      </c>
    </row>
    <row r="288" spans="1:36" ht="16.5" customHeight="1" x14ac:dyDescent="0.25">
      <c r="A288" s="4" t="s">
        <v>382</v>
      </c>
      <c r="B288" s="4" t="s">
        <v>1313</v>
      </c>
      <c r="C288" s="3">
        <v>100</v>
      </c>
      <c r="D288" s="11">
        <v>18</v>
      </c>
      <c r="E288" s="11">
        <v>157192</v>
      </c>
      <c r="F288" s="11"/>
      <c r="G288" s="11"/>
      <c r="H288" s="11"/>
      <c r="I288" s="11"/>
      <c r="J288" s="11"/>
      <c r="K288" s="11"/>
      <c r="L288" s="11"/>
      <c r="M288" s="12" t="s">
        <v>33</v>
      </c>
      <c r="N288" s="11">
        <f t="shared" si="43"/>
        <v>9720</v>
      </c>
      <c r="O288" s="11">
        <f t="shared" si="44"/>
        <v>22680</v>
      </c>
      <c r="P288" s="11">
        <f t="shared" si="45"/>
        <v>2806776</v>
      </c>
      <c r="Q288" s="11">
        <f t="shared" si="47"/>
        <v>1047.9466666666667</v>
      </c>
      <c r="R288" s="19">
        <v>1500</v>
      </c>
      <c r="S288" s="17"/>
      <c r="T288" s="30" t="str">
        <f t="shared" si="46"/>
        <v>是</v>
      </c>
      <c r="U288" s="4"/>
      <c r="V288" s="42" t="s">
        <v>1216</v>
      </c>
      <c r="W288" s="24" t="s">
        <v>40</v>
      </c>
      <c r="X288" s="16">
        <v>300</v>
      </c>
      <c r="Y288" s="27">
        <v>230</v>
      </c>
      <c r="Z288" s="27">
        <v>115</v>
      </c>
      <c r="AA288" s="16">
        <v>11</v>
      </c>
      <c r="AB288" s="16">
        <v>5</v>
      </c>
      <c r="AC288" s="2">
        <f t="shared" si="48"/>
        <v>0.20699999999999996</v>
      </c>
      <c r="AI288" s="58" t="e">
        <f>P288*#REF!</f>
        <v>#REF!</v>
      </c>
      <c r="AJ288" s="58" t="e">
        <f>O288*#REF!</f>
        <v>#REF!</v>
      </c>
    </row>
    <row r="289" spans="1:36" ht="16.5" customHeight="1" x14ac:dyDescent="0.25">
      <c r="A289" s="4" t="s">
        <v>383</v>
      </c>
      <c r="B289" s="4" t="s">
        <v>1313</v>
      </c>
      <c r="C289" s="3">
        <v>100</v>
      </c>
      <c r="D289" s="11">
        <v>2</v>
      </c>
      <c r="E289" s="11">
        <v>28602</v>
      </c>
      <c r="F289" s="11"/>
      <c r="G289" s="11"/>
      <c r="H289" s="11"/>
      <c r="I289" s="11"/>
      <c r="J289" s="11"/>
      <c r="K289" s="11"/>
      <c r="L289" s="11"/>
      <c r="M289" s="12" t="s">
        <v>33</v>
      </c>
      <c r="N289" s="11">
        <f t="shared" si="43"/>
        <v>1080</v>
      </c>
      <c r="O289" s="11">
        <f t="shared" si="44"/>
        <v>2520</v>
      </c>
      <c r="P289" s="11">
        <f t="shared" si="45"/>
        <v>54684</v>
      </c>
      <c r="Q289" s="11">
        <f t="shared" si="47"/>
        <v>190.68</v>
      </c>
      <c r="R289" s="19">
        <v>800</v>
      </c>
      <c r="S289" s="17"/>
      <c r="T289" s="30" t="str">
        <f t="shared" si="46"/>
        <v>是</v>
      </c>
      <c r="U289" s="4"/>
      <c r="V289" s="42" t="s">
        <v>1216</v>
      </c>
      <c r="W289" s="24" t="s">
        <v>35</v>
      </c>
      <c r="X289" s="16">
        <v>300</v>
      </c>
      <c r="Y289" s="27">
        <v>230</v>
      </c>
      <c r="Z289" s="27">
        <v>115</v>
      </c>
      <c r="AA289" s="16">
        <v>3</v>
      </c>
      <c r="AB289" s="16">
        <v>5</v>
      </c>
      <c r="AC289" s="2">
        <f t="shared" si="48"/>
        <v>6.8999999999999992E-2</v>
      </c>
      <c r="AI289" s="58" t="e">
        <f>P289*#REF!</f>
        <v>#REF!</v>
      </c>
      <c r="AJ289" s="58" t="e">
        <f>O289*#REF!</f>
        <v>#REF!</v>
      </c>
    </row>
    <row r="290" spans="1:36" ht="16.5" customHeight="1" x14ac:dyDescent="0.25">
      <c r="A290" s="4" t="s">
        <v>384</v>
      </c>
      <c r="B290" s="4" t="s">
        <v>1313</v>
      </c>
      <c r="C290" s="3">
        <v>100</v>
      </c>
      <c r="D290" s="11">
        <v>2</v>
      </c>
      <c r="E290" s="11">
        <v>19990</v>
      </c>
      <c r="F290" s="11"/>
      <c r="G290" s="11"/>
      <c r="H290" s="11"/>
      <c r="I290" s="11"/>
      <c r="J290" s="11"/>
      <c r="K290" s="11"/>
      <c r="L290" s="11"/>
      <c r="M290" s="12" t="s">
        <v>33</v>
      </c>
      <c r="N290" s="11">
        <f t="shared" ref="N290:N353" si="49">D290*$Z$4</f>
        <v>1080</v>
      </c>
      <c r="O290" s="11">
        <f t="shared" ref="O290:O353" si="50">D290*$AA$4</f>
        <v>2520</v>
      </c>
      <c r="P290" s="11">
        <f t="shared" ref="P290:P353" si="51">(E290*D290)-O290</f>
        <v>37460</v>
      </c>
      <c r="Q290" s="11">
        <f t="shared" si="47"/>
        <v>133.26666666666668</v>
      </c>
      <c r="R290" s="19">
        <v>120</v>
      </c>
      <c r="S290" s="17"/>
      <c r="T290" s="30" t="str">
        <f t="shared" ref="T290:T353" si="52">IF(S290&lt;O290,"是","否")</f>
        <v>是</v>
      </c>
      <c r="U290" s="4"/>
      <c r="V290" s="42" t="s">
        <v>1216</v>
      </c>
      <c r="W290" s="24" t="s">
        <v>40</v>
      </c>
      <c r="X290" s="16">
        <v>300</v>
      </c>
      <c r="Y290" s="27">
        <v>230</v>
      </c>
      <c r="Z290" s="27">
        <v>115</v>
      </c>
      <c r="AA290" s="16">
        <v>15</v>
      </c>
      <c r="AB290" s="16">
        <v>5</v>
      </c>
      <c r="AC290" s="2">
        <f t="shared" si="48"/>
        <v>0.20699999999999996</v>
      </c>
      <c r="AI290" s="58" t="e">
        <f>P290*#REF!</f>
        <v>#REF!</v>
      </c>
      <c r="AJ290" s="58" t="e">
        <f>O290*#REF!</f>
        <v>#REF!</v>
      </c>
    </row>
    <row r="291" spans="1:36" ht="16.5" customHeight="1" x14ac:dyDescent="0.25">
      <c r="A291" s="4" t="s">
        <v>385</v>
      </c>
      <c r="B291" s="4" t="s">
        <v>1313</v>
      </c>
      <c r="C291" s="3">
        <v>100</v>
      </c>
      <c r="D291" s="11">
        <v>2</v>
      </c>
      <c r="E291" s="11">
        <v>11437</v>
      </c>
      <c r="F291" s="11"/>
      <c r="G291" s="11"/>
      <c r="H291" s="11"/>
      <c r="I291" s="11"/>
      <c r="J291" s="11"/>
      <c r="K291" s="11"/>
      <c r="L291" s="11"/>
      <c r="M291" s="12" t="s">
        <v>33</v>
      </c>
      <c r="N291" s="11">
        <f t="shared" si="49"/>
        <v>1080</v>
      </c>
      <c r="O291" s="11">
        <f t="shared" si="50"/>
        <v>2520</v>
      </c>
      <c r="P291" s="11">
        <f t="shared" si="51"/>
        <v>20354</v>
      </c>
      <c r="Q291" s="11">
        <f t="shared" si="47"/>
        <v>76.24666666666667</v>
      </c>
      <c r="R291" s="19">
        <v>400</v>
      </c>
      <c r="S291" s="17"/>
      <c r="T291" s="30" t="str">
        <f t="shared" si="52"/>
        <v>是</v>
      </c>
      <c r="U291" s="4"/>
      <c r="V291" s="42" t="s">
        <v>1216</v>
      </c>
      <c r="W291" s="24" t="s">
        <v>35</v>
      </c>
      <c r="X291" s="16">
        <v>300</v>
      </c>
      <c r="Y291" s="27">
        <v>230</v>
      </c>
      <c r="Z291" s="27">
        <v>115</v>
      </c>
      <c r="AA291" s="16">
        <v>5</v>
      </c>
      <c r="AB291" s="16">
        <v>5</v>
      </c>
      <c r="AC291" s="2">
        <f t="shared" si="48"/>
        <v>6.8999999999999992E-2</v>
      </c>
      <c r="AI291" s="58" t="e">
        <f>P291*#REF!</f>
        <v>#REF!</v>
      </c>
      <c r="AJ291" s="58" t="e">
        <f>O291*#REF!</f>
        <v>#REF!</v>
      </c>
    </row>
    <row r="292" spans="1:36" ht="16.5" customHeight="1" x14ac:dyDescent="0.25">
      <c r="A292" s="4" t="s">
        <v>386</v>
      </c>
      <c r="B292" s="4" t="s">
        <v>1313</v>
      </c>
      <c r="C292" s="3">
        <v>100</v>
      </c>
      <c r="D292" s="11">
        <v>4</v>
      </c>
      <c r="E292" s="11">
        <v>19261</v>
      </c>
      <c r="F292" s="11"/>
      <c r="G292" s="11"/>
      <c r="H292" s="11"/>
      <c r="I292" s="11"/>
      <c r="J292" s="11"/>
      <c r="K292" s="11"/>
      <c r="L292" s="11"/>
      <c r="M292" s="12" t="s">
        <v>33</v>
      </c>
      <c r="N292" s="11">
        <f t="shared" si="49"/>
        <v>2160</v>
      </c>
      <c r="O292" s="11">
        <f t="shared" si="50"/>
        <v>5040</v>
      </c>
      <c r="P292" s="11">
        <f t="shared" si="51"/>
        <v>72004</v>
      </c>
      <c r="Q292" s="11">
        <f t="shared" si="47"/>
        <v>128.40666666666667</v>
      </c>
      <c r="R292" s="19">
        <v>800</v>
      </c>
      <c r="S292" s="17"/>
      <c r="T292" s="30" t="str">
        <f t="shared" si="52"/>
        <v>是</v>
      </c>
      <c r="U292" s="4"/>
      <c r="V292" s="42" t="s">
        <v>1216</v>
      </c>
      <c r="W292" s="24" t="s">
        <v>35</v>
      </c>
      <c r="X292" s="16">
        <v>300</v>
      </c>
      <c r="Y292" s="27">
        <v>230</v>
      </c>
      <c r="Z292" s="27">
        <v>115</v>
      </c>
      <c r="AA292" s="16">
        <v>5</v>
      </c>
      <c r="AB292" s="16">
        <v>5</v>
      </c>
      <c r="AC292" s="2">
        <f t="shared" si="48"/>
        <v>6.8999999999999992E-2</v>
      </c>
      <c r="AI292" s="58" t="e">
        <f>P292*#REF!</f>
        <v>#REF!</v>
      </c>
      <c r="AJ292" s="58" t="e">
        <f>O292*#REF!</f>
        <v>#REF!</v>
      </c>
    </row>
    <row r="293" spans="1:36" ht="16.5" customHeight="1" x14ac:dyDescent="0.25">
      <c r="A293" s="4" t="s">
        <v>387</v>
      </c>
      <c r="B293" s="4" t="s">
        <v>1313</v>
      </c>
      <c r="C293" s="3">
        <v>100</v>
      </c>
      <c r="D293" s="11">
        <v>2</v>
      </c>
      <c r="E293" s="11">
        <v>19124</v>
      </c>
      <c r="F293" s="11"/>
      <c r="G293" s="11"/>
      <c r="H293" s="11"/>
      <c r="I293" s="11"/>
      <c r="J293" s="11"/>
      <c r="K293" s="11"/>
      <c r="L293" s="11"/>
      <c r="M293" s="12" t="s">
        <v>33</v>
      </c>
      <c r="N293" s="11">
        <f t="shared" si="49"/>
        <v>1080</v>
      </c>
      <c r="O293" s="11">
        <f t="shared" si="50"/>
        <v>2520</v>
      </c>
      <c r="P293" s="11">
        <f t="shared" si="51"/>
        <v>35728</v>
      </c>
      <c r="Q293" s="11">
        <f t="shared" si="47"/>
        <v>127.49333333333334</v>
      </c>
      <c r="R293" s="19">
        <v>1000</v>
      </c>
      <c r="S293" s="17"/>
      <c r="T293" s="30" t="str">
        <f t="shared" si="52"/>
        <v>是</v>
      </c>
      <c r="U293" s="4"/>
      <c r="V293" s="42" t="s">
        <v>1216</v>
      </c>
      <c r="W293" s="24" t="s">
        <v>35</v>
      </c>
      <c r="X293" s="16">
        <v>400</v>
      </c>
      <c r="Y293" s="27">
        <v>300</v>
      </c>
      <c r="Z293" s="27">
        <v>210</v>
      </c>
      <c r="AA293" s="16">
        <v>2</v>
      </c>
      <c r="AB293" s="16">
        <v>5</v>
      </c>
      <c r="AC293" s="2">
        <f t="shared" si="48"/>
        <v>0.12</v>
      </c>
      <c r="AI293" s="58" t="e">
        <f>P293*#REF!</f>
        <v>#REF!</v>
      </c>
      <c r="AJ293" s="58" t="e">
        <f>O293*#REF!</f>
        <v>#REF!</v>
      </c>
    </row>
    <row r="294" spans="1:36" ht="16.5" customHeight="1" x14ac:dyDescent="0.25">
      <c r="A294" s="4" t="s">
        <v>388</v>
      </c>
      <c r="B294" s="4" t="s">
        <v>1313</v>
      </c>
      <c r="C294" s="3">
        <v>100</v>
      </c>
      <c r="D294" s="11">
        <v>1</v>
      </c>
      <c r="E294" s="11">
        <v>4650</v>
      </c>
      <c r="F294" s="11"/>
      <c r="G294" s="11"/>
      <c r="H294" s="11"/>
      <c r="I294" s="11"/>
      <c r="J294" s="11"/>
      <c r="K294" s="11"/>
      <c r="L294" s="11"/>
      <c r="M294" s="12" t="s">
        <v>33</v>
      </c>
      <c r="N294" s="11">
        <f t="shared" si="49"/>
        <v>540</v>
      </c>
      <c r="O294" s="11">
        <f t="shared" si="50"/>
        <v>1260</v>
      </c>
      <c r="P294" s="11">
        <f t="shared" si="51"/>
        <v>3390</v>
      </c>
      <c r="Q294" s="11">
        <f t="shared" si="47"/>
        <v>31</v>
      </c>
      <c r="R294" s="19">
        <v>120</v>
      </c>
      <c r="S294" s="17"/>
      <c r="T294" s="30" t="str">
        <f t="shared" si="52"/>
        <v>是</v>
      </c>
      <c r="U294" s="4"/>
      <c r="V294" s="42" t="s">
        <v>1216</v>
      </c>
      <c r="W294" s="24" t="s">
        <v>35</v>
      </c>
      <c r="X294" s="16">
        <v>620</v>
      </c>
      <c r="Y294" s="27">
        <v>436</v>
      </c>
      <c r="Z294" s="27">
        <v>260</v>
      </c>
      <c r="AA294" s="16">
        <v>8</v>
      </c>
      <c r="AB294" s="16">
        <v>5</v>
      </c>
      <c r="AC294" s="2">
        <f t="shared" si="48"/>
        <v>0.54064000000000001</v>
      </c>
      <c r="AI294" s="58" t="e">
        <f>P294*#REF!</f>
        <v>#REF!</v>
      </c>
      <c r="AJ294" s="58" t="e">
        <f>O294*#REF!</f>
        <v>#REF!</v>
      </c>
    </row>
    <row r="295" spans="1:36" ht="16.5" customHeight="1" x14ac:dyDescent="0.25">
      <c r="A295" s="4" t="s">
        <v>389</v>
      </c>
      <c r="B295" s="4" t="s">
        <v>1313</v>
      </c>
      <c r="C295" s="3">
        <v>100</v>
      </c>
      <c r="D295" s="11">
        <v>1</v>
      </c>
      <c r="E295" s="11">
        <v>7182</v>
      </c>
      <c r="F295" s="11"/>
      <c r="G295" s="11"/>
      <c r="H295" s="11"/>
      <c r="I295" s="11"/>
      <c r="J295" s="11"/>
      <c r="K295" s="11"/>
      <c r="L295" s="11"/>
      <c r="M295" s="12" t="s">
        <v>33</v>
      </c>
      <c r="N295" s="11">
        <f t="shared" si="49"/>
        <v>540</v>
      </c>
      <c r="O295" s="11">
        <f t="shared" si="50"/>
        <v>1260</v>
      </c>
      <c r="P295" s="11">
        <f t="shared" si="51"/>
        <v>5922</v>
      </c>
      <c r="Q295" s="11">
        <f t="shared" si="47"/>
        <v>47.88</v>
      </c>
      <c r="R295" s="19">
        <v>3000</v>
      </c>
      <c r="S295" s="17"/>
      <c r="T295" s="30" t="str">
        <f t="shared" si="52"/>
        <v>是</v>
      </c>
      <c r="U295" s="4"/>
      <c r="V295" s="42" t="s">
        <v>1216</v>
      </c>
      <c r="W295" s="24" t="s">
        <v>35</v>
      </c>
      <c r="X295" s="16">
        <v>450</v>
      </c>
      <c r="Y295" s="27">
        <v>330</v>
      </c>
      <c r="Z295" s="27">
        <v>300</v>
      </c>
      <c r="AA295" s="16">
        <v>2</v>
      </c>
      <c r="AB295" s="16">
        <v>5</v>
      </c>
      <c r="AC295" s="2">
        <f t="shared" si="48"/>
        <v>0.14849999999999999</v>
      </c>
      <c r="AI295" s="58" t="e">
        <f>P295*#REF!</f>
        <v>#REF!</v>
      </c>
      <c r="AJ295" s="58" t="e">
        <f>O295*#REF!</f>
        <v>#REF!</v>
      </c>
    </row>
    <row r="296" spans="1:36" ht="16.5" customHeight="1" x14ac:dyDescent="0.25">
      <c r="A296" s="4" t="s">
        <v>390</v>
      </c>
      <c r="B296" s="4" t="s">
        <v>1313</v>
      </c>
      <c r="C296" s="3">
        <v>100</v>
      </c>
      <c r="D296" s="11">
        <v>1</v>
      </c>
      <c r="E296" s="11">
        <v>4533</v>
      </c>
      <c r="F296" s="11"/>
      <c r="G296" s="11"/>
      <c r="H296" s="11"/>
      <c r="I296" s="11"/>
      <c r="J296" s="11"/>
      <c r="K296" s="11"/>
      <c r="L296" s="11"/>
      <c r="M296" s="12" t="s">
        <v>33</v>
      </c>
      <c r="N296" s="11">
        <f t="shared" si="49"/>
        <v>540</v>
      </c>
      <c r="O296" s="11">
        <f t="shared" si="50"/>
        <v>1260</v>
      </c>
      <c r="P296" s="11">
        <f t="shared" si="51"/>
        <v>3273</v>
      </c>
      <c r="Q296" s="11">
        <f t="shared" si="47"/>
        <v>30.22</v>
      </c>
      <c r="R296" s="19">
        <v>30</v>
      </c>
      <c r="S296" s="17"/>
      <c r="T296" s="30" t="str">
        <f t="shared" si="52"/>
        <v>是</v>
      </c>
      <c r="U296" s="4"/>
      <c r="V296" s="42" t="s">
        <v>1216</v>
      </c>
      <c r="W296" s="24" t="s">
        <v>40</v>
      </c>
      <c r="X296" s="16">
        <v>570</v>
      </c>
      <c r="Y296" s="27">
        <v>460</v>
      </c>
      <c r="Z296" s="27">
        <v>280</v>
      </c>
      <c r="AA296" s="16">
        <v>30</v>
      </c>
      <c r="AB296" s="16">
        <v>5</v>
      </c>
      <c r="AC296" s="2">
        <f t="shared" si="48"/>
        <v>1.5731999999999999</v>
      </c>
      <c r="AI296" s="58" t="e">
        <f>P296*#REF!</f>
        <v>#REF!</v>
      </c>
      <c r="AJ296" s="58" t="e">
        <f>O296*#REF!</f>
        <v>#REF!</v>
      </c>
    </row>
    <row r="297" spans="1:36" ht="16.5" customHeight="1" x14ac:dyDescent="0.25">
      <c r="A297" s="4" t="s">
        <v>391</v>
      </c>
      <c r="B297" s="4" t="s">
        <v>1313</v>
      </c>
      <c r="C297" s="3">
        <v>100</v>
      </c>
      <c r="D297" s="11">
        <v>1</v>
      </c>
      <c r="E297" s="11">
        <v>20904</v>
      </c>
      <c r="F297" s="11"/>
      <c r="G297" s="11"/>
      <c r="H297" s="11"/>
      <c r="I297" s="11"/>
      <c r="J297" s="11"/>
      <c r="K297" s="11"/>
      <c r="L297" s="11"/>
      <c r="M297" s="12" t="s">
        <v>33</v>
      </c>
      <c r="N297" s="11">
        <f t="shared" si="49"/>
        <v>540</v>
      </c>
      <c r="O297" s="11">
        <f t="shared" si="50"/>
        <v>1260</v>
      </c>
      <c r="P297" s="11">
        <f t="shared" si="51"/>
        <v>19644</v>
      </c>
      <c r="Q297" s="11">
        <f t="shared" si="47"/>
        <v>139.36000000000001</v>
      </c>
      <c r="R297" s="19">
        <v>4000</v>
      </c>
      <c r="S297" s="17"/>
      <c r="T297" s="30" t="str">
        <f t="shared" si="52"/>
        <v>是</v>
      </c>
      <c r="U297" s="4"/>
      <c r="V297" s="42" t="s">
        <v>1216</v>
      </c>
      <c r="W297" s="24" t="s">
        <v>35</v>
      </c>
      <c r="X297" s="16">
        <v>400</v>
      </c>
      <c r="Y297" s="27">
        <v>300</v>
      </c>
      <c r="Z297" s="27">
        <v>350</v>
      </c>
      <c r="AA297" s="16">
        <v>2</v>
      </c>
      <c r="AB297" s="16">
        <v>5</v>
      </c>
      <c r="AC297" s="2">
        <f t="shared" si="48"/>
        <v>0.12</v>
      </c>
      <c r="AI297" s="58" t="e">
        <f>P297*#REF!</f>
        <v>#REF!</v>
      </c>
      <c r="AJ297" s="58" t="e">
        <f>O297*#REF!</f>
        <v>#REF!</v>
      </c>
    </row>
    <row r="298" spans="1:36" ht="16.5" customHeight="1" x14ac:dyDescent="0.25">
      <c r="A298" s="4" t="s">
        <v>392</v>
      </c>
      <c r="B298" s="4" t="s">
        <v>1313</v>
      </c>
      <c r="C298" s="3">
        <v>100</v>
      </c>
      <c r="D298" s="11">
        <v>1</v>
      </c>
      <c r="E298" s="11">
        <v>4406</v>
      </c>
      <c r="F298" s="11"/>
      <c r="G298" s="11"/>
      <c r="H298" s="11"/>
      <c r="I298" s="11"/>
      <c r="J298" s="11"/>
      <c r="K298" s="11"/>
      <c r="L298" s="11"/>
      <c r="M298" s="12" t="s">
        <v>33</v>
      </c>
      <c r="N298" s="11">
        <f t="shared" si="49"/>
        <v>540</v>
      </c>
      <c r="O298" s="11">
        <f t="shared" si="50"/>
        <v>1260</v>
      </c>
      <c r="P298" s="11">
        <f t="shared" si="51"/>
        <v>3146</v>
      </c>
      <c r="Q298" s="11">
        <f t="shared" si="47"/>
        <v>29.373333333333335</v>
      </c>
      <c r="R298" s="19">
        <v>60</v>
      </c>
      <c r="S298" s="17"/>
      <c r="T298" s="30" t="str">
        <f t="shared" si="52"/>
        <v>是</v>
      </c>
      <c r="U298" s="4"/>
      <c r="V298" s="42" t="s">
        <v>1216</v>
      </c>
      <c r="W298" s="24" t="s">
        <v>35</v>
      </c>
      <c r="X298" s="16">
        <v>270</v>
      </c>
      <c r="Y298" s="27">
        <v>270</v>
      </c>
      <c r="Z298" s="27">
        <v>165</v>
      </c>
      <c r="AA298" s="16">
        <v>15</v>
      </c>
      <c r="AB298" s="16">
        <v>5</v>
      </c>
      <c r="AC298" s="2">
        <f t="shared" si="48"/>
        <v>0.21869999999999998</v>
      </c>
      <c r="AI298" s="58" t="e">
        <f>P298*#REF!</f>
        <v>#REF!</v>
      </c>
      <c r="AJ298" s="58" t="e">
        <f>O298*#REF!</f>
        <v>#REF!</v>
      </c>
    </row>
    <row r="299" spans="1:36" ht="16.5" customHeight="1" x14ac:dyDescent="0.25">
      <c r="A299" s="4" t="s">
        <v>393</v>
      </c>
      <c r="B299" s="4" t="s">
        <v>1313</v>
      </c>
      <c r="C299" s="3">
        <v>100</v>
      </c>
      <c r="D299" s="11">
        <v>1</v>
      </c>
      <c r="E299" s="11">
        <v>2454</v>
      </c>
      <c r="F299" s="11"/>
      <c r="G299" s="11"/>
      <c r="H299" s="11"/>
      <c r="I299" s="11"/>
      <c r="J299" s="11"/>
      <c r="K299" s="11"/>
      <c r="L299" s="11"/>
      <c r="M299" s="12" t="s">
        <v>33</v>
      </c>
      <c r="N299" s="11">
        <f t="shared" si="49"/>
        <v>540</v>
      </c>
      <c r="O299" s="11">
        <f t="shared" si="50"/>
        <v>1260</v>
      </c>
      <c r="P299" s="11">
        <f t="shared" si="51"/>
        <v>1194</v>
      </c>
      <c r="Q299" s="11">
        <f t="shared" si="47"/>
        <v>16.36</v>
      </c>
      <c r="R299" s="19">
        <v>8</v>
      </c>
      <c r="S299" s="17"/>
      <c r="T299" s="30" t="str">
        <f t="shared" si="52"/>
        <v>是</v>
      </c>
      <c r="U299" s="4"/>
      <c r="V299" s="42" t="s">
        <v>1216</v>
      </c>
      <c r="W299" s="24" t="s">
        <v>35</v>
      </c>
      <c r="X299" s="16">
        <v>595</v>
      </c>
      <c r="Y299" s="27">
        <v>395</v>
      </c>
      <c r="Z299" s="27">
        <v>300</v>
      </c>
      <c r="AA299" s="16">
        <v>113</v>
      </c>
      <c r="AB299" s="16">
        <v>5</v>
      </c>
      <c r="AC299" s="2">
        <f t="shared" si="48"/>
        <v>5.4055749999999998</v>
      </c>
      <c r="AI299" s="58" t="e">
        <f>P299*#REF!</f>
        <v>#REF!</v>
      </c>
      <c r="AJ299" s="58" t="e">
        <f>O299*#REF!</f>
        <v>#REF!</v>
      </c>
    </row>
    <row r="300" spans="1:36" ht="16.5" customHeight="1" x14ac:dyDescent="0.25">
      <c r="A300" s="4" t="s">
        <v>394</v>
      </c>
      <c r="B300" s="4" t="s">
        <v>1313</v>
      </c>
      <c r="C300" s="3">
        <v>100</v>
      </c>
      <c r="D300" s="11">
        <v>2</v>
      </c>
      <c r="E300" s="11">
        <v>8019</v>
      </c>
      <c r="F300" s="11"/>
      <c r="G300" s="11"/>
      <c r="H300" s="11"/>
      <c r="I300" s="11"/>
      <c r="J300" s="11"/>
      <c r="K300" s="11"/>
      <c r="L300" s="11"/>
      <c r="M300" s="12" t="s">
        <v>33</v>
      </c>
      <c r="N300" s="11">
        <f t="shared" si="49"/>
        <v>1080</v>
      </c>
      <c r="O300" s="11">
        <f t="shared" si="50"/>
        <v>2520</v>
      </c>
      <c r="P300" s="11">
        <f t="shared" si="51"/>
        <v>13518</v>
      </c>
      <c r="Q300" s="11">
        <f t="shared" si="47"/>
        <v>53.46</v>
      </c>
      <c r="R300" s="19">
        <v>200</v>
      </c>
      <c r="S300" s="17"/>
      <c r="T300" s="30" t="str">
        <f t="shared" si="52"/>
        <v>是</v>
      </c>
      <c r="U300" s="4"/>
      <c r="V300" s="42" t="s">
        <v>1216</v>
      </c>
      <c r="W300" s="24" t="s">
        <v>35</v>
      </c>
      <c r="X300" s="16">
        <v>330</v>
      </c>
      <c r="Y300" s="27">
        <v>210</v>
      </c>
      <c r="Z300" s="27">
        <v>220</v>
      </c>
      <c r="AA300" s="16">
        <v>9</v>
      </c>
      <c r="AB300" s="16">
        <v>5</v>
      </c>
      <c r="AC300" s="2">
        <f t="shared" si="48"/>
        <v>0.1386</v>
      </c>
      <c r="AI300" s="58" t="e">
        <f>P300*#REF!</f>
        <v>#REF!</v>
      </c>
      <c r="AJ300" s="58" t="e">
        <f>O300*#REF!</f>
        <v>#REF!</v>
      </c>
    </row>
    <row r="301" spans="1:36" ht="16.5" customHeight="1" x14ac:dyDescent="0.25">
      <c r="A301" s="4" t="s">
        <v>395</v>
      </c>
      <c r="B301" s="4" t="s">
        <v>1313</v>
      </c>
      <c r="C301" s="3">
        <v>100</v>
      </c>
      <c r="D301" s="11">
        <v>1</v>
      </c>
      <c r="E301" s="11">
        <v>604</v>
      </c>
      <c r="F301" s="11"/>
      <c r="G301" s="11"/>
      <c r="H301" s="11"/>
      <c r="I301" s="11"/>
      <c r="J301" s="11"/>
      <c r="K301" s="11"/>
      <c r="L301" s="11"/>
      <c r="M301" s="12" t="s">
        <v>33</v>
      </c>
      <c r="N301" s="11">
        <f t="shared" si="49"/>
        <v>540</v>
      </c>
      <c r="O301" s="11">
        <f t="shared" si="50"/>
        <v>1260</v>
      </c>
      <c r="P301" s="11">
        <f t="shared" si="51"/>
        <v>-656</v>
      </c>
      <c r="Q301" s="11">
        <f t="shared" si="47"/>
        <v>4.0266666666666664</v>
      </c>
      <c r="R301" s="19">
        <v>20</v>
      </c>
      <c r="S301" s="17"/>
      <c r="T301" s="30" t="str">
        <f t="shared" si="52"/>
        <v>是</v>
      </c>
      <c r="U301" s="4"/>
      <c r="V301" s="42" t="s">
        <v>1216</v>
      </c>
      <c r="W301" s="24" t="s">
        <v>40</v>
      </c>
      <c r="X301" s="16">
        <v>400</v>
      </c>
      <c r="Y301" s="16">
        <v>300</v>
      </c>
      <c r="Z301" s="27">
        <v>280</v>
      </c>
      <c r="AA301" s="16">
        <v>45</v>
      </c>
      <c r="AB301" s="16">
        <v>5</v>
      </c>
      <c r="AC301" s="2">
        <f t="shared" si="48"/>
        <v>1.08</v>
      </c>
      <c r="AI301" s="58" t="e">
        <f>P301*#REF!</f>
        <v>#REF!</v>
      </c>
      <c r="AJ301" s="58" t="e">
        <f>O301*#REF!</f>
        <v>#REF!</v>
      </c>
    </row>
    <row r="302" spans="1:36" ht="16.5" customHeight="1" x14ac:dyDescent="0.25">
      <c r="A302" s="4" t="s">
        <v>396</v>
      </c>
      <c r="B302" s="4" t="s">
        <v>1313</v>
      </c>
      <c r="C302" s="3">
        <v>100</v>
      </c>
      <c r="D302" s="11">
        <v>15</v>
      </c>
      <c r="E302" s="11">
        <v>116264</v>
      </c>
      <c r="F302" s="11"/>
      <c r="G302" s="11"/>
      <c r="H302" s="11"/>
      <c r="I302" s="11"/>
      <c r="J302" s="11"/>
      <c r="K302" s="11"/>
      <c r="L302" s="11"/>
      <c r="M302" s="12" t="s">
        <v>33</v>
      </c>
      <c r="N302" s="11">
        <f t="shared" si="49"/>
        <v>8100</v>
      </c>
      <c r="O302" s="11">
        <f t="shared" si="50"/>
        <v>18900</v>
      </c>
      <c r="P302" s="11">
        <f t="shared" si="51"/>
        <v>1725060</v>
      </c>
      <c r="Q302" s="11">
        <f t="shared" si="47"/>
        <v>775.09333333333336</v>
      </c>
      <c r="R302" s="19">
        <v>4000</v>
      </c>
      <c r="S302" s="17"/>
      <c r="T302" s="30" t="str">
        <f t="shared" si="52"/>
        <v>是</v>
      </c>
      <c r="U302" s="4"/>
      <c r="V302" s="42" t="s">
        <v>1216</v>
      </c>
      <c r="W302" s="24" t="s">
        <v>35</v>
      </c>
      <c r="X302" s="16">
        <v>400</v>
      </c>
      <c r="Y302" s="27">
        <v>330</v>
      </c>
      <c r="Z302" s="27">
        <v>300</v>
      </c>
      <c r="AA302" s="16">
        <v>4</v>
      </c>
      <c r="AB302" s="16">
        <v>5</v>
      </c>
      <c r="AC302" s="2">
        <f t="shared" si="48"/>
        <v>0.13200000000000001</v>
      </c>
      <c r="AI302" s="58" t="e">
        <f>P302*#REF!</f>
        <v>#REF!</v>
      </c>
      <c r="AJ302" s="58" t="e">
        <f>O302*#REF!</f>
        <v>#REF!</v>
      </c>
    </row>
    <row r="303" spans="1:36" ht="16.5" customHeight="1" x14ac:dyDescent="0.25">
      <c r="A303" s="4" t="s">
        <v>397</v>
      </c>
      <c r="B303" s="4" t="s">
        <v>1313</v>
      </c>
      <c r="C303" s="3">
        <v>100</v>
      </c>
      <c r="D303" s="11">
        <v>13</v>
      </c>
      <c r="E303" s="11">
        <v>113890</v>
      </c>
      <c r="F303" s="11"/>
      <c r="G303" s="11"/>
      <c r="H303" s="11"/>
      <c r="I303" s="11"/>
      <c r="J303" s="11"/>
      <c r="K303" s="11"/>
      <c r="L303" s="11"/>
      <c r="M303" s="12" t="s">
        <v>33</v>
      </c>
      <c r="N303" s="11">
        <f t="shared" si="49"/>
        <v>7020</v>
      </c>
      <c r="O303" s="11">
        <f t="shared" si="50"/>
        <v>16380</v>
      </c>
      <c r="P303" s="11">
        <f t="shared" si="51"/>
        <v>1464190</v>
      </c>
      <c r="Q303" s="11">
        <f t="shared" si="47"/>
        <v>759.26666666666665</v>
      </c>
      <c r="R303" s="19">
        <v>2000</v>
      </c>
      <c r="S303" s="17"/>
      <c r="T303" s="30" t="str">
        <f t="shared" si="52"/>
        <v>是</v>
      </c>
      <c r="U303" s="4"/>
      <c r="V303" s="42" t="s">
        <v>1216</v>
      </c>
      <c r="W303" s="24" t="s">
        <v>35</v>
      </c>
      <c r="X303" s="16">
        <v>400</v>
      </c>
      <c r="Y303" s="27">
        <v>330</v>
      </c>
      <c r="Z303" s="27">
        <v>300</v>
      </c>
      <c r="AA303" s="16">
        <v>6</v>
      </c>
      <c r="AB303" s="16">
        <v>5</v>
      </c>
      <c r="AC303" s="2">
        <f t="shared" si="48"/>
        <v>0.26400000000000001</v>
      </c>
      <c r="AI303" s="58" t="e">
        <f>P303*#REF!</f>
        <v>#REF!</v>
      </c>
      <c r="AJ303" s="58" t="e">
        <f>O303*#REF!</f>
        <v>#REF!</v>
      </c>
    </row>
    <row r="304" spans="1:36" ht="16.5" customHeight="1" x14ac:dyDescent="0.25">
      <c r="A304" s="4" t="s">
        <v>398</v>
      </c>
      <c r="B304" s="4" t="s">
        <v>1313</v>
      </c>
      <c r="C304" s="3">
        <v>100</v>
      </c>
      <c r="D304" s="11">
        <v>10</v>
      </c>
      <c r="E304" s="11">
        <v>116226</v>
      </c>
      <c r="F304" s="11"/>
      <c r="G304" s="11"/>
      <c r="H304" s="11"/>
      <c r="I304" s="11"/>
      <c r="J304" s="11"/>
      <c r="K304" s="11"/>
      <c r="L304" s="11"/>
      <c r="M304" s="12" t="s">
        <v>33</v>
      </c>
      <c r="N304" s="11">
        <f t="shared" si="49"/>
        <v>5400</v>
      </c>
      <c r="O304" s="11">
        <f t="shared" si="50"/>
        <v>12600</v>
      </c>
      <c r="P304" s="11">
        <f t="shared" si="51"/>
        <v>1149660</v>
      </c>
      <c r="Q304" s="11">
        <f t="shared" si="47"/>
        <v>774.84</v>
      </c>
      <c r="R304" s="19">
        <v>1600</v>
      </c>
      <c r="S304" s="17"/>
      <c r="T304" s="30" t="str">
        <f t="shared" si="52"/>
        <v>是</v>
      </c>
      <c r="U304" s="4"/>
      <c r="V304" s="42" t="s">
        <v>1216</v>
      </c>
      <c r="W304" s="24" t="s">
        <v>35</v>
      </c>
      <c r="X304" s="16">
        <v>450</v>
      </c>
      <c r="Y304" s="27">
        <v>330</v>
      </c>
      <c r="Z304" s="27">
        <v>300</v>
      </c>
      <c r="AA304" s="16">
        <v>6</v>
      </c>
      <c r="AB304" s="16">
        <v>5</v>
      </c>
      <c r="AC304" s="2">
        <f t="shared" si="48"/>
        <v>0.29699999999999999</v>
      </c>
      <c r="AI304" s="58" t="e">
        <f>P304*#REF!</f>
        <v>#REF!</v>
      </c>
      <c r="AJ304" s="58" t="e">
        <f>O304*#REF!</f>
        <v>#REF!</v>
      </c>
    </row>
    <row r="305" spans="1:36" ht="16.5" customHeight="1" x14ac:dyDescent="0.25">
      <c r="A305" s="4" t="s">
        <v>399</v>
      </c>
      <c r="B305" s="4" t="s">
        <v>1313</v>
      </c>
      <c r="C305" s="3">
        <v>100</v>
      </c>
      <c r="D305" s="11">
        <v>24</v>
      </c>
      <c r="E305" s="11">
        <v>60048</v>
      </c>
      <c r="F305" s="11"/>
      <c r="G305" s="11"/>
      <c r="H305" s="11"/>
      <c r="I305" s="11"/>
      <c r="J305" s="11"/>
      <c r="K305" s="11"/>
      <c r="L305" s="11"/>
      <c r="M305" s="12" t="s">
        <v>33</v>
      </c>
      <c r="N305" s="11">
        <f t="shared" si="49"/>
        <v>12960</v>
      </c>
      <c r="O305" s="11">
        <f t="shared" si="50"/>
        <v>30240</v>
      </c>
      <c r="P305" s="11">
        <f t="shared" si="51"/>
        <v>1410912</v>
      </c>
      <c r="Q305" s="11">
        <f t="shared" si="47"/>
        <v>400.32</v>
      </c>
      <c r="R305" s="19">
        <v>1000</v>
      </c>
      <c r="S305" s="17"/>
      <c r="T305" s="30" t="str">
        <f t="shared" si="52"/>
        <v>是</v>
      </c>
      <c r="U305" s="4"/>
      <c r="V305" s="42" t="s">
        <v>1216</v>
      </c>
      <c r="W305" s="24" t="s">
        <v>35</v>
      </c>
      <c r="X305" s="16">
        <v>430</v>
      </c>
      <c r="Y305" s="27">
        <v>330</v>
      </c>
      <c r="Z305" s="27">
        <v>300</v>
      </c>
      <c r="AA305" s="16">
        <v>22</v>
      </c>
      <c r="AB305" s="16">
        <v>5</v>
      </c>
      <c r="AC305" s="2">
        <f t="shared" si="48"/>
        <v>0.70950000000000002</v>
      </c>
      <c r="AI305" s="58" t="e">
        <f>P305*#REF!</f>
        <v>#REF!</v>
      </c>
      <c r="AJ305" s="58" t="e">
        <f>O305*#REF!</f>
        <v>#REF!</v>
      </c>
    </row>
    <row r="306" spans="1:36" ht="16.5" customHeight="1" x14ac:dyDescent="0.25">
      <c r="A306" s="4" t="s">
        <v>400</v>
      </c>
      <c r="B306" s="4" t="s">
        <v>1313</v>
      </c>
      <c r="C306" s="3">
        <v>100</v>
      </c>
      <c r="D306" s="11">
        <v>1</v>
      </c>
      <c r="E306" s="11">
        <v>306</v>
      </c>
      <c r="F306" s="11"/>
      <c r="G306" s="11"/>
      <c r="H306" s="11"/>
      <c r="I306" s="11"/>
      <c r="J306" s="11"/>
      <c r="K306" s="11"/>
      <c r="L306" s="11"/>
      <c r="M306" s="12" t="s">
        <v>33</v>
      </c>
      <c r="N306" s="11">
        <f t="shared" si="49"/>
        <v>540</v>
      </c>
      <c r="O306" s="11">
        <f t="shared" si="50"/>
        <v>1260</v>
      </c>
      <c r="P306" s="11">
        <f t="shared" si="51"/>
        <v>-954</v>
      </c>
      <c r="Q306" s="11">
        <f t="shared" si="47"/>
        <v>2.04</v>
      </c>
      <c r="R306" s="19">
        <v>40</v>
      </c>
      <c r="S306" s="17"/>
      <c r="T306" s="30" t="str">
        <f t="shared" si="52"/>
        <v>是</v>
      </c>
      <c r="U306" s="4"/>
      <c r="V306" s="42" t="s">
        <v>1216</v>
      </c>
      <c r="W306" s="24" t="s">
        <v>72</v>
      </c>
      <c r="X306" s="16">
        <v>1140</v>
      </c>
      <c r="Y306" s="27">
        <v>1780</v>
      </c>
      <c r="Z306" s="27">
        <v>825</v>
      </c>
      <c r="AA306" s="16">
        <v>23</v>
      </c>
      <c r="AB306" s="16">
        <v>2</v>
      </c>
      <c r="AC306" s="2">
        <f t="shared" si="48"/>
        <v>24.3504</v>
      </c>
      <c r="AI306" s="58" t="e">
        <f>P306*#REF!</f>
        <v>#REF!</v>
      </c>
      <c r="AJ306" s="58" t="e">
        <f>O306*#REF!</f>
        <v>#REF!</v>
      </c>
    </row>
    <row r="307" spans="1:36" ht="16.5" customHeight="1" x14ac:dyDescent="0.25">
      <c r="A307" s="4" t="s">
        <v>401</v>
      </c>
      <c r="B307" s="4" t="s">
        <v>1313</v>
      </c>
      <c r="C307" s="3">
        <v>100</v>
      </c>
      <c r="D307" s="11">
        <v>1</v>
      </c>
      <c r="E307" s="11">
        <v>331</v>
      </c>
      <c r="F307" s="11"/>
      <c r="G307" s="11"/>
      <c r="H307" s="11"/>
      <c r="I307" s="11"/>
      <c r="J307" s="11"/>
      <c r="K307" s="11"/>
      <c r="L307" s="11"/>
      <c r="M307" s="12" t="s">
        <v>33</v>
      </c>
      <c r="N307" s="11">
        <f t="shared" si="49"/>
        <v>540</v>
      </c>
      <c r="O307" s="11">
        <f t="shared" si="50"/>
        <v>1260</v>
      </c>
      <c r="P307" s="11">
        <f t="shared" si="51"/>
        <v>-929</v>
      </c>
      <c r="Q307" s="11">
        <f t="shared" si="47"/>
        <v>2.2066666666666666</v>
      </c>
      <c r="R307" s="19">
        <v>40</v>
      </c>
      <c r="S307" s="17"/>
      <c r="T307" s="30" t="str">
        <f t="shared" si="52"/>
        <v>是</v>
      </c>
      <c r="U307" s="4"/>
      <c r="V307" s="42" t="s">
        <v>1216</v>
      </c>
      <c r="W307" s="24" t="s">
        <v>72</v>
      </c>
      <c r="X307" s="16">
        <v>1140</v>
      </c>
      <c r="Y307" s="27">
        <v>1780</v>
      </c>
      <c r="Z307" s="27">
        <v>825</v>
      </c>
      <c r="AA307" s="16">
        <v>23</v>
      </c>
      <c r="AB307" s="16">
        <v>2</v>
      </c>
      <c r="AC307" s="2">
        <f t="shared" si="48"/>
        <v>24.3504</v>
      </c>
      <c r="AI307" s="58" t="e">
        <f>P307*#REF!</f>
        <v>#REF!</v>
      </c>
      <c r="AJ307" s="58" t="e">
        <f>O307*#REF!</f>
        <v>#REF!</v>
      </c>
    </row>
    <row r="308" spans="1:36" ht="16.5" customHeight="1" x14ac:dyDescent="0.25">
      <c r="A308" s="4" t="s">
        <v>402</v>
      </c>
      <c r="B308" s="4" t="s">
        <v>1313</v>
      </c>
      <c r="C308" s="3">
        <v>100</v>
      </c>
      <c r="D308" s="11">
        <v>1</v>
      </c>
      <c r="E308" s="11">
        <v>1216</v>
      </c>
      <c r="F308" s="11"/>
      <c r="G308" s="11"/>
      <c r="H308" s="11"/>
      <c r="I308" s="11"/>
      <c r="J308" s="11"/>
      <c r="K308" s="11"/>
      <c r="L308" s="11"/>
      <c r="M308" s="12" t="s">
        <v>33</v>
      </c>
      <c r="N308" s="11">
        <f t="shared" si="49"/>
        <v>540</v>
      </c>
      <c r="O308" s="11">
        <f t="shared" si="50"/>
        <v>1260</v>
      </c>
      <c r="P308" s="11">
        <f t="shared" si="51"/>
        <v>-44</v>
      </c>
      <c r="Q308" s="11">
        <f t="shared" si="47"/>
        <v>8.1066666666666674</v>
      </c>
      <c r="R308" s="19">
        <v>40</v>
      </c>
      <c r="S308" s="17"/>
      <c r="T308" s="30" t="str">
        <f t="shared" si="52"/>
        <v>是</v>
      </c>
      <c r="U308" s="4"/>
      <c r="V308" s="42" t="s">
        <v>1216</v>
      </c>
      <c r="W308" s="24" t="s">
        <v>72</v>
      </c>
      <c r="X308" s="16">
        <v>1140</v>
      </c>
      <c r="Y308" s="27">
        <v>1780</v>
      </c>
      <c r="Z308" s="27">
        <v>825</v>
      </c>
      <c r="AA308" s="16">
        <v>23</v>
      </c>
      <c r="AB308" s="16">
        <v>2</v>
      </c>
      <c r="AC308" s="2">
        <f t="shared" si="48"/>
        <v>24.3504</v>
      </c>
      <c r="AI308" s="58" t="e">
        <f>P308*#REF!</f>
        <v>#REF!</v>
      </c>
      <c r="AJ308" s="58" t="e">
        <f>O308*#REF!</f>
        <v>#REF!</v>
      </c>
    </row>
    <row r="309" spans="1:36" ht="16.5" customHeight="1" x14ac:dyDescent="0.25">
      <c r="A309" s="4" t="s">
        <v>403</v>
      </c>
      <c r="B309" s="4" t="s">
        <v>1313</v>
      </c>
      <c r="C309" s="3">
        <v>100</v>
      </c>
      <c r="D309" s="11">
        <v>1</v>
      </c>
      <c r="E309" s="11">
        <v>1543</v>
      </c>
      <c r="F309" s="11"/>
      <c r="G309" s="11"/>
      <c r="H309" s="11"/>
      <c r="I309" s="11"/>
      <c r="J309" s="11"/>
      <c r="K309" s="11"/>
      <c r="L309" s="11"/>
      <c r="M309" s="12" t="s">
        <v>33</v>
      </c>
      <c r="N309" s="11">
        <f t="shared" si="49"/>
        <v>540</v>
      </c>
      <c r="O309" s="11">
        <f t="shared" si="50"/>
        <v>1260</v>
      </c>
      <c r="P309" s="11">
        <f t="shared" si="51"/>
        <v>283</v>
      </c>
      <c r="Q309" s="11">
        <f t="shared" si="47"/>
        <v>10.286666666666667</v>
      </c>
      <c r="R309" s="19">
        <v>40</v>
      </c>
      <c r="S309" s="17"/>
      <c r="T309" s="30" t="str">
        <f t="shared" si="52"/>
        <v>是</v>
      </c>
      <c r="U309" s="4"/>
      <c r="V309" s="42" t="s">
        <v>1216</v>
      </c>
      <c r="W309" s="24" t="s">
        <v>72</v>
      </c>
      <c r="X309" s="16">
        <v>1140</v>
      </c>
      <c r="Y309" s="27">
        <v>1780</v>
      </c>
      <c r="Z309" s="27">
        <v>825</v>
      </c>
      <c r="AA309" s="16">
        <v>23</v>
      </c>
      <c r="AB309" s="16">
        <v>2</v>
      </c>
      <c r="AC309" s="2">
        <f t="shared" si="48"/>
        <v>24.3504</v>
      </c>
      <c r="AI309" s="58" t="e">
        <f>P309*#REF!</f>
        <v>#REF!</v>
      </c>
      <c r="AJ309" s="58" t="e">
        <f>O309*#REF!</f>
        <v>#REF!</v>
      </c>
    </row>
    <row r="310" spans="1:36" ht="16.5" customHeight="1" x14ac:dyDescent="0.25">
      <c r="A310" s="4" t="s">
        <v>404</v>
      </c>
      <c r="B310" s="4" t="s">
        <v>1313</v>
      </c>
      <c r="C310" s="3">
        <v>100</v>
      </c>
      <c r="D310" s="11">
        <v>1</v>
      </c>
      <c r="E310" s="11"/>
      <c r="F310" s="11"/>
      <c r="G310" s="11"/>
      <c r="H310" s="11"/>
      <c r="I310" s="11"/>
      <c r="J310" s="11"/>
      <c r="K310" s="11"/>
      <c r="L310" s="11"/>
      <c r="M310" s="12" t="s">
        <v>33</v>
      </c>
      <c r="N310" s="11">
        <f t="shared" si="49"/>
        <v>540</v>
      </c>
      <c r="O310" s="11">
        <f t="shared" si="50"/>
        <v>1260</v>
      </c>
      <c r="P310" s="11">
        <f t="shared" si="51"/>
        <v>-1260</v>
      </c>
      <c r="Q310" s="11">
        <f t="shared" si="47"/>
        <v>0</v>
      </c>
      <c r="R310" s="19">
        <v>50</v>
      </c>
      <c r="S310" s="17"/>
      <c r="T310" s="30" t="str">
        <f t="shared" si="52"/>
        <v>是</v>
      </c>
      <c r="U310" s="4"/>
      <c r="V310" s="42" t="s">
        <v>1216</v>
      </c>
      <c r="W310" s="24" t="s">
        <v>72</v>
      </c>
      <c r="X310" s="16">
        <v>1570</v>
      </c>
      <c r="Y310" s="27">
        <v>800</v>
      </c>
      <c r="Z310" s="27">
        <v>1340</v>
      </c>
      <c r="AA310" s="16">
        <v>18</v>
      </c>
      <c r="AB310" s="16">
        <v>2</v>
      </c>
      <c r="AC310" s="2">
        <f t="shared" si="48"/>
        <v>11.304</v>
      </c>
      <c r="AI310" s="58" t="e">
        <f>P310*#REF!</f>
        <v>#REF!</v>
      </c>
      <c r="AJ310" s="58" t="e">
        <f>O310*#REF!</f>
        <v>#REF!</v>
      </c>
    </row>
    <row r="311" spans="1:36" ht="16.5" customHeight="1" x14ac:dyDescent="0.25">
      <c r="A311" s="4" t="s">
        <v>405</v>
      </c>
      <c r="B311" s="4" t="s">
        <v>1313</v>
      </c>
      <c r="C311" s="3">
        <v>100</v>
      </c>
      <c r="D311" s="11">
        <v>1</v>
      </c>
      <c r="E311" s="11"/>
      <c r="F311" s="11"/>
      <c r="G311" s="11"/>
      <c r="H311" s="11"/>
      <c r="I311" s="11"/>
      <c r="J311" s="11"/>
      <c r="K311" s="11"/>
      <c r="L311" s="11"/>
      <c r="M311" s="12" t="s">
        <v>33</v>
      </c>
      <c r="N311" s="11">
        <f t="shared" si="49"/>
        <v>540</v>
      </c>
      <c r="O311" s="11">
        <f t="shared" si="50"/>
        <v>1260</v>
      </c>
      <c r="P311" s="11">
        <f t="shared" si="51"/>
        <v>-1260</v>
      </c>
      <c r="Q311" s="11">
        <f t="shared" si="47"/>
        <v>0</v>
      </c>
      <c r="R311" s="19">
        <v>50</v>
      </c>
      <c r="S311" s="17"/>
      <c r="T311" s="30" t="str">
        <f t="shared" si="52"/>
        <v>是</v>
      </c>
      <c r="U311" s="4"/>
      <c r="V311" s="42" t="s">
        <v>1216</v>
      </c>
      <c r="W311" s="24" t="s">
        <v>72</v>
      </c>
      <c r="X311" s="16">
        <v>1570</v>
      </c>
      <c r="Y311" s="27">
        <v>800</v>
      </c>
      <c r="Z311" s="27">
        <v>1340</v>
      </c>
      <c r="AA311" s="16">
        <v>18</v>
      </c>
      <c r="AB311" s="16">
        <v>2</v>
      </c>
      <c r="AC311" s="2">
        <f t="shared" si="48"/>
        <v>11.304</v>
      </c>
      <c r="AI311" s="58" t="e">
        <f>P311*#REF!</f>
        <v>#REF!</v>
      </c>
      <c r="AJ311" s="58" t="e">
        <f>O311*#REF!</f>
        <v>#REF!</v>
      </c>
    </row>
    <row r="312" spans="1:36" ht="16.5" customHeight="1" x14ac:dyDescent="0.25">
      <c r="A312" s="4" t="s">
        <v>406</v>
      </c>
      <c r="B312" s="4" t="s">
        <v>1313</v>
      </c>
      <c r="C312" s="3">
        <v>100</v>
      </c>
      <c r="D312" s="11">
        <v>1</v>
      </c>
      <c r="E312" s="11">
        <v>951</v>
      </c>
      <c r="F312" s="11"/>
      <c r="G312" s="11"/>
      <c r="H312" s="11"/>
      <c r="I312" s="11"/>
      <c r="J312" s="11"/>
      <c r="K312" s="11"/>
      <c r="L312" s="11"/>
      <c r="M312" s="12" t="s">
        <v>33</v>
      </c>
      <c r="N312" s="11">
        <f t="shared" si="49"/>
        <v>540</v>
      </c>
      <c r="O312" s="11">
        <f t="shared" si="50"/>
        <v>1260</v>
      </c>
      <c r="P312" s="11">
        <f t="shared" si="51"/>
        <v>-309</v>
      </c>
      <c r="Q312" s="11">
        <f t="shared" si="47"/>
        <v>6.34</v>
      </c>
      <c r="R312" s="19">
        <v>30</v>
      </c>
      <c r="S312" s="17"/>
      <c r="T312" s="30" t="str">
        <f t="shared" si="52"/>
        <v>是</v>
      </c>
      <c r="U312" s="4"/>
      <c r="V312" s="42" t="s">
        <v>1216</v>
      </c>
      <c r="W312" s="24" t="s">
        <v>72</v>
      </c>
      <c r="X312" s="16">
        <v>1650</v>
      </c>
      <c r="Y312" s="27">
        <v>1140</v>
      </c>
      <c r="Z312" s="27">
        <v>950</v>
      </c>
      <c r="AA312" s="16">
        <v>30</v>
      </c>
      <c r="AB312" s="16">
        <v>2</v>
      </c>
      <c r="AC312" s="2">
        <f t="shared" si="48"/>
        <v>28.215</v>
      </c>
      <c r="AI312" s="58" t="e">
        <f>P312*#REF!</f>
        <v>#REF!</v>
      </c>
      <c r="AJ312" s="58" t="e">
        <f>O312*#REF!</f>
        <v>#REF!</v>
      </c>
    </row>
    <row r="313" spans="1:36" ht="16.5" customHeight="1" x14ac:dyDescent="0.25">
      <c r="A313" s="4" t="s">
        <v>407</v>
      </c>
      <c r="B313" s="4" t="s">
        <v>1313</v>
      </c>
      <c r="C313" s="3">
        <v>100</v>
      </c>
      <c r="D313" s="11">
        <v>1</v>
      </c>
      <c r="E313" s="11"/>
      <c r="F313" s="11"/>
      <c r="G313" s="11"/>
      <c r="H313" s="11"/>
      <c r="I313" s="11"/>
      <c r="J313" s="11"/>
      <c r="K313" s="11"/>
      <c r="L313" s="11"/>
      <c r="M313" s="12" t="s">
        <v>33</v>
      </c>
      <c r="N313" s="11">
        <f t="shared" si="49"/>
        <v>540</v>
      </c>
      <c r="O313" s="11">
        <f t="shared" si="50"/>
        <v>1260</v>
      </c>
      <c r="P313" s="11">
        <f t="shared" si="51"/>
        <v>-1260</v>
      </c>
      <c r="Q313" s="11">
        <f t="shared" si="47"/>
        <v>0</v>
      </c>
      <c r="R313" s="19">
        <v>10</v>
      </c>
      <c r="S313" s="17"/>
      <c r="T313" s="30" t="str">
        <f t="shared" si="52"/>
        <v>是</v>
      </c>
      <c r="U313" s="4"/>
      <c r="V313" s="42" t="s">
        <v>1216</v>
      </c>
      <c r="W313" s="24" t="s">
        <v>35</v>
      </c>
      <c r="X313" s="16">
        <v>1500</v>
      </c>
      <c r="Y313" s="27">
        <v>270</v>
      </c>
      <c r="Z313" s="27">
        <v>370</v>
      </c>
      <c r="AA313" s="16">
        <v>90</v>
      </c>
      <c r="AB313" s="16">
        <v>5</v>
      </c>
      <c r="AC313" s="2">
        <f t="shared" si="48"/>
        <v>7.2899999999999991</v>
      </c>
      <c r="AI313" s="58" t="e">
        <f>P313*#REF!</f>
        <v>#REF!</v>
      </c>
      <c r="AJ313" s="58" t="e">
        <f>O313*#REF!</f>
        <v>#REF!</v>
      </c>
    </row>
    <row r="314" spans="1:36" ht="16.5" customHeight="1" x14ac:dyDescent="0.25">
      <c r="A314" s="4" t="s">
        <v>408</v>
      </c>
      <c r="B314" s="4" t="s">
        <v>1313</v>
      </c>
      <c r="C314" s="3">
        <v>100</v>
      </c>
      <c r="D314" s="11">
        <v>1</v>
      </c>
      <c r="E314" s="11">
        <v>738</v>
      </c>
      <c r="F314" s="11"/>
      <c r="G314" s="11"/>
      <c r="H314" s="11"/>
      <c r="I314" s="11"/>
      <c r="J314" s="11"/>
      <c r="K314" s="11"/>
      <c r="L314" s="11"/>
      <c r="M314" s="12" t="s">
        <v>33</v>
      </c>
      <c r="N314" s="11">
        <f t="shared" si="49"/>
        <v>540</v>
      </c>
      <c r="O314" s="11">
        <f t="shared" si="50"/>
        <v>1260</v>
      </c>
      <c r="P314" s="11">
        <f t="shared" si="51"/>
        <v>-522</v>
      </c>
      <c r="Q314" s="11">
        <f t="shared" si="47"/>
        <v>4.92</v>
      </c>
      <c r="R314" s="19">
        <v>120</v>
      </c>
      <c r="S314" s="17"/>
      <c r="T314" s="30" t="str">
        <f t="shared" si="52"/>
        <v>是</v>
      </c>
      <c r="U314" s="4"/>
      <c r="V314" s="42" t="s">
        <v>1216</v>
      </c>
      <c r="W314" s="24" t="s">
        <v>35</v>
      </c>
      <c r="X314" s="16">
        <v>420</v>
      </c>
      <c r="Y314" s="27">
        <v>390</v>
      </c>
      <c r="Z314" s="27">
        <v>220</v>
      </c>
      <c r="AA314" s="16">
        <v>8</v>
      </c>
      <c r="AB314" s="16">
        <v>5</v>
      </c>
      <c r="AC314" s="2">
        <f t="shared" si="48"/>
        <v>0.3276</v>
      </c>
      <c r="AI314" s="58" t="e">
        <f>P314*#REF!</f>
        <v>#REF!</v>
      </c>
      <c r="AJ314" s="58" t="e">
        <f>O314*#REF!</f>
        <v>#REF!</v>
      </c>
    </row>
    <row r="315" spans="1:36" ht="16.5" customHeight="1" x14ac:dyDescent="0.25">
      <c r="A315" s="4" t="s">
        <v>409</v>
      </c>
      <c r="B315" s="4" t="s">
        <v>1313</v>
      </c>
      <c r="C315" s="3">
        <v>100</v>
      </c>
      <c r="D315" s="11">
        <v>1</v>
      </c>
      <c r="E315" s="11">
        <v>1094</v>
      </c>
      <c r="F315" s="11"/>
      <c r="G315" s="11"/>
      <c r="H315" s="11"/>
      <c r="I315" s="11"/>
      <c r="J315" s="11"/>
      <c r="K315" s="11"/>
      <c r="L315" s="11"/>
      <c r="M315" s="12" t="s">
        <v>33</v>
      </c>
      <c r="N315" s="11">
        <f t="shared" si="49"/>
        <v>540</v>
      </c>
      <c r="O315" s="11">
        <f t="shared" si="50"/>
        <v>1260</v>
      </c>
      <c r="P315" s="11">
        <f t="shared" si="51"/>
        <v>-166</v>
      </c>
      <c r="Q315" s="11">
        <f t="shared" si="47"/>
        <v>7.293333333333333</v>
      </c>
      <c r="R315" s="19">
        <v>120</v>
      </c>
      <c r="S315" s="17"/>
      <c r="T315" s="30" t="str">
        <f t="shared" si="52"/>
        <v>是</v>
      </c>
      <c r="U315" s="4"/>
      <c r="V315" s="42" t="s">
        <v>1216</v>
      </c>
      <c r="W315" s="24" t="s">
        <v>35</v>
      </c>
      <c r="X315" s="16">
        <v>420</v>
      </c>
      <c r="Y315" s="27">
        <v>390</v>
      </c>
      <c r="Z315" s="27">
        <v>220</v>
      </c>
      <c r="AA315" s="16">
        <v>8</v>
      </c>
      <c r="AB315" s="16">
        <v>5</v>
      </c>
      <c r="AC315" s="2">
        <f t="shared" si="48"/>
        <v>0.3276</v>
      </c>
      <c r="AI315" s="58" t="e">
        <f>P315*#REF!</f>
        <v>#REF!</v>
      </c>
      <c r="AJ315" s="58" t="e">
        <f>O315*#REF!</f>
        <v>#REF!</v>
      </c>
    </row>
    <row r="316" spans="1:36" ht="16.5" customHeight="1" x14ac:dyDescent="0.25">
      <c r="A316" s="4" t="s">
        <v>410</v>
      </c>
      <c r="B316" s="4" t="s">
        <v>1313</v>
      </c>
      <c r="C316" s="3">
        <v>100</v>
      </c>
      <c r="D316" s="11">
        <v>4</v>
      </c>
      <c r="E316" s="11">
        <v>20027</v>
      </c>
      <c r="F316" s="11"/>
      <c r="G316" s="11"/>
      <c r="H316" s="11"/>
      <c r="I316" s="11"/>
      <c r="J316" s="11"/>
      <c r="K316" s="11"/>
      <c r="L316" s="11"/>
      <c r="M316" s="12" t="s">
        <v>33</v>
      </c>
      <c r="N316" s="11">
        <f t="shared" si="49"/>
        <v>2160</v>
      </c>
      <c r="O316" s="11">
        <f t="shared" si="50"/>
        <v>5040</v>
      </c>
      <c r="P316" s="11">
        <f t="shared" si="51"/>
        <v>75068</v>
      </c>
      <c r="Q316" s="11">
        <f t="shared" si="47"/>
        <v>133.51333333333332</v>
      </c>
      <c r="R316" s="19">
        <v>240</v>
      </c>
      <c r="S316" s="17"/>
      <c r="T316" s="30" t="str">
        <f t="shared" si="52"/>
        <v>是</v>
      </c>
      <c r="U316" s="4"/>
      <c r="V316" s="42" t="s">
        <v>1216</v>
      </c>
      <c r="W316" s="24" t="s">
        <v>40</v>
      </c>
      <c r="X316" s="16">
        <v>400</v>
      </c>
      <c r="Y316" s="16">
        <v>300</v>
      </c>
      <c r="Z316" s="16">
        <v>140</v>
      </c>
      <c r="AA316" s="16">
        <v>15</v>
      </c>
      <c r="AB316" s="16">
        <v>5</v>
      </c>
      <c r="AC316" s="2">
        <f t="shared" si="48"/>
        <v>0.36</v>
      </c>
      <c r="AI316" s="58" t="e">
        <f>P316*#REF!</f>
        <v>#REF!</v>
      </c>
      <c r="AJ316" s="58" t="e">
        <f>O316*#REF!</f>
        <v>#REF!</v>
      </c>
    </row>
    <row r="317" spans="1:36" ht="16.5" customHeight="1" x14ac:dyDescent="0.25">
      <c r="A317" s="4" t="s">
        <v>411</v>
      </c>
      <c r="B317" s="4" t="s">
        <v>1313</v>
      </c>
      <c r="C317" s="3">
        <v>100</v>
      </c>
      <c r="D317" s="11">
        <v>1</v>
      </c>
      <c r="E317" s="11">
        <v>4958</v>
      </c>
      <c r="F317" s="11"/>
      <c r="G317" s="11"/>
      <c r="H317" s="11"/>
      <c r="I317" s="11"/>
      <c r="J317" s="11"/>
      <c r="K317" s="11"/>
      <c r="L317" s="11"/>
      <c r="M317" s="12" t="s">
        <v>33</v>
      </c>
      <c r="N317" s="11">
        <f t="shared" si="49"/>
        <v>540</v>
      </c>
      <c r="O317" s="11">
        <f t="shared" si="50"/>
        <v>1260</v>
      </c>
      <c r="P317" s="11">
        <f t="shared" si="51"/>
        <v>3698</v>
      </c>
      <c r="Q317" s="11">
        <f t="shared" si="47"/>
        <v>33.053333333333335</v>
      </c>
      <c r="R317" s="19">
        <v>120</v>
      </c>
      <c r="S317" s="17"/>
      <c r="T317" s="30" t="str">
        <f t="shared" si="52"/>
        <v>是</v>
      </c>
      <c r="U317" s="4"/>
      <c r="V317" s="42" t="s">
        <v>1216</v>
      </c>
      <c r="W317" s="24" t="s">
        <v>35</v>
      </c>
      <c r="X317" s="16">
        <v>700</v>
      </c>
      <c r="Y317" s="27">
        <v>330</v>
      </c>
      <c r="Z317" s="27">
        <v>360</v>
      </c>
      <c r="AA317" s="16">
        <v>8</v>
      </c>
      <c r="AB317" s="16">
        <v>5</v>
      </c>
      <c r="AC317" s="2">
        <f t="shared" si="48"/>
        <v>0.46199999999999997</v>
      </c>
      <c r="AI317" s="58" t="e">
        <f>P317*#REF!</f>
        <v>#REF!</v>
      </c>
      <c r="AJ317" s="58" t="e">
        <f>O317*#REF!</f>
        <v>#REF!</v>
      </c>
    </row>
    <row r="318" spans="1:36" ht="16.5" customHeight="1" x14ac:dyDescent="0.25">
      <c r="A318" s="4" t="s">
        <v>412</v>
      </c>
      <c r="B318" s="4" t="s">
        <v>1313</v>
      </c>
      <c r="C318" s="3">
        <v>100</v>
      </c>
      <c r="D318" s="11">
        <v>1</v>
      </c>
      <c r="E318" s="11">
        <v>4674</v>
      </c>
      <c r="F318" s="11"/>
      <c r="G318" s="11"/>
      <c r="H318" s="11"/>
      <c r="I318" s="11"/>
      <c r="J318" s="11"/>
      <c r="K318" s="11"/>
      <c r="L318" s="11"/>
      <c r="M318" s="12" t="s">
        <v>33</v>
      </c>
      <c r="N318" s="11">
        <f t="shared" si="49"/>
        <v>540</v>
      </c>
      <c r="O318" s="11">
        <f t="shared" si="50"/>
        <v>1260</v>
      </c>
      <c r="P318" s="11">
        <f t="shared" si="51"/>
        <v>3414</v>
      </c>
      <c r="Q318" s="11">
        <f t="shared" si="47"/>
        <v>31.16</v>
      </c>
      <c r="R318" s="19">
        <v>120</v>
      </c>
      <c r="S318" s="17"/>
      <c r="T318" s="30" t="str">
        <f t="shared" si="52"/>
        <v>是</v>
      </c>
      <c r="U318" s="4"/>
      <c r="V318" s="42" t="s">
        <v>1216</v>
      </c>
      <c r="W318" s="24" t="s">
        <v>35</v>
      </c>
      <c r="X318" s="16">
        <v>650</v>
      </c>
      <c r="Y318" s="27">
        <v>350</v>
      </c>
      <c r="Z318" s="27">
        <v>360</v>
      </c>
      <c r="AA318" s="16">
        <v>8</v>
      </c>
      <c r="AB318" s="16">
        <v>5</v>
      </c>
      <c r="AC318" s="2">
        <f t="shared" si="48"/>
        <v>0.45499999999999996</v>
      </c>
      <c r="AI318" s="58" t="e">
        <f>P318*#REF!</f>
        <v>#REF!</v>
      </c>
      <c r="AJ318" s="58" t="e">
        <f>O318*#REF!</f>
        <v>#REF!</v>
      </c>
    </row>
    <row r="319" spans="1:36" ht="16.5" customHeight="1" x14ac:dyDescent="0.25">
      <c r="A319" s="4" t="s">
        <v>413</v>
      </c>
      <c r="B319" s="4" t="s">
        <v>1313</v>
      </c>
      <c r="C319" s="3">
        <v>100</v>
      </c>
      <c r="D319" s="11">
        <v>1</v>
      </c>
      <c r="E319" s="11">
        <v>5380</v>
      </c>
      <c r="F319" s="11"/>
      <c r="G319" s="11"/>
      <c r="H319" s="11"/>
      <c r="I319" s="11"/>
      <c r="J319" s="11"/>
      <c r="K319" s="11"/>
      <c r="L319" s="11"/>
      <c r="M319" s="12" t="s">
        <v>33</v>
      </c>
      <c r="N319" s="11">
        <f t="shared" si="49"/>
        <v>540</v>
      </c>
      <c r="O319" s="11">
        <f t="shared" si="50"/>
        <v>1260</v>
      </c>
      <c r="P319" s="11">
        <f t="shared" si="51"/>
        <v>4120</v>
      </c>
      <c r="Q319" s="11">
        <f t="shared" si="47"/>
        <v>35.866666666666667</v>
      </c>
      <c r="R319" s="19">
        <v>120</v>
      </c>
      <c r="S319" s="17"/>
      <c r="T319" s="30" t="str">
        <f t="shared" si="52"/>
        <v>是</v>
      </c>
      <c r="U319" s="4"/>
      <c r="V319" s="42" t="s">
        <v>1216</v>
      </c>
      <c r="W319" s="24" t="s">
        <v>35</v>
      </c>
      <c r="X319" s="16">
        <v>700</v>
      </c>
      <c r="Y319" s="27">
        <v>330</v>
      </c>
      <c r="Z319" s="27">
        <v>360</v>
      </c>
      <c r="AA319" s="16">
        <v>8</v>
      </c>
      <c r="AB319" s="16">
        <v>5</v>
      </c>
      <c r="AC319" s="2">
        <f t="shared" si="48"/>
        <v>0.46199999999999997</v>
      </c>
      <c r="AI319" s="58" t="e">
        <f>P319*#REF!</f>
        <v>#REF!</v>
      </c>
      <c r="AJ319" s="58" t="e">
        <f>O319*#REF!</f>
        <v>#REF!</v>
      </c>
    </row>
    <row r="320" spans="1:36" ht="16.5" customHeight="1" x14ac:dyDescent="0.25">
      <c r="A320" s="4" t="s">
        <v>414</v>
      </c>
      <c r="B320" s="4" t="s">
        <v>1313</v>
      </c>
      <c r="C320" s="3">
        <v>100</v>
      </c>
      <c r="D320" s="11">
        <v>1</v>
      </c>
      <c r="E320" s="11">
        <v>1784</v>
      </c>
      <c r="F320" s="11"/>
      <c r="G320" s="11"/>
      <c r="H320" s="11"/>
      <c r="I320" s="11"/>
      <c r="J320" s="11"/>
      <c r="K320" s="11"/>
      <c r="L320" s="11"/>
      <c r="M320" s="12" t="s">
        <v>33</v>
      </c>
      <c r="N320" s="11">
        <f t="shared" si="49"/>
        <v>540</v>
      </c>
      <c r="O320" s="11">
        <f t="shared" si="50"/>
        <v>1260</v>
      </c>
      <c r="P320" s="11">
        <f t="shared" si="51"/>
        <v>524</v>
      </c>
      <c r="Q320" s="11">
        <f t="shared" si="47"/>
        <v>11.893333333333333</v>
      </c>
      <c r="R320" s="19">
        <v>12</v>
      </c>
      <c r="S320" s="17"/>
      <c r="T320" s="30" t="str">
        <f t="shared" si="52"/>
        <v>是</v>
      </c>
      <c r="U320" s="4"/>
      <c r="V320" s="42" t="s">
        <v>1216</v>
      </c>
      <c r="W320" s="24" t="s">
        <v>35</v>
      </c>
      <c r="X320" s="16">
        <v>390</v>
      </c>
      <c r="Y320" s="27">
        <v>270</v>
      </c>
      <c r="Z320" s="27">
        <v>200</v>
      </c>
      <c r="AA320" s="16">
        <v>75</v>
      </c>
      <c r="AB320" s="16">
        <v>5</v>
      </c>
      <c r="AC320" s="2">
        <f t="shared" si="48"/>
        <v>1.5794999999999999</v>
      </c>
      <c r="AI320" s="58" t="e">
        <f>P320*#REF!</f>
        <v>#REF!</v>
      </c>
      <c r="AJ320" s="58" t="e">
        <f>O320*#REF!</f>
        <v>#REF!</v>
      </c>
    </row>
    <row r="321" spans="1:36" ht="16.5" customHeight="1" x14ac:dyDescent="0.25">
      <c r="A321" s="4" t="s">
        <v>415</v>
      </c>
      <c r="B321" s="4" t="s">
        <v>1313</v>
      </c>
      <c r="C321" s="3">
        <v>100</v>
      </c>
      <c r="D321" s="11">
        <v>1</v>
      </c>
      <c r="E321" s="11">
        <v>1627</v>
      </c>
      <c r="F321" s="11"/>
      <c r="G321" s="11"/>
      <c r="H321" s="11"/>
      <c r="I321" s="11"/>
      <c r="J321" s="11"/>
      <c r="K321" s="11"/>
      <c r="L321" s="11"/>
      <c r="M321" s="12" t="s">
        <v>33</v>
      </c>
      <c r="N321" s="11">
        <f t="shared" si="49"/>
        <v>540</v>
      </c>
      <c r="O321" s="11">
        <f t="shared" si="50"/>
        <v>1260</v>
      </c>
      <c r="P321" s="11">
        <f t="shared" si="51"/>
        <v>367</v>
      </c>
      <c r="Q321" s="11">
        <f t="shared" si="47"/>
        <v>10.846666666666666</v>
      </c>
      <c r="R321" s="19">
        <v>12</v>
      </c>
      <c r="S321" s="17"/>
      <c r="T321" s="30" t="str">
        <f t="shared" si="52"/>
        <v>是</v>
      </c>
      <c r="U321" s="4"/>
      <c r="V321" s="42" t="s">
        <v>1216</v>
      </c>
      <c r="W321" s="24" t="s">
        <v>35</v>
      </c>
      <c r="X321" s="16">
        <v>390</v>
      </c>
      <c r="Y321" s="27">
        <v>270</v>
      </c>
      <c r="Z321" s="27">
        <v>200</v>
      </c>
      <c r="AA321" s="16">
        <v>75</v>
      </c>
      <c r="AB321" s="16">
        <v>5</v>
      </c>
      <c r="AC321" s="2">
        <f t="shared" si="48"/>
        <v>1.5794999999999999</v>
      </c>
      <c r="AI321" s="58" t="e">
        <f>P321*#REF!</f>
        <v>#REF!</v>
      </c>
      <c r="AJ321" s="58" t="e">
        <f>O321*#REF!</f>
        <v>#REF!</v>
      </c>
    </row>
    <row r="322" spans="1:36" ht="16.5" customHeight="1" x14ac:dyDescent="0.25">
      <c r="A322" s="4" t="s">
        <v>416</v>
      </c>
      <c r="B322" s="4" t="s">
        <v>1313</v>
      </c>
      <c r="C322" s="3">
        <v>100</v>
      </c>
      <c r="D322" s="11">
        <v>2</v>
      </c>
      <c r="E322" s="11">
        <v>1334</v>
      </c>
      <c r="F322" s="11"/>
      <c r="G322" s="11"/>
      <c r="H322" s="11"/>
      <c r="I322" s="11"/>
      <c r="J322" s="11"/>
      <c r="K322" s="11"/>
      <c r="L322" s="11"/>
      <c r="M322" s="12" t="s">
        <v>33</v>
      </c>
      <c r="N322" s="11">
        <f t="shared" si="49"/>
        <v>1080</v>
      </c>
      <c r="O322" s="11">
        <f t="shared" si="50"/>
        <v>2520</v>
      </c>
      <c r="P322" s="11">
        <f t="shared" si="51"/>
        <v>148</v>
      </c>
      <c r="Q322" s="11">
        <f t="shared" si="47"/>
        <v>8.8933333333333326</v>
      </c>
      <c r="R322" s="19">
        <v>100</v>
      </c>
      <c r="S322" s="17"/>
      <c r="T322" s="30" t="str">
        <f t="shared" si="52"/>
        <v>是</v>
      </c>
      <c r="U322" s="4"/>
      <c r="V322" s="42" t="s">
        <v>1216</v>
      </c>
      <c r="W322" s="24" t="s">
        <v>35</v>
      </c>
      <c r="X322" s="16">
        <v>390</v>
      </c>
      <c r="Y322" s="27">
        <v>290</v>
      </c>
      <c r="Z322" s="27">
        <v>220</v>
      </c>
      <c r="AA322" s="16">
        <v>18</v>
      </c>
      <c r="AB322" s="16">
        <v>5</v>
      </c>
      <c r="AC322" s="2">
        <f t="shared" si="48"/>
        <v>0.45239999999999997</v>
      </c>
      <c r="AI322" s="58" t="e">
        <f>P322*#REF!</f>
        <v>#REF!</v>
      </c>
      <c r="AJ322" s="58" t="e">
        <f>O322*#REF!</f>
        <v>#REF!</v>
      </c>
    </row>
    <row r="323" spans="1:36" ht="16.5" customHeight="1" x14ac:dyDescent="0.25">
      <c r="A323" s="4" t="s">
        <v>417</v>
      </c>
      <c r="B323" s="4" t="s">
        <v>1313</v>
      </c>
      <c r="C323" s="3">
        <v>100</v>
      </c>
      <c r="D323" s="11">
        <v>2</v>
      </c>
      <c r="E323" s="11"/>
      <c r="F323" s="11"/>
      <c r="G323" s="11"/>
      <c r="H323" s="11"/>
      <c r="I323" s="11"/>
      <c r="J323" s="11"/>
      <c r="K323" s="11"/>
      <c r="L323" s="11"/>
      <c r="M323" s="12" t="s">
        <v>33</v>
      </c>
      <c r="N323" s="11">
        <f t="shared" si="49"/>
        <v>1080</v>
      </c>
      <c r="O323" s="11">
        <f t="shared" si="50"/>
        <v>2520</v>
      </c>
      <c r="P323" s="11">
        <f t="shared" si="51"/>
        <v>-2520</v>
      </c>
      <c r="Q323" s="11">
        <f t="shared" si="47"/>
        <v>0</v>
      </c>
      <c r="R323" s="19">
        <v>12</v>
      </c>
      <c r="S323" s="17"/>
      <c r="T323" s="30" t="str">
        <f t="shared" si="52"/>
        <v>是</v>
      </c>
      <c r="U323" s="4"/>
      <c r="V323" s="42" t="s">
        <v>1216</v>
      </c>
      <c r="W323" s="24" t="s">
        <v>35</v>
      </c>
      <c r="X323" s="16">
        <v>400</v>
      </c>
      <c r="Y323" s="27">
        <v>300</v>
      </c>
      <c r="Z323" s="27">
        <v>300</v>
      </c>
      <c r="AA323" s="16">
        <v>150</v>
      </c>
      <c r="AB323" s="16">
        <v>5</v>
      </c>
      <c r="AC323" s="2">
        <f t="shared" si="48"/>
        <v>3.5999999999999996</v>
      </c>
      <c r="AI323" s="58" t="e">
        <f>P323*#REF!</f>
        <v>#REF!</v>
      </c>
      <c r="AJ323" s="58" t="e">
        <f>O323*#REF!</f>
        <v>#REF!</v>
      </c>
    </row>
    <row r="324" spans="1:36" ht="16.5" customHeight="1" x14ac:dyDescent="0.25">
      <c r="A324" s="4" t="s">
        <v>418</v>
      </c>
      <c r="B324" s="4" t="s">
        <v>1313</v>
      </c>
      <c r="C324" s="3">
        <v>100</v>
      </c>
      <c r="D324" s="11">
        <v>1</v>
      </c>
      <c r="E324" s="11">
        <v>682</v>
      </c>
      <c r="F324" s="11"/>
      <c r="G324" s="11"/>
      <c r="H324" s="11"/>
      <c r="I324" s="11"/>
      <c r="J324" s="11"/>
      <c r="K324" s="11"/>
      <c r="L324" s="11"/>
      <c r="M324" s="12" t="s">
        <v>33</v>
      </c>
      <c r="N324" s="11">
        <f t="shared" si="49"/>
        <v>540</v>
      </c>
      <c r="O324" s="11">
        <f t="shared" si="50"/>
        <v>1260</v>
      </c>
      <c r="P324" s="11">
        <f t="shared" si="51"/>
        <v>-578</v>
      </c>
      <c r="Q324" s="11">
        <f t="shared" si="47"/>
        <v>4.5466666666666669</v>
      </c>
      <c r="R324" s="19">
        <v>20</v>
      </c>
      <c r="S324" s="17"/>
      <c r="T324" s="30" t="str">
        <f t="shared" si="52"/>
        <v>是</v>
      </c>
      <c r="U324" s="4"/>
      <c r="V324" s="42" t="s">
        <v>1216</v>
      </c>
      <c r="W324" s="24" t="s">
        <v>35</v>
      </c>
      <c r="X324" s="16">
        <v>400</v>
      </c>
      <c r="Y324" s="27">
        <v>300</v>
      </c>
      <c r="Z324" s="27">
        <v>300</v>
      </c>
      <c r="AA324" s="16">
        <v>45</v>
      </c>
      <c r="AB324" s="16">
        <v>5</v>
      </c>
      <c r="AC324" s="2">
        <f t="shared" si="48"/>
        <v>1.08</v>
      </c>
      <c r="AI324" s="58" t="e">
        <f>P324*#REF!</f>
        <v>#REF!</v>
      </c>
      <c r="AJ324" s="58" t="e">
        <f>O324*#REF!</f>
        <v>#REF!</v>
      </c>
    </row>
    <row r="325" spans="1:36" ht="16.5" customHeight="1" x14ac:dyDescent="0.25">
      <c r="A325" s="4" t="s">
        <v>419</v>
      </c>
      <c r="B325" s="4" t="s">
        <v>1313</v>
      </c>
      <c r="C325" s="3">
        <v>100</v>
      </c>
      <c r="D325" s="11">
        <v>1</v>
      </c>
      <c r="E325" s="11">
        <v>3332</v>
      </c>
      <c r="F325" s="11"/>
      <c r="G325" s="11"/>
      <c r="H325" s="11"/>
      <c r="I325" s="11"/>
      <c r="J325" s="11"/>
      <c r="K325" s="11"/>
      <c r="L325" s="11"/>
      <c r="M325" s="12" t="s">
        <v>33</v>
      </c>
      <c r="N325" s="11">
        <f t="shared" si="49"/>
        <v>540</v>
      </c>
      <c r="O325" s="11">
        <f t="shared" si="50"/>
        <v>1260</v>
      </c>
      <c r="P325" s="11">
        <f t="shared" si="51"/>
        <v>2072</v>
      </c>
      <c r="Q325" s="11">
        <f t="shared" si="47"/>
        <v>22.213333333333335</v>
      </c>
      <c r="R325" s="19">
        <v>18</v>
      </c>
      <c r="S325" s="17"/>
      <c r="T325" s="30" t="str">
        <f t="shared" si="52"/>
        <v>是</v>
      </c>
      <c r="U325" s="4"/>
      <c r="V325" s="42" t="s">
        <v>1216</v>
      </c>
      <c r="W325" s="24" t="s">
        <v>35</v>
      </c>
      <c r="X325" s="16">
        <v>400</v>
      </c>
      <c r="Y325" s="27">
        <v>300</v>
      </c>
      <c r="Z325" s="27">
        <v>300</v>
      </c>
      <c r="AA325" s="16">
        <v>50</v>
      </c>
      <c r="AB325" s="16">
        <v>5</v>
      </c>
      <c r="AC325" s="2">
        <f t="shared" si="48"/>
        <v>1.2</v>
      </c>
      <c r="AI325" s="58" t="e">
        <f>P325*#REF!</f>
        <v>#REF!</v>
      </c>
      <c r="AJ325" s="58" t="e">
        <f>O325*#REF!</f>
        <v>#REF!</v>
      </c>
    </row>
    <row r="326" spans="1:36" ht="16.5" customHeight="1" x14ac:dyDescent="0.25">
      <c r="A326" s="4" t="s">
        <v>420</v>
      </c>
      <c r="B326" s="4" t="s">
        <v>1313</v>
      </c>
      <c r="C326" s="3">
        <v>100</v>
      </c>
      <c r="D326" s="11">
        <v>1</v>
      </c>
      <c r="E326" s="11">
        <v>1015</v>
      </c>
      <c r="F326" s="11"/>
      <c r="G326" s="11"/>
      <c r="H326" s="11"/>
      <c r="I326" s="11"/>
      <c r="J326" s="11"/>
      <c r="K326" s="11"/>
      <c r="L326" s="11"/>
      <c r="M326" s="12" t="s">
        <v>33</v>
      </c>
      <c r="N326" s="11">
        <f t="shared" si="49"/>
        <v>540</v>
      </c>
      <c r="O326" s="11">
        <f t="shared" si="50"/>
        <v>1260</v>
      </c>
      <c r="P326" s="11">
        <f t="shared" si="51"/>
        <v>-245</v>
      </c>
      <c r="Q326" s="11">
        <f t="shared" si="47"/>
        <v>6.7666666666666666</v>
      </c>
      <c r="R326" s="19">
        <v>6</v>
      </c>
      <c r="S326" s="17"/>
      <c r="T326" s="30" t="str">
        <f t="shared" si="52"/>
        <v>是</v>
      </c>
      <c r="U326" s="4"/>
      <c r="V326" s="42" t="s">
        <v>1216</v>
      </c>
      <c r="W326" s="24" t="s">
        <v>35</v>
      </c>
      <c r="X326" s="16">
        <v>600</v>
      </c>
      <c r="Y326" s="27">
        <v>400</v>
      </c>
      <c r="Z326" s="27">
        <v>148</v>
      </c>
      <c r="AA326" s="16">
        <v>150</v>
      </c>
      <c r="AB326" s="16">
        <v>5</v>
      </c>
      <c r="AC326" s="2">
        <f t="shared" si="48"/>
        <v>7.1999999999999993</v>
      </c>
      <c r="AI326" s="58" t="e">
        <f>P326*#REF!</f>
        <v>#REF!</v>
      </c>
      <c r="AJ326" s="58" t="e">
        <f>O326*#REF!</f>
        <v>#REF!</v>
      </c>
    </row>
    <row r="327" spans="1:36" ht="16.5" customHeight="1" x14ac:dyDescent="0.25">
      <c r="A327" s="4" t="s">
        <v>421</v>
      </c>
      <c r="B327" s="4" t="s">
        <v>1313</v>
      </c>
      <c r="C327" s="3">
        <v>100</v>
      </c>
      <c r="D327" s="11">
        <v>1</v>
      </c>
      <c r="E327" s="11">
        <v>1017</v>
      </c>
      <c r="F327" s="11"/>
      <c r="G327" s="11"/>
      <c r="H327" s="11"/>
      <c r="I327" s="11"/>
      <c r="J327" s="11"/>
      <c r="K327" s="11"/>
      <c r="L327" s="11"/>
      <c r="M327" s="12" t="s">
        <v>33</v>
      </c>
      <c r="N327" s="11">
        <f t="shared" si="49"/>
        <v>540</v>
      </c>
      <c r="O327" s="11">
        <f t="shared" si="50"/>
        <v>1260</v>
      </c>
      <c r="P327" s="11">
        <f t="shared" si="51"/>
        <v>-243</v>
      </c>
      <c r="Q327" s="11">
        <f t="shared" si="47"/>
        <v>6.78</v>
      </c>
      <c r="R327" s="19">
        <v>6</v>
      </c>
      <c r="S327" s="17"/>
      <c r="T327" s="30" t="str">
        <f t="shared" si="52"/>
        <v>是</v>
      </c>
      <c r="U327" s="4"/>
      <c r="V327" s="42" t="s">
        <v>1216</v>
      </c>
      <c r="W327" s="24" t="s">
        <v>35</v>
      </c>
      <c r="X327" s="16">
        <v>600</v>
      </c>
      <c r="Y327" s="27">
        <v>400</v>
      </c>
      <c r="Z327" s="27">
        <v>148</v>
      </c>
      <c r="AA327" s="16">
        <v>150</v>
      </c>
      <c r="AB327" s="16">
        <v>5</v>
      </c>
      <c r="AC327" s="2">
        <f t="shared" si="48"/>
        <v>7.1999999999999993</v>
      </c>
      <c r="AI327" s="58" t="e">
        <f>P327*#REF!</f>
        <v>#REF!</v>
      </c>
      <c r="AJ327" s="58" t="e">
        <f>O327*#REF!</f>
        <v>#REF!</v>
      </c>
    </row>
    <row r="328" spans="1:36" ht="16.5" customHeight="1" x14ac:dyDescent="0.25">
      <c r="A328" s="4" t="s">
        <v>422</v>
      </c>
      <c r="B328" s="4" t="s">
        <v>1313</v>
      </c>
      <c r="C328" s="3">
        <v>100</v>
      </c>
      <c r="D328" s="11">
        <v>1</v>
      </c>
      <c r="E328" s="11">
        <v>4309</v>
      </c>
      <c r="F328" s="11"/>
      <c r="G328" s="11"/>
      <c r="H328" s="11"/>
      <c r="I328" s="11"/>
      <c r="J328" s="11"/>
      <c r="K328" s="11"/>
      <c r="L328" s="11"/>
      <c r="M328" s="12" t="s">
        <v>33</v>
      </c>
      <c r="N328" s="11">
        <f t="shared" si="49"/>
        <v>540</v>
      </c>
      <c r="O328" s="11">
        <f t="shared" si="50"/>
        <v>1260</v>
      </c>
      <c r="P328" s="11">
        <f t="shared" si="51"/>
        <v>3049</v>
      </c>
      <c r="Q328" s="11">
        <f t="shared" si="47"/>
        <v>28.726666666666667</v>
      </c>
      <c r="R328" s="19">
        <v>60</v>
      </c>
      <c r="S328" s="17"/>
      <c r="T328" s="30" t="str">
        <f t="shared" si="52"/>
        <v>是</v>
      </c>
      <c r="U328" s="4"/>
      <c r="V328" s="42" t="s">
        <v>1216</v>
      </c>
      <c r="W328" s="24" t="s">
        <v>35</v>
      </c>
      <c r="X328" s="16">
        <v>330</v>
      </c>
      <c r="Y328" s="27">
        <v>240</v>
      </c>
      <c r="Z328" s="27">
        <v>130</v>
      </c>
      <c r="AA328" s="16">
        <v>15</v>
      </c>
      <c r="AB328" s="16">
        <v>5</v>
      </c>
      <c r="AC328" s="2">
        <f t="shared" si="48"/>
        <v>0.23759999999999998</v>
      </c>
      <c r="AI328" s="58" t="e">
        <f>P328*#REF!</f>
        <v>#REF!</v>
      </c>
      <c r="AJ328" s="58" t="e">
        <f>O328*#REF!</f>
        <v>#REF!</v>
      </c>
    </row>
    <row r="329" spans="1:36" ht="16.5" customHeight="1" x14ac:dyDescent="0.25">
      <c r="A329" s="4" t="s">
        <v>423</v>
      </c>
      <c r="B329" s="4" t="s">
        <v>1313</v>
      </c>
      <c r="C329" s="3">
        <v>100</v>
      </c>
      <c r="D329" s="11">
        <v>1</v>
      </c>
      <c r="E329" s="11">
        <v>4059</v>
      </c>
      <c r="F329" s="11"/>
      <c r="G329" s="11"/>
      <c r="H329" s="11"/>
      <c r="I329" s="11"/>
      <c r="J329" s="11"/>
      <c r="K329" s="11"/>
      <c r="L329" s="11"/>
      <c r="M329" s="12" t="s">
        <v>33</v>
      </c>
      <c r="N329" s="11">
        <f t="shared" si="49"/>
        <v>540</v>
      </c>
      <c r="O329" s="11">
        <f t="shared" si="50"/>
        <v>1260</v>
      </c>
      <c r="P329" s="11">
        <f t="shared" si="51"/>
        <v>2799</v>
      </c>
      <c r="Q329" s="11">
        <f t="shared" si="47"/>
        <v>27.06</v>
      </c>
      <c r="R329" s="19">
        <v>60</v>
      </c>
      <c r="S329" s="17"/>
      <c r="T329" s="30" t="str">
        <f t="shared" si="52"/>
        <v>是</v>
      </c>
      <c r="U329" s="4"/>
      <c r="V329" s="42" t="s">
        <v>1216</v>
      </c>
      <c r="W329" s="24" t="s">
        <v>35</v>
      </c>
      <c r="X329" s="16">
        <v>330</v>
      </c>
      <c r="Y329" s="27">
        <v>240</v>
      </c>
      <c r="Z329" s="27">
        <v>130</v>
      </c>
      <c r="AA329" s="16">
        <v>15</v>
      </c>
      <c r="AB329" s="16">
        <v>5</v>
      </c>
      <c r="AC329" s="2">
        <f t="shared" si="48"/>
        <v>0.23759999999999998</v>
      </c>
      <c r="AI329" s="58" t="e">
        <f>P329*#REF!</f>
        <v>#REF!</v>
      </c>
      <c r="AJ329" s="58" t="e">
        <f>O329*#REF!</f>
        <v>#REF!</v>
      </c>
    </row>
    <row r="330" spans="1:36" ht="16.5" customHeight="1" x14ac:dyDescent="0.25">
      <c r="A330" s="4" t="s">
        <v>424</v>
      </c>
      <c r="B330" s="4" t="s">
        <v>1313</v>
      </c>
      <c r="C330" s="3">
        <v>100</v>
      </c>
      <c r="D330" s="11">
        <v>2</v>
      </c>
      <c r="E330" s="11">
        <v>3303</v>
      </c>
      <c r="F330" s="11"/>
      <c r="G330" s="11"/>
      <c r="H330" s="11"/>
      <c r="I330" s="11"/>
      <c r="J330" s="11"/>
      <c r="K330" s="11"/>
      <c r="L330" s="11"/>
      <c r="M330" s="12" t="s">
        <v>33</v>
      </c>
      <c r="N330" s="11">
        <f t="shared" si="49"/>
        <v>1080</v>
      </c>
      <c r="O330" s="11">
        <f t="shared" si="50"/>
        <v>2520</v>
      </c>
      <c r="P330" s="11">
        <f t="shared" si="51"/>
        <v>4086</v>
      </c>
      <c r="Q330" s="11">
        <f t="shared" ref="Q330:Q393" si="53">E330/(75*2)</f>
        <v>22.02</v>
      </c>
      <c r="R330" s="19">
        <v>100</v>
      </c>
      <c r="S330" s="17"/>
      <c r="T330" s="30" t="str">
        <f t="shared" si="52"/>
        <v>是</v>
      </c>
      <c r="U330" s="4"/>
      <c r="V330" s="42" t="s">
        <v>1216</v>
      </c>
      <c r="W330" s="24" t="s">
        <v>35</v>
      </c>
      <c r="X330" s="16">
        <v>1200</v>
      </c>
      <c r="Y330" s="27">
        <v>1000</v>
      </c>
      <c r="Z330" s="27">
        <v>1050</v>
      </c>
      <c r="AA330" s="16">
        <v>18</v>
      </c>
      <c r="AB330" s="16">
        <v>5</v>
      </c>
      <c r="AC330" s="2">
        <f t="shared" ref="AC330:AC393" si="54">ROUNDUP(AA330/AB330,0)*((X330*Y330)*10^-6)</f>
        <v>4.8</v>
      </c>
      <c r="AI330" s="58" t="e">
        <f>P330*#REF!</f>
        <v>#REF!</v>
      </c>
      <c r="AJ330" s="58" t="e">
        <f>O330*#REF!</f>
        <v>#REF!</v>
      </c>
    </row>
    <row r="331" spans="1:36" ht="16.5" customHeight="1" x14ac:dyDescent="0.25">
      <c r="A331" s="4" t="s">
        <v>425</v>
      </c>
      <c r="B331" s="4" t="s">
        <v>1313</v>
      </c>
      <c r="C331" s="3">
        <v>100</v>
      </c>
      <c r="D331" s="11">
        <v>1</v>
      </c>
      <c r="E331" s="11">
        <v>4332</v>
      </c>
      <c r="F331" s="11"/>
      <c r="G331" s="11"/>
      <c r="H331" s="11"/>
      <c r="I331" s="11"/>
      <c r="J331" s="11"/>
      <c r="K331" s="11"/>
      <c r="L331" s="11"/>
      <c r="M331" s="12" t="s">
        <v>33</v>
      </c>
      <c r="N331" s="11">
        <f t="shared" si="49"/>
        <v>540</v>
      </c>
      <c r="O331" s="11">
        <f t="shared" si="50"/>
        <v>1260</v>
      </c>
      <c r="P331" s="11">
        <f t="shared" si="51"/>
        <v>3072</v>
      </c>
      <c r="Q331" s="11">
        <f t="shared" si="53"/>
        <v>28.88</v>
      </c>
      <c r="R331" s="19">
        <v>30</v>
      </c>
      <c r="S331" s="17"/>
      <c r="T331" s="30" t="str">
        <f t="shared" si="52"/>
        <v>是</v>
      </c>
      <c r="U331" s="4"/>
      <c r="V331" s="42" t="s">
        <v>1216</v>
      </c>
      <c r="W331" s="24" t="s">
        <v>35</v>
      </c>
      <c r="X331" s="16">
        <v>400</v>
      </c>
      <c r="Y331" s="27">
        <v>340</v>
      </c>
      <c r="Z331" s="27">
        <v>180</v>
      </c>
      <c r="AA331" s="16">
        <v>30</v>
      </c>
      <c r="AB331" s="16">
        <v>5</v>
      </c>
      <c r="AC331" s="2">
        <f t="shared" si="54"/>
        <v>0.81599999999999984</v>
      </c>
      <c r="AI331" s="58" t="e">
        <f>P331*#REF!</f>
        <v>#REF!</v>
      </c>
      <c r="AJ331" s="58" t="e">
        <f>O331*#REF!</f>
        <v>#REF!</v>
      </c>
    </row>
    <row r="332" spans="1:36" ht="16.5" customHeight="1" x14ac:dyDescent="0.25">
      <c r="A332" s="4" t="s">
        <v>426</v>
      </c>
      <c r="B332" s="4" t="s">
        <v>1313</v>
      </c>
      <c r="C332" s="3">
        <v>100</v>
      </c>
      <c r="D332" s="11">
        <v>1</v>
      </c>
      <c r="E332" s="11">
        <v>4320</v>
      </c>
      <c r="F332" s="11"/>
      <c r="G332" s="11"/>
      <c r="H332" s="11"/>
      <c r="I332" s="11"/>
      <c r="J332" s="11"/>
      <c r="K332" s="11"/>
      <c r="L332" s="11"/>
      <c r="M332" s="12" t="s">
        <v>33</v>
      </c>
      <c r="N332" s="11">
        <f t="shared" si="49"/>
        <v>540</v>
      </c>
      <c r="O332" s="11">
        <f t="shared" si="50"/>
        <v>1260</v>
      </c>
      <c r="P332" s="11">
        <f t="shared" si="51"/>
        <v>3060</v>
      </c>
      <c r="Q332" s="11">
        <f t="shared" si="53"/>
        <v>28.8</v>
      </c>
      <c r="R332" s="19">
        <v>30</v>
      </c>
      <c r="S332" s="17"/>
      <c r="T332" s="30" t="str">
        <f t="shared" si="52"/>
        <v>是</v>
      </c>
      <c r="U332" s="4"/>
      <c r="V332" s="42" t="s">
        <v>1216</v>
      </c>
      <c r="W332" s="24" t="s">
        <v>35</v>
      </c>
      <c r="X332" s="16">
        <v>400</v>
      </c>
      <c r="Y332" s="27">
        <v>340</v>
      </c>
      <c r="Z332" s="27">
        <v>180</v>
      </c>
      <c r="AA332" s="16">
        <v>30</v>
      </c>
      <c r="AB332" s="16">
        <v>5</v>
      </c>
      <c r="AC332" s="2">
        <f t="shared" si="54"/>
        <v>0.81599999999999984</v>
      </c>
      <c r="AI332" s="58" t="e">
        <f>P332*#REF!</f>
        <v>#REF!</v>
      </c>
      <c r="AJ332" s="58" t="e">
        <f>O332*#REF!</f>
        <v>#REF!</v>
      </c>
    </row>
    <row r="333" spans="1:36" ht="16.5" customHeight="1" x14ac:dyDescent="0.25">
      <c r="A333" s="4" t="s">
        <v>427</v>
      </c>
      <c r="B333" s="4" t="s">
        <v>1313</v>
      </c>
      <c r="C333" s="3">
        <v>100</v>
      </c>
      <c r="D333" s="11">
        <v>1</v>
      </c>
      <c r="E333" s="11">
        <v>0</v>
      </c>
      <c r="F333" s="11"/>
      <c r="G333" s="11"/>
      <c r="H333" s="11"/>
      <c r="I333" s="11"/>
      <c r="J333" s="11"/>
      <c r="K333" s="11"/>
      <c r="L333" s="11"/>
      <c r="M333" s="12" t="s">
        <v>33</v>
      </c>
      <c r="N333" s="11">
        <f t="shared" si="49"/>
        <v>540</v>
      </c>
      <c r="O333" s="11">
        <f t="shared" si="50"/>
        <v>1260</v>
      </c>
      <c r="P333" s="11">
        <f t="shared" si="51"/>
        <v>-1260</v>
      </c>
      <c r="Q333" s="11">
        <f t="shared" si="53"/>
        <v>0</v>
      </c>
      <c r="R333" s="19">
        <v>80</v>
      </c>
      <c r="S333" s="17"/>
      <c r="T333" s="30" t="str">
        <f t="shared" si="52"/>
        <v>是</v>
      </c>
      <c r="U333" s="4"/>
      <c r="V333" s="42" t="s">
        <v>1216</v>
      </c>
      <c r="W333" s="24" t="s">
        <v>35</v>
      </c>
      <c r="X333" s="16">
        <v>1200</v>
      </c>
      <c r="Y333" s="27">
        <v>1000</v>
      </c>
      <c r="Z333" s="27">
        <v>1050</v>
      </c>
      <c r="AA333" s="16">
        <v>12</v>
      </c>
      <c r="AB333" s="16">
        <v>5</v>
      </c>
      <c r="AC333" s="2">
        <f t="shared" si="54"/>
        <v>3.5999999999999996</v>
      </c>
      <c r="AI333" s="58" t="e">
        <f>P333*#REF!</f>
        <v>#REF!</v>
      </c>
      <c r="AJ333" s="58" t="e">
        <f>O333*#REF!</f>
        <v>#REF!</v>
      </c>
    </row>
    <row r="334" spans="1:36" ht="16.5" customHeight="1" x14ac:dyDescent="0.25">
      <c r="A334" s="4" t="s">
        <v>428</v>
      </c>
      <c r="B334" s="4" t="s">
        <v>1313</v>
      </c>
      <c r="C334" s="3">
        <v>100</v>
      </c>
      <c r="D334" s="11">
        <v>2</v>
      </c>
      <c r="E334" s="11">
        <v>0</v>
      </c>
      <c r="F334" s="11"/>
      <c r="G334" s="11"/>
      <c r="H334" s="11"/>
      <c r="I334" s="11"/>
      <c r="J334" s="11"/>
      <c r="K334" s="11"/>
      <c r="L334" s="11"/>
      <c r="M334" s="12" t="s">
        <v>33</v>
      </c>
      <c r="N334" s="11">
        <f t="shared" si="49"/>
        <v>1080</v>
      </c>
      <c r="O334" s="11">
        <f t="shared" si="50"/>
        <v>2520</v>
      </c>
      <c r="P334" s="11">
        <f t="shared" si="51"/>
        <v>-2520</v>
      </c>
      <c r="Q334" s="11">
        <f t="shared" si="53"/>
        <v>0</v>
      </c>
      <c r="R334" s="19">
        <v>100</v>
      </c>
      <c r="S334" s="17"/>
      <c r="T334" s="30" t="str">
        <f t="shared" si="52"/>
        <v>是</v>
      </c>
      <c r="U334" s="4"/>
      <c r="V334" s="42" t="s">
        <v>1216</v>
      </c>
      <c r="W334" s="24" t="s">
        <v>35</v>
      </c>
      <c r="X334" s="16">
        <v>1200</v>
      </c>
      <c r="Y334" s="27">
        <v>1000</v>
      </c>
      <c r="Z334" s="27">
        <v>1050</v>
      </c>
      <c r="AA334" s="16">
        <v>18</v>
      </c>
      <c r="AB334" s="16">
        <v>5</v>
      </c>
      <c r="AC334" s="2">
        <f t="shared" si="54"/>
        <v>4.8</v>
      </c>
      <c r="AI334" s="58" t="e">
        <f>P334*#REF!</f>
        <v>#REF!</v>
      </c>
      <c r="AJ334" s="58" t="e">
        <f>O334*#REF!</f>
        <v>#REF!</v>
      </c>
    </row>
    <row r="335" spans="1:36" ht="16.5" customHeight="1" x14ac:dyDescent="0.25">
      <c r="A335" s="4" t="s">
        <v>429</v>
      </c>
      <c r="B335" s="4" t="s">
        <v>1313</v>
      </c>
      <c r="C335" s="3">
        <v>100</v>
      </c>
      <c r="D335" s="11">
        <v>1</v>
      </c>
      <c r="E335" s="11">
        <v>3474</v>
      </c>
      <c r="F335" s="11"/>
      <c r="G335" s="11"/>
      <c r="H335" s="11"/>
      <c r="I335" s="11"/>
      <c r="J335" s="11"/>
      <c r="K335" s="11"/>
      <c r="L335" s="11"/>
      <c r="M335" s="12" t="s">
        <v>33</v>
      </c>
      <c r="N335" s="11">
        <f t="shared" si="49"/>
        <v>540</v>
      </c>
      <c r="O335" s="11">
        <f t="shared" si="50"/>
        <v>1260</v>
      </c>
      <c r="P335" s="11">
        <f t="shared" si="51"/>
        <v>2214</v>
      </c>
      <c r="Q335" s="11">
        <f t="shared" si="53"/>
        <v>23.16</v>
      </c>
      <c r="R335" s="19">
        <v>60</v>
      </c>
      <c r="S335" s="17"/>
      <c r="T335" s="30" t="str">
        <f t="shared" si="52"/>
        <v>是</v>
      </c>
      <c r="U335" s="4"/>
      <c r="V335" s="42" t="s">
        <v>1216</v>
      </c>
      <c r="W335" s="24" t="s">
        <v>35</v>
      </c>
      <c r="X335" s="16">
        <v>780</v>
      </c>
      <c r="Y335" s="27">
        <v>750</v>
      </c>
      <c r="Z335" s="27">
        <v>320</v>
      </c>
      <c r="AA335" s="16">
        <v>15</v>
      </c>
      <c r="AB335" s="16">
        <v>5</v>
      </c>
      <c r="AC335" s="2">
        <f t="shared" si="54"/>
        <v>1.7549999999999999</v>
      </c>
      <c r="AI335" s="58" t="e">
        <f>P335*#REF!</f>
        <v>#REF!</v>
      </c>
      <c r="AJ335" s="58" t="e">
        <f>O335*#REF!</f>
        <v>#REF!</v>
      </c>
    </row>
    <row r="336" spans="1:36" ht="16.5" customHeight="1" x14ac:dyDescent="0.25">
      <c r="A336" s="4" t="s">
        <v>430</v>
      </c>
      <c r="B336" s="4" t="s">
        <v>1313</v>
      </c>
      <c r="C336" s="3">
        <v>100</v>
      </c>
      <c r="D336" s="11">
        <v>1</v>
      </c>
      <c r="E336" s="11">
        <v>3457</v>
      </c>
      <c r="F336" s="11"/>
      <c r="G336" s="11"/>
      <c r="H336" s="11"/>
      <c r="I336" s="11"/>
      <c r="J336" s="11"/>
      <c r="K336" s="11"/>
      <c r="L336" s="11"/>
      <c r="M336" s="12" t="s">
        <v>33</v>
      </c>
      <c r="N336" s="11">
        <f t="shared" si="49"/>
        <v>540</v>
      </c>
      <c r="O336" s="11">
        <f t="shared" si="50"/>
        <v>1260</v>
      </c>
      <c r="P336" s="11">
        <f t="shared" si="51"/>
        <v>2197</v>
      </c>
      <c r="Q336" s="11">
        <f t="shared" si="53"/>
        <v>23.046666666666667</v>
      </c>
      <c r="R336" s="19">
        <v>60</v>
      </c>
      <c r="S336" s="17"/>
      <c r="T336" s="30" t="str">
        <f t="shared" si="52"/>
        <v>是</v>
      </c>
      <c r="U336" s="4"/>
      <c r="V336" s="42" t="s">
        <v>1216</v>
      </c>
      <c r="W336" s="24" t="s">
        <v>35</v>
      </c>
      <c r="X336" s="16">
        <v>780</v>
      </c>
      <c r="Y336" s="27">
        <v>750</v>
      </c>
      <c r="Z336" s="27">
        <v>320</v>
      </c>
      <c r="AA336" s="16">
        <v>15</v>
      </c>
      <c r="AB336" s="16">
        <v>5</v>
      </c>
      <c r="AC336" s="2">
        <f t="shared" si="54"/>
        <v>1.7549999999999999</v>
      </c>
      <c r="AI336" s="58" t="e">
        <f>P336*#REF!</f>
        <v>#REF!</v>
      </c>
      <c r="AJ336" s="58" t="e">
        <f>O336*#REF!</f>
        <v>#REF!</v>
      </c>
    </row>
    <row r="337" spans="1:36" ht="16.5" customHeight="1" x14ac:dyDescent="0.25">
      <c r="A337" s="4" t="s">
        <v>431</v>
      </c>
      <c r="B337" s="4" t="s">
        <v>1313</v>
      </c>
      <c r="C337" s="3">
        <v>100</v>
      </c>
      <c r="D337" s="11">
        <v>2</v>
      </c>
      <c r="E337" s="11">
        <v>45800</v>
      </c>
      <c r="F337" s="11"/>
      <c r="G337" s="11"/>
      <c r="H337" s="11"/>
      <c r="I337" s="11"/>
      <c r="J337" s="11"/>
      <c r="K337" s="11"/>
      <c r="L337" s="11"/>
      <c r="M337" s="12" t="s">
        <v>33</v>
      </c>
      <c r="N337" s="11">
        <f t="shared" si="49"/>
        <v>1080</v>
      </c>
      <c r="O337" s="11">
        <f t="shared" si="50"/>
        <v>2520</v>
      </c>
      <c r="P337" s="11">
        <f t="shared" si="51"/>
        <v>89080</v>
      </c>
      <c r="Q337" s="11">
        <f t="shared" si="53"/>
        <v>305.33333333333331</v>
      </c>
      <c r="R337" s="19">
        <v>10000</v>
      </c>
      <c r="S337" s="17"/>
      <c r="T337" s="30" t="str">
        <f t="shared" si="52"/>
        <v>是</v>
      </c>
      <c r="U337" s="4"/>
      <c r="V337" s="42" t="s">
        <v>1216</v>
      </c>
      <c r="W337" s="24" t="s">
        <v>35</v>
      </c>
      <c r="X337" s="16">
        <v>450</v>
      </c>
      <c r="Y337" s="27">
        <v>330</v>
      </c>
      <c r="Z337" s="27">
        <v>300</v>
      </c>
      <c r="AA337" s="16">
        <v>2</v>
      </c>
      <c r="AB337" s="16">
        <v>5</v>
      </c>
      <c r="AC337" s="2">
        <f t="shared" si="54"/>
        <v>0.14849999999999999</v>
      </c>
      <c r="AI337" s="58" t="e">
        <f>P337*#REF!</f>
        <v>#REF!</v>
      </c>
      <c r="AJ337" s="58" t="e">
        <f>O337*#REF!</f>
        <v>#REF!</v>
      </c>
    </row>
    <row r="338" spans="1:36" ht="16.5" customHeight="1" x14ac:dyDescent="0.25">
      <c r="A338" s="4" t="s">
        <v>432</v>
      </c>
      <c r="B338" s="4" t="s">
        <v>1313</v>
      </c>
      <c r="C338" s="3">
        <v>100</v>
      </c>
      <c r="D338" s="11">
        <v>1</v>
      </c>
      <c r="E338" s="11">
        <v>6571</v>
      </c>
      <c r="F338" s="11"/>
      <c r="G338" s="11"/>
      <c r="H338" s="11"/>
      <c r="I338" s="11"/>
      <c r="J338" s="11"/>
      <c r="K338" s="11"/>
      <c r="L338" s="11"/>
      <c r="M338" s="12" t="s">
        <v>33</v>
      </c>
      <c r="N338" s="11">
        <f t="shared" si="49"/>
        <v>540</v>
      </c>
      <c r="O338" s="11">
        <f t="shared" si="50"/>
        <v>1260</v>
      </c>
      <c r="P338" s="11">
        <f t="shared" si="51"/>
        <v>5311</v>
      </c>
      <c r="Q338" s="11">
        <f t="shared" si="53"/>
        <v>43.806666666666665</v>
      </c>
      <c r="R338" s="19">
        <v>60</v>
      </c>
      <c r="S338" s="17"/>
      <c r="T338" s="30" t="str">
        <f t="shared" si="52"/>
        <v>是</v>
      </c>
      <c r="U338" s="4"/>
      <c r="V338" s="42" t="s">
        <v>1216</v>
      </c>
      <c r="W338" s="24" t="s">
        <v>40</v>
      </c>
      <c r="X338" s="16">
        <v>400</v>
      </c>
      <c r="Y338" s="27">
        <v>300</v>
      </c>
      <c r="Z338" s="27">
        <v>108</v>
      </c>
      <c r="AA338" s="16">
        <v>15</v>
      </c>
      <c r="AB338" s="16">
        <v>5</v>
      </c>
      <c r="AC338" s="2">
        <f t="shared" si="54"/>
        <v>0.36</v>
      </c>
      <c r="AI338" s="58" t="e">
        <f>P338*#REF!</f>
        <v>#REF!</v>
      </c>
      <c r="AJ338" s="58" t="e">
        <f>O338*#REF!</f>
        <v>#REF!</v>
      </c>
    </row>
    <row r="339" spans="1:36" ht="16.5" customHeight="1" x14ac:dyDescent="0.25">
      <c r="A339" s="4" t="s">
        <v>433</v>
      </c>
      <c r="B339" s="4" t="s">
        <v>1313</v>
      </c>
      <c r="C339" s="3">
        <v>100</v>
      </c>
      <c r="D339" s="11">
        <v>1</v>
      </c>
      <c r="E339" s="11">
        <v>803</v>
      </c>
      <c r="F339" s="11"/>
      <c r="G339" s="11"/>
      <c r="H339" s="11"/>
      <c r="I339" s="11"/>
      <c r="J339" s="11"/>
      <c r="K339" s="11"/>
      <c r="L339" s="11"/>
      <c r="M339" s="12" t="s">
        <v>33</v>
      </c>
      <c r="N339" s="11">
        <f t="shared" si="49"/>
        <v>540</v>
      </c>
      <c r="O339" s="11">
        <f t="shared" si="50"/>
        <v>1260</v>
      </c>
      <c r="P339" s="11">
        <f t="shared" si="51"/>
        <v>-457</v>
      </c>
      <c r="Q339" s="11">
        <f t="shared" si="53"/>
        <v>5.3533333333333335</v>
      </c>
      <c r="R339" s="19">
        <v>6</v>
      </c>
      <c r="S339" s="17"/>
      <c r="T339" s="30" t="str">
        <f t="shared" si="52"/>
        <v>是</v>
      </c>
      <c r="U339" s="4"/>
      <c r="V339" s="42" t="s">
        <v>1216</v>
      </c>
      <c r="W339" s="24" t="s">
        <v>35</v>
      </c>
      <c r="X339" s="16">
        <v>890</v>
      </c>
      <c r="Y339" s="27">
        <v>575</v>
      </c>
      <c r="Z339" s="27">
        <v>178</v>
      </c>
      <c r="AA339" s="16">
        <v>150</v>
      </c>
      <c r="AB339" s="16">
        <v>5</v>
      </c>
      <c r="AC339" s="2">
        <f t="shared" si="54"/>
        <v>15.352499999999997</v>
      </c>
      <c r="AI339" s="58" t="e">
        <f>P339*#REF!</f>
        <v>#REF!</v>
      </c>
      <c r="AJ339" s="58" t="e">
        <f>O339*#REF!</f>
        <v>#REF!</v>
      </c>
    </row>
    <row r="340" spans="1:36" ht="16.5" customHeight="1" x14ac:dyDescent="0.25">
      <c r="A340" s="4" t="s">
        <v>434</v>
      </c>
      <c r="B340" s="4" t="s">
        <v>1313</v>
      </c>
      <c r="C340" s="3">
        <v>100</v>
      </c>
      <c r="D340" s="11">
        <v>1</v>
      </c>
      <c r="E340" s="11">
        <v>620</v>
      </c>
      <c r="F340" s="11"/>
      <c r="G340" s="11"/>
      <c r="H340" s="11"/>
      <c r="I340" s="11"/>
      <c r="J340" s="11"/>
      <c r="K340" s="11"/>
      <c r="L340" s="11"/>
      <c r="M340" s="12" t="s">
        <v>33</v>
      </c>
      <c r="N340" s="11">
        <f t="shared" si="49"/>
        <v>540</v>
      </c>
      <c r="O340" s="11">
        <f t="shared" si="50"/>
        <v>1260</v>
      </c>
      <c r="P340" s="11">
        <f t="shared" si="51"/>
        <v>-640</v>
      </c>
      <c r="Q340" s="11">
        <f t="shared" si="53"/>
        <v>4.1333333333333337</v>
      </c>
      <c r="R340" s="19">
        <v>30</v>
      </c>
      <c r="S340" s="17"/>
      <c r="T340" s="30" t="str">
        <f t="shared" si="52"/>
        <v>是</v>
      </c>
      <c r="U340" s="4"/>
      <c r="V340" s="42" t="s">
        <v>1216</v>
      </c>
      <c r="W340" s="24" t="s">
        <v>35</v>
      </c>
      <c r="X340" s="16">
        <v>575</v>
      </c>
      <c r="Y340" s="27">
        <v>415</v>
      </c>
      <c r="Z340" s="27">
        <v>230</v>
      </c>
      <c r="AA340" s="16">
        <v>30</v>
      </c>
      <c r="AB340" s="16">
        <v>5</v>
      </c>
      <c r="AC340" s="2">
        <f t="shared" si="54"/>
        <v>1.4317499999999999</v>
      </c>
      <c r="AI340" s="58" t="e">
        <f>P340*#REF!</f>
        <v>#REF!</v>
      </c>
      <c r="AJ340" s="58" t="e">
        <f>O340*#REF!</f>
        <v>#REF!</v>
      </c>
    </row>
    <row r="341" spans="1:36" ht="16.5" customHeight="1" x14ac:dyDescent="0.25">
      <c r="A341" s="4" t="s">
        <v>435</v>
      </c>
      <c r="B341" s="4" t="s">
        <v>1313</v>
      </c>
      <c r="C341" s="3">
        <v>100</v>
      </c>
      <c r="D341" s="11">
        <v>1</v>
      </c>
      <c r="E341" s="11"/>
      <c r="F341" s="11"/>
      <c r="G341" s="11"/>
      <c r="H341" s="11"/>
      <c r="I341" s="11"/>
      <c r="J341" s="11"/>
      <c r="K341" s="11"/>
      <c r="L341" s="11"/>
      <c r="M341" s="12" t="s">
        <v>33</v>
      </c>
      <c r="N341" s="11">
        <f t="shared" si="49"/>
        <v>540</v>
      </c>
      <c r="O341" s="11">
        <f t="shared" si="50"/>
        <v>1260</v>
      </c>
      <c r="P341" s="11">
        <f t="shared" si="51"/>
        <v>-1260</v>
      </c>
      <c r="Q341" s="11">
        <f t="shared" si="53"/>
        <v>0</v>
      </c>
      <c r="R341" s="19">
        <v>8</v>
      </c>
      <c r="S341" s="17"/>
      <c r="T341" s="30" t="str">
        <f t="shared" si="52"/>
        <v>是</v>
      </c>
      <c r="U341" s="4"/>
      <c r="V341" s="42" t="s">
        <v>1216</v>
      </c>
      <c r="W341" s="24" t="s">
        <v>35</v>
      </c>
      <c r="X341" s="16">
        <v>600</v>
      </c>
      <c r="Y341" s="27">
        <v>330</v>
      </c>
      <c r="Z341" s="27">
        <v>220</v>
      </c>
      <c r="AA341" s="16">
        <v>113</v>
      </c>
      <c r="AB341" s="16">
        <v>5</v>
      </c>
      <c r="AC341" s="2">
        <f t="shared" si="54"/>
        <v>4.5539999999999994</v>
      </c>
      <c r="AI341" s="58" t="e">
        <f>P341*#REF!</f>
        <v>#REF!</v>
      </c>
      <c r="AJ341" s="58" t="e">
        <f>O341*#REF!</f>
        <v>#REF!</v>
      </c>
    </row>
    <row r="342" spans="1:36" ht="16.5" customHeight="1" x14ac:dyDescent="0.25">
      <c r="A342" s="4" t="s">
        <v>436</v>
      </c>
      <c r="B342" s="4" t="s">
        <v>1313</v>
      </c>
      <c r="C342" s="3">
        <v>100</v>
      </c>
      <c r="D342" s="11">
        <v>1</v>
      </c>
      <c r="E342" s="11">
        <v>868</v>
      </c>
      <c r="F342" s="11"/>
      <c r="G342" s="11"/>
      <c r="H342" s="11"/>
      <c r="I342" s="11"/>
      <c r="J342" s="11"/>
      <c r="K342" s="11"/>
      <c r="L342" s="11"/>
      <c r="M342" s="12" t="s">
        <v>33</v>
      </c>
      <c r="N342" s="11">
        <f t="shared" si="49"/>
        <v>540</v>
      </c>
      <c r="O342" s="11">
        <f t="shared" si="50"/>
        <v>1260</v>
      </c>
      <c r="P342" s="11">
        <f t="shared" si="51"/>
        <v>-392</v>
      </c>
      <c r="Q342" s="11">
        <f t="shared" si="53"/>
        <v>5.7866666666666671</v>
      </c>
      <c r="R342" s="19">
        <v>60</v>
      </c>
      <c r="S342" s="17"/>
      <c r="T342" s="30" t="str">
        <f t="shared" si="52"/>
        <v>是</v>
      </c>
      <c r="U342" s="4"/>
      <c r="V342" s="42" t="s">
        <v>1216</v>
      </c>
      <c r="W342" s="24" t="s">
        <v>35</v>
      </c>
      <c r="X342" s="16">
        <v>755</v>
      </c>
      <c r="Y342" s="27">
        <v>410</v>
      </c>
      <c r="Z342" s="27">
        <v>290</v>
      </c>
      <c r="AA342" s="16">
        <v>15</v>
      </c>
      <c r="AB342" s="16">
        <v>5</v>
      </c>
      <c r="AC342" s="2">
        <f t="shared" si="54"/>
        <v>0.92864999999999998</v>
      </c>
      <c r="AI342" s="58" t="e">
        <f>P342*#REF!</f>
        <v>#REF!</v>
      </c>
      <c r="AJ342" s="58" t="e">
        <f>O342*#REF!</f>
        <v>#REF!</v>
      </c>
    </row>
    <row r="343" spans="1:36" ht="16.5" customHeight="1" x14ac:dyDescent="0.25">
      <c r="A343" s="4" t="s">
        <v>437</v>
      </c>
      <c r="B343" s="4" t="s">
        <v>1313</v>
      </c>
      <c r="C343" s="3">
        <v>100</v>
      </c>
      <c r="D343" s="11">
        <v>1</v>
      </c>
      <c r="E343" s="11">
        <v>458</v>
      </c>
      <c r="F343" s="11"/>
      <c r="G343" s="11"/>
      <c r="H343" s="11"/>
      <c r="I343" s="11"/>
      <c r="J343" s="11"/>
      <c r="K343" s="11"/>
      <c r="L343" s="11"/>
      <c r="M343" s="12" t="s">
        <v>33</v>
      </c>
      <c r="N343" s="11">
        <f t="shared" si="49"/>
        <v>540</v>
      </c>
      <c r="O343" s="11">
        <f t="shared" si="50"/>
        <v>1260</v>
      </c>
      <c r="P343" s="11">
        <f t="shared" si="51"/>
        <v>-802</v>
      </c>
      <c r="Q343" s="11">
        <f t="shared" si="53"/>
        <v>3.0533333333333332</v>
      </c>
      <c r="R343" s="19">
        <v>40</v>
      </c>
      <c r="S343" s="17"/>
      <c r="T343" s="30" t="str">
        <f t="shared" si="52"/>
        <v>是</v>
      </c>
      <c r="U343" s="4"/>
      <c r="V343" s="42" t="s">
        <v>1216</v>
      </c>
      <c r="W343" s="24" t="s">
        <v>35</v>
      </c>
      <c r="X343" s="16">
        <v>575</v>
      </c>
      <c r="Y343" s="27">
        <v>415</v>
      </c>
      <c r="Z343" s="27">
        <v>230</v>
      </c>
      <c r="AA343" s="16">
        <v>23</v>
      </c>
      <c r="AB343" s="16">
        <v>5</v>
      </c>
      <c r="AC343" s="2">
        <f t="shared" si="54"/>
        <v>1.1931249999999998</v>
      </c>
      <c r="AI343" s="58" t="e">
        <f>P343*#REF!</f>
        <v>#REF!</v>
      </c>
      <c r="AJ343" s="58" t="e">
        <f>O343*#REF!</f>
        <v>#REF!</v>
      </c>
    </row>
    <row r="344" spans="1:36" ht="16.5" customHeight="1" x14ac:dyDescent="0.25">
      <c r="A344" s="4" t="s">
        <v>438</v>
      </c>
      <c r="B344" s="4" t="s">
        <v>1313</v>
      </c>
      <c r="C344" s="3">
        <v>100</v>
      </c>
      <c r="D344" s="11">
        <v>1</v>
      </c>
      <c r="E344" s="11">
        <v>966</v>
      </c>
      <c r="F344" s="11"/>
      <c r="G344" s="11"/>
      <c r="H344" s="11"/>
      <c r="I344" s="11"/>
      <c r="J344" s="11"/>
      <c r="K344" s="11"/>
      <c r="L344" s="11"/>
      <c r="M344" s="12" t="s">
        <v>33</v>
      </c>
      <c r="N344" s="11">
        <f t="shared" si="49"/>
        <v>540</v>
      </c>
      <c r="O344" s="11">
        <f t="shared" si="50"/>
        <v>1260</v>
      </c>
      <c r="P344" s="11">
        <f t="shared" si="51"/>
        <v>-294</v>
      </c>
      <c r="Q344" s="11">
        <f t="shared" si="53"/>
        <v>6.44</v>
      </c>
      <c r="R344" s="19">
        <v>120</v>
      </c>
      <c r="S344" s="17"/>
      <c r="T344" s="30" t="str">
        <f t="shared" si="52"/>
        <v>是</v>
      </c>
      <c r="U344" s="4"/>
      <c r="V344" s="42" t="s">
        <v>1216</v>
      </c>
      <c r="W344" s="24" t="s">
        <v>35</v>
      </c>
      <c r="X344" s="16">
        <v>575</v>
      </c>
      <c r="Y344" s="27">
        <v>415</v>
      </c>
      <c r="Z344" s="27">
        <v>230</v>
      </c>
      <c r="AA344" s="16">
        <v>8</v>
      </c>
      <c r="AB344" s="16">
        <v>5</v>
      </c>
      <c r="AC344" s="2">
        <f t="shared" si="54"/>
        <v>0.47724999999999995</v>
      </c>
      <c r="AI344" s="58" t="e">
        <f>P344*#REF!</f>
        <v>#REF!</v>
      </c>
      <c r="AJ344" s="58" t="e">
        <f>O344*#REF!</f>
        <v>#REF!</v>
      </c>
    </row>
    <row r="345" spans="1:36" ht="16.5" customHeight="1" x14ac:dyDescent="0.25">
      <c r="A345" s="4" t="s">
        <v>439</v>
      </c>
      <c r="B345" s="4" t="s">
        <v>1313</v>
      </c>
      <c r="C345" s="3">
        <v>100</v>
      </c>
      <c r="D345" s="11">
        <v>12</v>
      </c>
      <c r="E345" s="11">
        <v>159569</v>
      </c>
      <c r="F345" s="11"/>
      <c r="G345" s="11"/>
      <c r="H345" s="11"/>
      <c r="I345" s="11"/>
      <c r="J345" s="11"/>
      <c r="K345" s="11"/>
      <c r="L345" s="11"/>
      <c r="M345" s="12" t="s">
        <v>33</v>
      </c>
      <c r="N345" s="11">
        <f t="shared" si="49"/>
        <v>6480</v>
      </c>
      <c r="O345" s="11">
        <f t="shared" si="50"/>
        <v>15120</v>
      </c>
      <c r="P345" s="11">
        <f t="shared" si="51"/>
        <v>1899708</v>
      </c>
      <c r="Q345" s="11">
        <f t="shared" si="53"/>
        <v>1063.7933333333333</v>
      </c>
      <c r="R345" s="19">
        <v>5000</v>
      </c>
      <c r="S345" s="17"/>
      <c r="T345" s="30" t="str">
        <f t="shared" si="52"/>
        <v>是</v>
      </c>
      <c r="U345" s="4"/>
      <c r="V345" s="42" t="s">
        <v>1216</v>
      </c>
      <c r="W345" s="24" t="s">
        <v>40</v>
      </c>
      <c r="X345" s="16">
        <v>310</v>
      </c>
      <c r="Y345" s="27">
        <v>210</v>
      </c>
      <c r="Z345" s="27">
        <v>220</v>
      </c>
      <c r="AA345" s="16">
        <v>3</v>
      </c>
      <c r="AB345" s="16">
        <v>5</v>
      </c>
      <c r="AC345" s="2">
        <f t="shared" si="54"/>
        <v>6.5099999999999991E-2</v>
      </c>
      <c r="AI345" s="58" t="e">
        <f>P345*#REF!</f>
        <v>#REF!</v>
      </c>
      <c r="AJ345" s="58" t="e">
        <f>O345*#REF!</f>
        <v>#REF!</v>
      </c>
    </row>
    <row r="346" spans="1:36" ht="16.5" customHeight="1" x14ac:dyDescent="0.25">
      <c r="A346" s="4" t="s">
        <v>440</v>
      </c>
      <c r="B346" s="4" t="s">
        <v>1313</v>
      </c>
      <c r="C346" s="3">
        <v>100</v>
      </c>
      <c r="D346" s="11">
        <v>1</v>
      </c>
      <c r="E346" s="11">
        <v>3890</v>
      </c>
      <c r="F346" s="11"/>
      <c r="G346" s="11"/>
      <c r="H346" s="11"/>
      <c r="I346" s="11"/>
      <c r="J346" s="11"/>
      <c r="K346" s="11"/>
      <c r="L346" s="11"/>
      <c r="M346" s="12" t="s">
        <v>33</v>
      </c>
      <c r="N346" s="11">
        <f t="shared" si="49"/>
        <v>540</v>
      </c>
      <c r="O346" s="11">
        <f t="shared" si="50"/>
        <v>1260</v>
      </c>
      <c r="P346" s="11">
        <f t="shared" si="51"/>
        <v>2630</v>
      </c>
      <c r="Q346" s="11">
        <f t="shared" si="53"/>
        <v>25.933333333333334</v>
      </c>
      <c r="R346" s="19">
        <v>120</v>
      </c>
      <c r="S346" s="17"/>
      <c r="T346" s="30" t="str">
        <f t="shared" si="52"/>
        <v>是</v>
      </c>
      <c r="U346" s="4"/>
      <c r="V346" s="42" t="s">
        <v>1216</v>
      </c>
      <c r="W346" s="24" t="s">
        <v>35</v>
      </c>
      <c r="X346" s="16">
        <v>540</v>
      </c>
      <c r="Y346" s="27">
        <v>360</v>
      </c>
      <c r="Z346" s="27">
        <v>290</v>
      </c>
      <c r="AA346" s="16">
        <v>8</v>
      </c>
      <c r="AB346" s="16">
        <v>5</v>
      </c>
      <c r="AC346" s="2">
        <f t="shared" si="54"/>
        <v>0.38879999999999998</v>
      </c>
      <c r="AI346" s="58" t="e">
        <f>P346*#REF!</f>
        <v>#REF!</v>
      </c>
      <c r="AJ346" s="58" t="e">
        <f>O346*#REF!</f>
        <v>#REF!</v>
      </c>
    </row>
    <row r="347" spans="1:36" ht="16.5" customHeight="1" x14ac:dyDescent="0.25">
      <c r="A347" s="4" t="s">
        <v>441</v>
      </c>
      <c r="B347" s="4" t="s">
        <v>1313</v>
      </c>
      <c r="C347" s="3">
        <v>100</v>
      </c>
      <c r="D347" s="11">
        <v>1</v>
      </c>
      <c r="E347" s="11">
        <v>2933</v>
      </c>
      <c r="F347" s="11"/>
      <c r="G347" s="11"/>
      <c r="H347" s="11"/>
      <c r="I347" s="11"/>
      <c r="J347" s="11"/>
      <c r="K347" s="11"/>
      <c r="L347" s="11"/>
      <c r="M347" s="12" t="s">
        <v>33</v>
      </c>
      <c r="N347" s="11">
        <f t="shared" si="49"/>
        <v>540</v>
      </c>
      <c r="O347" s="11">
        <f t="shared" si="50"/>
        <v>1260</v>
      </c>
      <c r="P347" s="11">
        <f t="shared" si="51"/>
        <v>1673</v>
      </c>
      <c r="Q347" s="11">
        <f t="shared" si="53"/>
        <v>19.553333333333335</v>
      </c>
      <c r="R347" s="19">
        <v>60</v>
      </c>
      <c r="S347" s="17"/>
      <c r="T347" s="30" t="str">
        <f t="shared" si="52"/>
        <v>是</v>
      </c>
      <c r="U347" s="4"/>
      <c r="V347" s="42" t="s">
        <v>1216</v>
      </c>
      <c r="W347" s="24" t="s">
        <v>35</v>
      </c>
      <c r="X347" s="16">
        <v>365</v>
      </c>
      <c r="Y347" s="27">
        <v>300</v>
      </c>
      <c r="Z347" s="27">
        <v>280</v>
      </c>
      <c r="AA347" s="16">
        <v>15</v>
      </c>
      <c r="AB347" s="16">
        <v>5</v>
      </c>
      <c r="AC347" s="2">
        <f t="shared" si="54"/>
        <v>0.32850000000000001</v>
      </c>
      <c r="AI347" s="58" t="e">
        <f>P347*#REF!</f>
        <v>#REF!</v>
      </c>
      <c r="AJ347" s="58" t="e">
        <f>O347*#REF!</f>
        <v>#REF!</v>
      </c>
    </row>
    <row r="348" spans="1:36" ht="16.5" customHeight="1" x14ac:dyDescent="0.25">
      <c r="A348" s="4" t="s">
        <v>442</v>
      </c>
      <c r="B348" s="4" t="s">
        <v>1313</v>
      </c>
      <c r="C348" s="3">
        <v>100</v>
      </c>
      <c r="D348" s="11">
        <v>1</v>
      </c>
      <c r="E348" s="11">
        <v>1229</v>
      </c>
      <c r="F348" s="11"/>
      <c r="G348" s="11"/>
      <c r="H348" s="11"/>
      <c r="I348" s="11"/>
      <c r="J348" s="11"/>
      <c r="K348" s="11"/>
      <c r="L348" s="11"/>
      <c r="M348" s="12" t="s">
        <v>33</v>
      </c>
      <c r="N348" s="11">
        <f t="shared" si="49"/>
        <v>540</v>
      </c>
      <c r="O348" s="11">
        <f t="shared" si="50"/>
        <v>1260</v>
      </c>
      <c r="P348" s="11">
        <f t="shared" si="51"/>
        <v>-31</v>
      </c>
      <c r="Q348" s="11">
        <f t="shared" si="53"/>
        <v>8.1933333333333334</v>
      </c>
      <c r="R348" s="19">
        <v>10</v>
      </c>
      <c r="S348" s="17"/>
      <c r="T348" s="30" t="str">
        <f t="shared" si="52"/>
        <v>是</v>
      </c>
      <c r="U348" s="4"/>
      <c r="V348" s="42" t="s">
        <v>1216</v>
      </c>
      <c r="W348" s="24" t="s">
        <v>35</v>
      </c>
      <c r="X348" s="16">
        <v>600</v>
      </c>
      <c r="Y348" s="27">
        <v>400</v>
      </c>
      <c r="Z348" s="27">
        <v>220</v>
      </c>
      <c r="AA348" s="16">
        <v>90</v>
      </c>
      <c r="AB348" s="16">
        <v>5</v>
      </c>
      <c r="AC348" s="2">
        <f t="shared" si="54"/>
        <v>4.32</v>
      </c>
      <c r="AI348" s="58" t="e">
        <f>P348*#REF!</f>
        <v>#REF!</v>
      </c>
      <c r="AJ348" s="58" t="e">
        <f>O348*#REF!</f>
        <v>#REF!</v>
      </c>
    </row>
    <row r="349" spans="1:36" ht="16.5" customHeight="1" x14ac:dyDescent="0.25">
      <c r="A349" s="4" t="s">
        <v>443</v>
      </c>
      <c r="B349" s="4" t="s">
        <v>1313</v>
      </c>
      <c r="C349" s="3">
        <v>100</v>
      </c>
      <c r="D349" s="11">
        <v>1</v>
      </c>
      <c r="E349" s="11"/>
      <c r="F349" s="11"/>
      <c r="G349" s="11"/>
      <c r="H349" s="11"/>
      <c r="I349" s="11"/>
      <c r="J349" s="11"/>
      <c r="K349" s="11"/>
      <c r="L349" s="11"/>
      <c r="M349" s="12" t="s">
        <v>33</v>
      </c>
      <c r="N349" s="11">
        <f t="shared" si="49"/>
        <v>540</v>
      </c>
      <c r="O349" s="11">
        <f t="shared" si="50"/>
        <v>1260</v>
      </c>
      <c r="P349" s="11">
        <f t="shared" si="51"/>
        <v>-1260</v>
      </c>
      <c r="Q349" s="11">
        <f t="shared" si="53"/>
        <v>0</v>
      </c>
      <c r="R349" s="19">
        <v>400</v>
      </c>
      <c r="S349" s="17"/>
      <c r="T349" s="30" t="str">
        <f t="shared" si="52"/>
        <v>是</v>
      </c>
      <c r="U349" s="4"/>
      <c r="V349" s="42" t="s">
        <v>1216</v>
      </c>
      <c r="W349" s="24" t="s">
        <v>40</v>
      </c>
      <c r="X349" s="16">
        <v>420</v>
      </c>
      <c r="Y349" s="27">
        <v>320</v>
      </c>
      <c r="Z349" s="27">
        <v>230</v>
      </c>
      <c r="AA349" s="16">
        <v>3</v>
      </c>
      <c r="AB349" s="16">
        <v>5</v>
      </c>
      <c r="AC349" s="2">
        <f t="shared" si="54"/>
        <v>0.13439999999999999</v>
      </c>
      <c r="AI349" s="58" t="e">
        <f>P349*#REF!</f>
        <v>#REF!</v>
      </c>
      <c r="AJ349" s="58" t="e">
        <f>O349*#REF!</f>
        <v>#REF!</v>
      </c>
    </row>
    <row r="350" spans="1:36" ht="16.5" customHeight="1" x14ac:dyDescent="0.25">
      <c r="A350" s="4" t="s">
        <v>444</v>
      </c>
      <c r="B350" s="4" t="s">
        <v>1313</v>
      </c>
      <c r="C350" s="3">
        <v>100</v>
      </c>
      <c r="D350" s="11">
        <v>1</v>
      </c>
      <c r="E350" s="11">
        <v>2932</v>
      </c>
      <c r="F350" s="11"/>
      <c r="G350" s="11"/>
      <c r="H350" s="11"/>
      <c r="I350" s="11"/>
      <c r="J350" s="11"/>
      <c r="K350" s="11"/>
      <c r="L350" s="11"/>
      <c r="M350" s="12" t="s">
        <v>33</v>
      </c>
      <c r="N350" s="11">
        <f t="shared" si="49"/>
        <v>540</v>
      </c>
      <c r="O350" s="11">
        <f t="shared" si="50"/>
        <v>1260</v>
      </c>
      <c r="P350" s="11">
        <f t="shared" si="51"/>
        <v>1672</v>
      </c>
      <c r="Q350" s="11">
        <f t="shared" si="53"/>
        <v>19.546666666666667</v>
      </c>
      <c r="R350" s="19">
        <v>30</v>
      </c>
      <c r="S350" s="17"/>
      <c r="T350" s="30" t="str">
        <f t="shared" si="52"/>
        <v>是</v>
      </c>
      <c r="U350" s="4"/>
      <c r="V350" s="42" t="s">
        <v>1216</v>
      </c>
      <c r="W350" s="24" t="s">
        <v>35</v>
      </c>
      <c r="X350" s="16">
        <v>560</v>
      </c>
      <c r="Y350" s="27">
        <v>360</v>
      </c>
      <c r="Z350" s="27">
        <v>270</v>
      </c>
      <c r="AA350" s="16">
        <v>30</v>
      </c>
      <c r="AB350" s="16">
        <v>5</v>
      </c>
      <c r="AC350" s="2">
        <f t="shared" si="54"/>
        <v>1.2096</v>
      </c>
      <c r="AI350" s="58" t="e">
        <f>P350*#REF!</f>
        <v>#REF!</v>
      </c>
      <c r="AJ350" s="58" t="e">
        <f>O350*#REF!</f>
        <v>#REF!</v>
      </c>
    </row>
    <row r="351" spans="1:36" ht="16.5" customHeight="1" x14ac:dyDescent="0.25">
      <c r="A351" s="4" t="s">
        <v>445</v>
      </c>
      <c r="B351" s="4" t="s">
        <v>1313</v>
      </c>
      <c r="C351" s="3">
        <v>100</v>
      </c>
      <c r="D351" s="11">
        <v>1</v>
      </c>
      <c r="E351" s="11">
        <v>3136</v>
      </c>
      <c r="F351" s="11"/>
      <c r="G351" s="11"/>
      <c r="H351" s="11"/>
      <c r="I351" s="11"/>
      <c r="J351" s="11"/>
      <c r="K351" s="11"/>
      <c r="L351" s="11"/>
      <c r="M351" s="12" t="s">
        <v>33</v>
      </c>
      <c r="N351" s="11">
        <f t="shared" si="49"/>
        <v>540</v>
      </c>
      <c r="O351" s="11">
        <f t="shared" si="50"/>
        <v>1260</v>
      </c>
      <c r="P351" s="11">
        <f t="shared" si="51"/>
        <v>1876</v>
      </c>
      <c r="Q351" s="11">
        <f t="shared" si="53"/>
        <v>20.906666666666666</v>
      </c>
      <c r="R351" s="19">
        <v>60</v>
      </c>
      <c r="S351" s="17"/>
      <c r="T351" s="30" t="str">
        <f t="shared" si="52"/>
        <v>是</v>
      </c>
      <c r="U351" s="4"/>
      <c r="V351" s="42" t="s">
        <v>1216</v>
      </c>
      <c r="W351" s="24" t="s">
        <v>35</v>
      </c>
      <c r="X351" s="16">
        <v>740</v>
      </c>
      <c r="Y351" s="27">
        <v>550</v>
      </c>
      <c r="Z351" s="27">
        <v>480</v>
      </c>
      <c r="AA351" s="16">
        <v>15</v>
      </c>
      <c r="AB351" s="16">
        <v>5</v>
      </c>
      <c r="AC351" s="2">
        <f t="shared" si="54"/>
        <v>1.2209999999999999</v>
      </c>
      <c r="AI351" s="58" t="e">
        <f>P351*#REF!</f>
        <v>#REF!</v>
      </c>
      <c r="AJ351" s="58" t="e">
        <f>O351*#REF!</f>
        <v>#REF!</v>
      </c>
    </row>
    <row r="352" spans="1:36" ht="16.5" customHeight="1" x14ac:dyDescent="0.25">
      <c r="A352" s="4" t="s">
        <v>446</v>
      </c>
      <c r="B352" s="4" t="s">
        <v>1313</v>
      </c>
      <c r="C352" s="3">
        <v>100</v>
      </c>
      <c r="D352" s="11">
        <v>1</v>
      </c>
      <c r="E352" s="11">
        <v>2951</v>
      </c>
      <c r="F352" s="11"/>
      <c r="G352" s="11"/>
      <c r="H352" s="11"/>
      <c r="I352" s="11"/>
      <c r="J352" s="11"/>
      <c r="K352" s="11"/>
      <c r="L352" s="11"/>
      <c r="M352" s="12" t="s">
        <v>33</v>
      </c>
      <c r="N352" s="11">
        <f t="shared" si="49"/>
        <v>540</v>
      </c>
      <c r="O352" s="11">
        <f t="shared" si="50"/>
        <v>1260</v>
      </c>
      <c r="P352" s="11">
        <f t="shared" si="51"/>
        <v>1691</v>
      </c>
      <c r="Q352" s="11">
        <f t="shared" si="53"/>
        <v>19.673333333333332</v>
      </c>
      <c r="R352" s="19">
        <v>30</v>
      </c>
      <c r="S352" s="17"/>
      <c r="T352" s="30" t="str">
        <f t="shared" si="52"/>
        <v>是</v>
      </c>
      <c r="U352" s="4"/>
      <c r="V352" s="42" t="s">
        <v>1216</v>
      </c>
      <c r="W352" s="24" t="s">
        <v>35</v>
      </c>
      <c r="X352" s="16">
        <v>580</v>
      </c>
      <c r="Y352" s="27">
        <v>360</v>
      </c>
      <c r="Z352" s="27">
        <v>185</v>
      </c>
      <c r="AA352" s="16">
        <v>30</v>
      </c>
      <c r="AB352" s="16">
        <v>5</v>
      </c>
      <c r="AC352" s="2">
        <f t="shared" si="54"/>
        <v>1.2527999999999999</v>
      </c>
      <c r="AI352" s="58" t="e">
        <f>P352*#REF!</f>
        <v>#REF!</v>
      </c>
      <c r="AJ352" s="58" t="e">
        <f>O352*#REF!</f>
        <v>#REF!</v>
      </c>
    </row>
    <row r="353" spans="1:36" ht="16.5" customHeight="1" x14ac:dyDescent="0.25">
      <c r="A353" s="4" t="s">
        <v>447</v>
      </c>
      <c r="B353" s="4" t="s">
        <v>1313</v>
      </c>
      <c r="C353" s="3">
        <v>100</v>
      </c>
      <c r="D353" s="11">
        <v>7</v>
      </c>
      <c r="E353" s="11">
        <v>27472</v>
      </c>
      <c r="F353" s="11"/>
      <c r="G353" s="11"/>
      <c r="H353" s="11"/>
      <c r="I353" s="11"/>
      <c r="J353" s="11"/>
      <c r="K353" s="11"/>
      <c r="L353" s="11"/>
      <c r="M353" s="12" t="s">
        <v>33</v>
      </c>
      <c r="N353" s="11">
        <f t="shared" si="49"/>
        <v>3780</v>
      </c>
      <c r="O353" s="11">
        <f t="shared" si="50"/>
        <v>8820</v>
      </c>
      <c r="P353" s="11">
        <f t="shared" si="51"/>
        <v>183484</v>
      </c>
      <c r="Q353" s="11">
        <f t="shared" si="53"/>
        <v>183.14666666666668</v>
      </c>
      <c r="R353" s="19">
        <v>100</v>
      </c>
      <c r="S353" s="17"/>
      <c r="T353" s="30" t="str">
        <f t="shared" si="52"/>
        <v>是</v>
      </c>
      <c r="U353" s="4"/>
      <c r="V353" s="42" t="s">
        <v>1216</v>
      </c>
      <c r="W353" s="24" t="s">
        <v>35</v>
      </c>
      <c r="X353" s="16">
        <v>360</v>
      </c>
      <c r="Y353" s="27">
        <v>360</v>
      </c>
      <c r="Z353" s="27">
        <v>230</v>
      </c>
      <c r="AA353" s="16">
        <v>63</v>
      </c>
      <c r="AB353" s="16">
        <v>5</v>
      </c>
      <c r="AC353" s="2">
        <f t="shared" si="54"/>
        <v>1.6847999999999999</v>
      </c>
      <c r="AI353" s="58" t="e">
        <f>P353*#REF!</f>
        <v>#REF!</v>
      </c>
      <c r="AJ353" s="58" t="e">
        <f>O353*#REF!</f>
        <v>#REF!</v>
      </c>
    </row>
    <row r="354" spans="1:36" ht="16.5" customHeight="1" x14ac:dyDescent="0.25">
      <c r="A354" s="4" t="s">
        <v>448</v>
      </c>
      <c r="B354" s="4" t="s">
        <v>1313</v>
      </c>
      <c r="C354" s="3">
        <v>100</v>
      </c>
      <c r="D354" s="11">
        <v>1</v>
      </c>
      <c r="E354" s="11">
        <v>8753</v>
      </c>
      <c r="F354" s="11"/>
      <c r="G354" s="11"/>
      <c r="H354" s="11"/>
      <c r="I354" s="11"/>
      <c r="J354" s="11"/>
      <c r="K354" s="11"/>
      <c r="L354" s="11"/>
      <c r="M354" s="12" t="s">
        <v>33</v>
      </c>
      <c r="N354" s="11">
        <f t="shared" ref="N354:N417" si="55">D354*$Z$4</f>
        <v>540</v>
      </c>
      <c r="O354" s="11">
        <f t="shared" ref="O354:O417" si="56">D354*$AA$4</f>
        <v>1260</v>
      </c>
      <c r="P354" s="11">
        <f t="shared" ref="P354:P417" si="57">(E354*D354)-O354</f>
        <v>7493</v>
      </c>
      <c r="Q354" s="11">
        <f t="shared" si="53"/>
        <v>58.353333333333332</v>
      </c>
      <c r="R354" s="19">
        <v>1500</v>
      </c>
      <c r="S354" s="17"/>
      <c r="T354" s="30" t="str">
        <f t="shared" ref="T354:T417" si="58">IF(S354&lt;O354,"是","否")</f>
        <v>是</v>
      </c>
      <c r="U354" s="4"/>
      <c r="V354" s="42" t="s">
        <v>1216</v>
      </c>
      <c r="W354" s="24" t="s">
        <v>35</v>
      </c>
      <c r="X354" s="16">
        <v>600</v>
      </c>
      <c r="Y354" s="27">
        <v>400</v>
      </c>
      <c r="Z354" s="27">
        <v>230</v>
      </c>
      <c r="AA354" s="16">
        <v>2</v>
      </c>
      <c r="AB354" s="16">
        <v>5</v>
      </c>
      <c r="AC354" s="2">
        <f t="shared" si="54"/>
        <v>0.24</v>
      </c>
      <c r="AI354" s="58" t="e">
        <f>P354*#REF!</f>
        <v>#REF!</v>
      </c>
      <c r="AJ354" s="58" t="e">
        <f>O354*#REF!</f>
        <v>#REF!</v>
      </c>
    </row>
    <row r="355" spans="1:36" ht="16.5" customHeight="1" x14ac:dyDescent="0.25">
      <c r="A355" s="4" t="s">
        <v>449</v>
      </c>
      <c r="B355" s="4" t="s">
        <v>1313</v>
      </c>
      <c r="C355" s="3">
        <v>100</v>
      </c>
      <c r="D355" s="11">
        <v>2</v>
      </c>
      <c r="E355" s="11">
        <v>5043</v>
      </c>
      <c r="F355" s="11"/>
      <c r="G355" s="11"/>
      <c r="H355" s="11"/>
      <c r="I355" s="11"/>
      <c r="J355" s="11"/>
      <c r="K355" s="11"/>
      <c r="L355" s="11"/>
      <c r="M355" s="12" t="s">
        <v>33</v>
      </c>
      <c r="N355" s="11">
        <f t="shared" si="55"/>
        <v>1080</v>
      </c>
      <c r="O355" s="11">
        <f t="shared" si="56"/>
        <v>2520</v>
      </c>
      <c r="P355" s="11">
        <f t="shared" si="57"/>
        <v>7566</v>
      </c>
      <c r="Q355" s="11">
        <f t="shared" si="53"/>
        <v>33.619999999999997</v>
      </c>
      <c r="R355" s="19">
        <v>80</v>
      </c>
      <c r="S355" s="17"/>
      <c r="T355" s="30" t="str">
        <f t="shared" si="58"/>
        <v>是</v>
      </c>
      <c r="U355" s="4"/>
      <c r="V355" s="42" t="s">
        <v>1216</v>
      </c>
      <c r="W355" s="24" t="s">
        <v>35</v>
      </c>
      <c r="X355" s="16">
        <v>560</v>
      </c>
      <c r="Y355" s="27">
        <v>380</v>
      </c>
      <c r="Z355" s="27">
        <v>270</v>
      </c>
      <c r="AA355" s="16">
        <v>23</v>
      </c>
      <c r="AB355" s="16">
        <v>5</v>
      </c>
      <c r="AC355" s="2">
        <f t="shared" si="54"/>
        <v>1.0640000000000001</v>
      </c>
      <c r="AI355" s="58" t="e">
        <f>P355*#REF!</f>
        <v>#REF!</v>
      </c>
      <c r="AJ355" s="58" t="e">
        <f>O355*#REF!</f>
        <v>#REF!</v>
      </c>
    </row>
    <row r="356" spans="1:36" ht="16.5" customHeight="1" x14ac:dyDescent="0.25">
      <c r="A356" s="4" t="s">
        <v>450</v>
      </c>
      <c r="B356" s="4" t="s">
        <v>1313</v>
      </c>
      <c r="C356" s="3">
        <v>100</v>
      </c>
      <c r="D356" s="11">
        <v>9</v>
      </c>
      <c r="E356" s="11">
        <v>20956</v>
      </c>
      <c r="F356" s="11"/>
      <c r="G356" s="11"/>
      <c r="H356" s="11"/>
      <c r="I356" s="11"/>
      <c r="J356" s="11"/>
      <c r="K356" s="11"/>
      <c r="L356" s="11"/>
      <c r="M356" s="12" t="s">
        <v>33</v>
      </c>
      <c r="N356" s="11">
        <f t="shared" si="55"/>
        <v>4860</v>
      </c>
      <c r="O356" s="11">
        <f t="shared" si="56"/>
        <v>11340</v>
      </c>
      <c r="P356" s="11">
        <f t="shared" si="57"/>
        <v>177264</v>
      </c>
      <c r="Q356" s="11">
        <f t="shared" si="53"/>
        <v>139.70666666666668</v>
      </c>
      <c r="R356" s="19">
        <v>2000</v>
      </c>
      <c r="S356" s="17"/>
      <c r="T356" s="30" t="str">
        <f t="shared" si="58"/>
        <v>是</v>
      </c>
      <c r="U356" s="4"/>
      <c r="V356" s="42" t="s">
        <v>1216</v>
      </c>
      <c r="W356" s="24" t="s">
        <v>40</v>
      </c>
      <c r="X356" s="16">
        <v>2280</v>
      </c>
      <c r="Y356" s="27">
        <v>1480</v>
      </c>
      <c r="Z356" s="27">
        <v>780</v>
      </c>
      <c r="AA356" s="16">
        <v>5</v>
      </c>
      <c r="AB356" s="16">
        <v>5</v>
      </c>
      <c r="AC356" s="2">
        <f t="shared" si="54"/>
        <v>3.3744000000000001</v>
      </c>
      <c r="AI356" s="58" t="e">
        <f>P356*#REF!</f>
        <v>#REF!</v>
      </c>
      <c r="AJ356" s="58" t="e">
        <f>O356*#REF!</f>
        <v>#REF!</v>
      </c>
    </row>
    <row r="357" spans="1:36" ht="16.5" customHeight="1" x14ac:dyDescent="0.25">
      <c r="A357" s="4" t="s">
        <v>451</v>
      </c>
      <c r="B357" s="4" t="s">
        <v>1313</v>
      </c>
      <c r="C357" s="3">
        <v>100</v>
      </c>
      <c r="D357" s="11">
        <v>2</v>
      </c>
      <c r="E357" s="11">
        <v>7309</v>
      </c>
      <c r="F357" s="11"/>
      <c r="G357" s="11"/>
      <c r="H357" s="11"/>
      <c r="I357" s="11"/>
      <c r="J357" s="11"/>
      <c r="K357" s="11"/>
      <c r="L357" s="11"/>
      <c r="M357" s="12" t="s">
        <v>33</v>
      </c>
      <c r="N357" s="11">
        <f t="shared" si="55"/>
        <v>1080</v>
      </c>
      <c r="O357" s="11">
        <f t="shared" si="56"/>
        <v>2520</v>
      </c>
      <c r="P357" s="11">
        <f t="shared" si="57"/>
        <v>12098</v>
      </c>
      <c r="Q357" s="11">
        <f t="shared" si="53"/>
        <v>48.726666666666667</v>
      </c>
      <c r="R357" s="19">
        <v>400</v>
      </c>
      <c r="S357" s="17"/>
      <c r="T357" s="30" t="str">
        <f t="shared" si="58"/>
        <v>是</v>
      </c>
      <c r="U357" s="4"/>
      <c r="V357" s="42" t="s">
        <v>1216</v>
      </c>
      <c r="W357" s="24" t="s">
        <v>35</v>
      </c>
      <c r="X357" s="16">
        <v>430</v>
      </c>
      <c r="Y357" s="27">
        <v>330</v>
      </c>
      <c r="Z357" s="27">
        <v>230</v>
      </c>
      <c r="AA357" s="16">
        <v>5</v>
      </c>
      <c r="AB357" s="16">
        <v>5</v>
      </c>
      <c r="AC357" s="2">
        <f t="shared" si="54"/>
        <v>0.1419</v>
      </c>
      <c r="AI357" s="58" t="e">
        <f>P357*#REF!</f>
        <v>#REF!</v>
      </c>
      <c r="AJ357" s="58" t="e">
        <f>O357*#REF!</f>
        <v>#REF!</v>
      </c>
    </row>
    <row r="358" spans="1:36" ht="16.5" customHeight="1" x14ac:dyDescent="0.25">
      <c r="A358" s="4" t="s">
        <v>452</v>
      </c>
      <c r="B358" s="4" t="s">
        <v>1313</v>
      </c>
      <c r="C358" s="3">
        <v>100</v>
      </c>
      <c r="D358" s="11">
        <v>4</v>
      </c>
      <c r="E358" s="11">
        <v>25974</v>
      </c>
      <c r="F358" s="11"/>
      <c r="G358" s="11"/>
      <c r="H358" s="11"/>
      <c r="I358" s="11"/>
      <c r="J358" s="11"/>
      <c r="K358" s="11"/>
      <c r="L358" s="11"/>
      <c r="M358" s="12" t="s">
        <v>33</v>
      </c>
      <c r="N358" s="11">
        <f t="shared" si="55"/>
        <v>2160</v>
      </c>
      <c r="O358" s="11">
        <f t="shared" si="56"/>
        <v>5040</v>
      </c>
      <c r="P358" s="11">
        <f t="shared" si="57"/>
        <v>98856</v>
      </c>
      <c r="Q358" s="11">
        <f t="shared" si="53"/>
        <v>173.16</v>
      </c>
      <c r="R358" s="19">
        <v>1500</v>
      </c>
      <c r="S358" s="17"/>
      <c r="T358" s="30" t="str">
        <f t="shared" si="58"/>
        <v>是</v>
      </c>
      <c r="U358" s="4"/>
      <c r="V358" s="42" t="s">
        <v>1216</v>
      </c>
      <c r="W358" s="24" t="s">
        <v>40</v>
      </c>
      <c r="X358" s="16">
        <v>80</v>
      </c>
      <c r="Y358" s="27">
        <v>60</v>
      </c>
      <c r="Z358" s="27">
        <v>38</v>
      </c>
      <c r="AA358" s="16">
        <v>3</v>
      </c>
      <c r="AB358" s="16">
        <v>5</v>
      </c>
      <c r="AC358" s="2">
        <f t="shared" si="54"/>
        <v>4.7999999999999996E-3</v>
      </c>
      <c r="AI358" s="58" t="e">
        <f>P358*#REF!</f>
        <v>#REF!</v>
      </c>
      <c r="AJ358" s="58" t="e">
        <f>O358*#REF!</f>
        <v>#REF!</v>
      </c>
    </row>
    <row r="359" spans="1:36" ht="16.5" customHeight="1" x14ac:dyDescent="0.25">
      <c r="A359" s="4" t="s">
        <v>453</v>
      </c>
      <c r="B359" s="4" t="s">
        <v>1313</v>
      </c>
      <c r="C359" s="3">
        <v>100</v>
      </c>
      <c r="D359" s="11">
        <v>10</v>
      </c>
      <c r="E359" s="11">
        <v>40325</v>
      </c>
      <c r="F359" s="11"/>
      <c r="G359" s="11"/>
      <c r="H359" s="11"/>
      <c r="I359" s="11"/>
      <c r="J359" s="11"/>
      <c r="K359" s="11"/>
      <c r="L359" s="11"/>
      <c r="M359" s="12" t="s">
        <v>33</v>
      </c>
      <c r="N359" s="11">
        <f t="shared" si="55"/>
        <v>5400</v>
      </c>
      <c r="O359" s="11">
        <f t="shared" si="56"/>
        <v>12600</v>
      </c>
      <c r="P359" s="11">
        <f t="shared" si="57"/>
        <v>390650</v>
      </c>
      <c r="Q359" s="11">
        <f t="shared" si="53"/>
        <v>268.83333333333331</v>
      </c>
      <c r="R359" s="19">
        <v>4000</v>
      </c>
      <c r="S359" s="17"/>
      <c r="T359" s="30" t="str">
        <f t="shared" si="58"/>
        <v>是</v>
      </c>
      <c r="U359" s="4"/>
      <c r="V359" s="42" t="s">
        <v>1216</v>
      </c>
      <c r="W359" s="24" t="s">
        <v>35</v>
      </c>
      <c r="X359" s="16">
        <v>400</v>
      </c>
      <c r="Y359" s="27">
        <v>300</v>
      </c>
      <c r="Z359" s="27">
        <v>210</v>
      </c>
      <c r="AA359" s="16">
        <v>3</v>
      </c>
      <c r="AB359" s="16">
        <v>5</v>
      </c>
      <c r="AC359" s="2">
        <f t="shared" si="54"/>
        <v>0.12</v>
      </c>
      <c r="AI359" s="58" t="e">
        <f>P359*#REF!</f>
        <v>#REF!</v>
      </c>
      <c r="AJ359" s="58" t="e">
        <f>O359*#REF!</f>
        <v>#REF!</v>
      </c>
    </row>
    <row r="360" spans="1:36" ht="16.5" customHeight="1" x14ac:dyDescent="0.25">
      <c r="A360" s="4" t="s">
        <v>454</v>
      </c>
      <c r="B360" s="4" t="s">
        <v>1313</v>
      </c>
      <c r="C360" s="3">
        <v>100</v>
      </c>
      <c r="D360" s="11">
        <v>4</v>
      </c>
      <c r="E360" s="11">
        <v>10488</v>
      </c>
      <c r="F360" s="11"/>
      <c r="G360" s="11"/>
      <c r="H360" s="11"/>
      <c r="I360" s="11"/>
      <c r="J360" s="11"/>
      <c r="K360" s="11"/>
      <c r="L360" s="11"/>
      <c r="M360" s="12" t="s">
        <v>33</v>
      </c>
      <c r="N360" s="11">
        <f t="shared" si="55"/>
        <v>2160</v>
      </c>
      <c r="O360" s="11">
        <f t="shared" si="56"/>
        <v>5040</v>
      </c>
      <c r="P360" s="11">
        <f t="shared" si="57"/>
        <v>36912</v>
      </c>
      <c r="Q360" s="11">
        <f t="shared" si="53"/>
        <v>69.92</v>
      </c>
      <c r="R360" s="19">
        <v>1200</v>
      </c>
      <c r="S360" s="17"/>
      <c r="T360" s="30" t="str">
        <f t="shared" si="58"/>
        <v>是</v>
      </c>
      <c r="U360" s="4"/>
      <c r="V360" s="42" t="s">
        <v>1216</v>
      </c>
      <c r="W360" s="24" t="s">
        <v>35</v>
      </c>
      <c r="X360" s="16">
        <v>430</v>
      </c>
      <c r="Y360" s="27">
        <v>330</v>
      </c>
      <c r="Z360" s="27">
        <v>220</v>
      </c>
      <c r="AA360" s="16">
        <v>3</v>
      </c>
      <c r="AB360" s="16">
        <v>5</v>
      </c>
      <c r="AC360" s="2">
        <f t="shared" si="54"/>
        <v>0.1419</v>
      </c>
      <c r="AI360" s="58" t="e">
        <f>P360*#REF!</f>
        <v>#REF!</v>
      </c>
      <c r="AJ360" s="58" t="e">
        <f>O360*#REF!</f>
        <v>#REF!</v>
      </c>
    </row>
    <row r="361" spans="1:36" ht="16.5" customHeight="1" x14ac:dyDescent="0.25">
      <c r="A361" s="4" t="s">
        <v>455</v>
      </c>
      <c r="B361" s="4" t="s">
        <v>1313</v>
      </c>
      <c r="C361" s="3">
        <v>100</v>
      </c>
      <c r="D361" s="11">
        <v>2</v>
      </c>
      <c r="E361" s="11">
        <v>2210</v>
      </c>
      <c r="F361" s="11"/>
      <c r="G361" s="11"/>
      <c r="H361" s="11"/>
      <c r="I361" s="11"/>
      <c r="J361" s="11"/>
      <c r="K361" s="11"/>
      <c r="L361" s="11"/>
      <c r="M361" s="12" t="s">
        <v>33</v>
      </c>
      <c r="N361" s="11">
        <f t="shared" si="55"/>
        <v>1080</v>
      </c>
      <c r="O361" s="11">
        <f t="shared" si="56"/>
        <v>2520</v>
      </c>
      <c r="P361" s="11">
        <f t="shared" si="57"/>
        <v>1900</v>
      </c>
      <c r="Q361" s="11">
        <f t="shared" si="53"/>
        <v>14.733333333333333</v>
      </c>
      <c r="R361" s="19">
        <v>5000</v>
      </c>
      <c r="S361" s="17"/>
      <c r="T361" s="30" t="str">
        <f t="shared" si="58"/>
        <v>是</v>
      </c>
      <c r="U361" s="4"/>
      <c r="V361" s="42" t="s">
        <v>1216</v>
      </c>
      <c r="W361" s="24" t="s">
        <v>35</v>
      </c>
      <c r="X361" s="16">
        <v>350</v>
      </c>
      <c r="Y361" s="27">
        <v>280</v>
      </c>
      <c r="Z361" s="27">
        <v>150</v>
      </c>
      <c r="AA361" s="16">
        <v>2</v>
      </c>
      <c r="AB361" s="16">
        <v>5</v>
      </c>
      <c r="AC361" s="2">
        <f t="shared" si="54"/>
        <v>9.799999999999999E-2</v>
      </c>
      <c r="AI361" s="58" t="e">
        <f>P361*#REF!</f>
        <v>#REF!</v>
      </c>
      <c r="AJ361" s="58" t="e">
        <f>O361*#REF!</f>
        <v>#REF!</v>
      </c>
    </row>
    <row r="362" spans="1:36" ht="16.5" customHeight="1" x14ac:dyDescent="0.25">
      <c r="A362" s="4" t="s">
        <v>456</v>
      </c>
      <c r="B362" s="4" t="s">
        <v>1313</v>
      </c>
      <c r="C362" s="3">
        <v>100</v>
      </c>
      <c r="D362" s="11">
        <v>2</v>
      </c>
      <c r="E362" s="11">
        <v>0</v>
      </c>
      <c r="F362" s="11"/>
      <c r="G362" s="11"/>
      <c r="H362" s="11"/>
      <c r="I362" s="11"/>
      <c r="J362" s="11"/>
      <c r="K362" s="11"/>
      <c r="L362" s="11"/>
      <c r="M362" s="12" t="s">
        <v>33</v>
      </c>
      <c r="N362" s="11">
        <f t="shared" si="55"/>
        <v>1080</v>
      </c>
      <c r="O362" s="11">
        <f t="shared" si="56"/>
        <v>2520</v>
      </c>
      <c r="P362" s="11">
        <f t="shared" si="57"/>
        <v>-2520</v>
      </c>
      <c r="Q362" s="11">
        <f t="shared" si="53"/>
        <v>0</v>
      </c>
      <c r="R362" s="19">
        <v>12000</v>
      </c>
      <c r="S362" s="17"/>
      <c r="T362" s="30" t="str">
        <f t="shared" si="58"/>
        <v>是</v>
      </c>
      <c r="U362" s="4"/>
      <c r="V362" s="42" t="s">
        <v>1216</v>
      </c>
      <c r="W362" s="24" t="s">
        <v>40</v>
      </c>
      <c r="X362" s="16">
        <v>380</v>
      </c>
      <c r="Y362" s="27">
        <v>240</v>
      </c>
      <c r="Z362" s="27">
        <v>200</v>
      </c>
      <c r="AA362" s="16">
        <v>2</v>
      </c>
      <c r="AB362" s="16">
        <v>5</v>
      </c>
      <c r="AC362" s="2">
        <f t="shared" si="54"/>
        <v>9.1199999999999989E-2</v>
      </c>
      <c r="AI362" s="58" t="e">
        <f>P362*#REF!</f>
        <v>#REF!</v>
      </c>
      <c r="AJ362" s="58" t="e">
        <f>O362*#REF!</f>
        <v>#REF!</v>
      </c>
    </row>
    <row r="363" spans="1:36" ht="16.5" customHeight="1" x14ac:dyDescent="0.25">
      <c r="A363" s="4" t="s">
        <v>457</v>
      </c>
      <c r="B363" s="4" t="s">
        <v>1313</v>
      </c>
      <c r="C363" s="3">
        <v>100</v>
      </c>
      <c r="D363" s="11">
        <v>2</v>
      </c>
      <c r="E363" s="11">
        <v>1610</v>
      </c>
      <c r="F363" s="11"/>
      <c r="G363" s="11"/>
      <c r="H363" s="11"/>
      <c r="I363" s="11"/>
      <c r="J363" s="11"/>
      <c r="K363" s="11"/>
      <c r="L363" s="11"/>
      <c r="M363" s="12" t="s">
        <v>33</v>
      </c>
      <c r="N363" s="11">
        <f t="shared" si="55"/>
        <v>1080</v>
      </c>
      <c r="O363" s="11">
        <f t="shared" si="56"/>
        <v>2520</v>
      </c>
      <c r="P363" s="11">
        <f t="shared" si="57"/>
        <v>700</v>
      </c>
      <c r="Q363" s="11">
        <f t="shared" si="53"/>
        <v>10.733333333333333</v>
      </c>
      <c r="R363" s="19">
        <v>24</v>
      </c>
      <c r="S363" s="17"/>
      <c r="T363" s="30" t="str">
        <f t="shared" si="58"/>
        <v>是</v>
      </c>
      <c r="U363" s="4"/>
      <c r="V363" s="42" t="s">
        <v>1216</v>
      </c>
      <c r="W363" s="24" t="s">
        <v>35</v>
      </c>
      <c r="X363" s="16">
        <v>240</v>
      </c>
      <c r="Y363" s="27">
        <v>195</v>
      </c>
      <c r="Z363" s="27">
        <v>150</v>
      </c>
      <c r="AA363" s="16">
        <v>75</v>
      </c>
      <c r="AB363" s="16">
        <v>5</v>
      </c>
      <c r="AC363" s="2">
        <f t="shared" si="54"/>
        <v>0.70200000000000007</v>
      </c>
      <c r="AI363" s="58" t="e">
        <f>P363*#REF!</f>
        <v>#REF!</v>
      </c>
      <c r="AJ363" s="58" t="e">
        <f>O363*#REF!</f>
        <v>#REF!</v>
      </c>
    </row>
    <row r="364" spans="1:36" ht="16.5" customHeight="1" x14ac:dyDescent="0.25">
      <c r="A364" s="4" t="s">
        <v>458</v>
      </c>
      <c r="B364" s="4" t="s">
        <v>1313</v>
      </c>
      <c r="C364" s="3">
        <v>100</v>
      </c>
      <c r="D364" s="11">
        <v>1</v>
      </c>
      <c r="E364" s="11">
        <v>5782</v>
      </c>
      <c r="F364" s="11"/>
      <c r="G364" s="11"/>
      <c r="H364" s="11"/>
      <c r="I364" s="11"/>
      <c r="J364" s="11"/>
      <c r="K364" s="11"/>
      <c r="L364" s="11"/>
      <c r="M364" s="12" t="s">
        <v>33</v>
      </c>
      <c r="N364" s="11">
        <f t="shared" si="55"/>
        <v>540</v>
      </c>
      <c r="O364" s="11">
        <f t="shared" si="56"/>
        <v>1260</v>
      </c>
      <c r="P364" s="11">
        <f t="shared" si="57"/>
        <v>4522</v>
      </c>
      <c r="Q364" s="11">
        <f t="shared" si="53"/>
        <v>38.546666666666667</v>
      </c>
      <c r="R364" s="19">
        <v>120</v>
      </c>
      <c r="S364" s="17"/>
      <c r="T364" s="30" t="str">
        <f t="shared" si="58"/>
        <v>是</v>
      </c>
      <c r="U364" s="4"/>
      <c r="V364" s="42" t="s">
        <v>1216</v>
      </c>
      <c r="W364" s="24" t="s">
        <v>35</v>
      </c>
      <c r="X364" s="16">
        <v>270</v>
      </c>
      <c r="Y364" s="27">
        <v>270</v>
      </c>
      <c r="Z364" s="27">
        <v>180</v>
      </c>
      <c r="AA364" s="16">
        <v>8</v>
      </c>
      <c r="AB364" s="16">
        <v>5</v>
      </c>
      <c r="AC364" s="2">
        <f t="shared" si="54"/>
        <v>0.14579999999999999</v>
      </c>
      <c r="AI364" s="58" t="e">
        <f>P364*#REF!</f>
        <v>#REF!</v>
      </c>
      <c r="AJ364" s="58" t="e">
        <f>O364*#REF!</f>
        <v>#REF!</v>
      </c>
    </row>
    <row r="365" spans="1:36" ht="16.5" customHeight="1" x14ac:dyDescent="0.25">
      <c r="A365" s="4" t="s">
        <v>459</v>
      </c>
      <c r="B365" s="4" t="s">
        <v>1313</v>
      </c>
      <c r="C365" s="3">
        <v>100</v>
      </c>
      <c r="D365" s="11">
        <v>8</v>
      </c>
      <c r="E365" s="11">
        <v>198905</v>
      </c>
      <c r="F365" s="11"/>
      <c r="G365" s="11"/>
      <c r="H365" s="11"/>
      <c r="I365" s="11"/>
      <c r="J365" s="11"/>
      <c r="K365" s="11"/>
      <c r="L365" s="11"/>
      <c r="M365" s="12" t="s">
        <v>33</v>
      </c>
      <c r="N365" s="11">
        <f t="shared" si="55"/>
        <v>4320</v>
      </c>
      <c r="O365" s="11">
        <f t="shared" si="56"/>
        <v>10080</v>
      </c>
      <c r="P365" s="11">
        <f t="shared" si="57"/>
        <v>1581160</v>
      </c>
      <c r="Q365" s="11">
        <f t="shared" si="53"/>
        <v>1326.0333333333333</v>
      </c>
      <c r="R365" s="19">
        <v>1500</v>
      </c>
      <c r="S365" s="17"/>
      <c r="T365" s="30" t="str">
        <f t="shared" si="58"/>
        <v>是</v>
      </c>
      <c r="U365" s="4"/>
      <c r="V365" s="42" t="s">
        <v>1216</v>
      </c>
      <c r="W365" s="24" t="s">
        <v>40</v>
      </c>
      <c r="X365" s="16">
        <v>300</v>
      </c>
      <c r="Y365" s="27">
        <v>230</v>
      </c>
      <c r="Z365" s="27">
        <v>115</v>
      </c>
      <c r="AA365" s="16">
        <v>5</v>
      </c>
      <c r="AB365" s="16">
        <v>5</v>
      </c>
      <c r="AC365" s="2">
        <f t="shared" si="54"/>
        <v>6.8999999999999992E-2</v>
      </c>
      <c r="AI365" s="58" t="e">
        <f>P365*#REF!</f>
        <v>#REF!</v>
      </c>
      <c r="AJ365" s="58" t="e">
        <f>O365*#REF!</f>
        <v>#REF!</v>
      </c>
    </row>
    <row r="366" spans="1:36" ht="16.5" customHeight="1" x14ac:dyDescent="0.25">
      <c r="A366" s="4" t="s">
        <v>460</v>
      </c>
      <c r="B366" s="4" t="s">
        <v>1313</v>
      </c>
      <c r="C366" s="3">
        <v>100</v>
      </c>
      <c r="D366" s="11">
        <v>33</v>
      </c>
      <c r="E366" s="11">
        <v>489623</v>
      </c>
      <c r="F366" s="11"/>
      <c r="G366" s="11"/>
      <c r="H366" s="11"/>
      <c r="I366" s="11"/>
      <c r="J366" s="11"/>
      <c r="K366" s="11"/>
      <c r="L366" s="11"/>
      <c r="M366" s="12" t="s">
        <v>33</v>
      </c>
      <c r="N366" s="11">
        <f t="shared" si="55"/>
        <v>17820</v>
      </c>
      <c r="O366" s="11">
        <f t="shared" si="56"/>
        <v>41580</v>
      </c>
      <c r="P366" s="11">
        <f t="shared" si="57"/>
        <v>16115979</v>
      </c>
      <c r="Q366" s="11">
        <f t="shared" si="53"/>
        <v>3264.1533333333332</v>
      </c>
      <c r="R366" s="19">
        <v>3000</v>
      </c>
      <c r="S366" s="17"/>
      <c r="T366" s="30" t="str">
        <f t="shared" si="58"/>
        <v>是</v>
      </c>
      <c r="U366" s="4"/>
      <c r="V366" s="42" t="s">
        <v>1216</v>
      </c>
      <c r="W366" s="24" t="s">
        <v>35</v>
      </c>
      <c r="X366" s="16">
        <v>410</v>
      </c>
      <c r="Y366" s="27">
        <v>260</v>
      </c>
      <c r="Z366" s="27">
        <v>170</v>
      </c>
      <c r="AA366" s="16">
        <v>10</v>
      </c>
      <c r="AB366" s="16">
        <v>5</v>
      </c>
      <c r="AC366" s="2">
        <f t="shared" si="54"/>
        <v>0.2132</v>
      </c>
      <c r="AI366" s="58" t="e">
        <f>P366*#REF!</f>
        <v>#REF!</v>
      </c>
      <c r="AJ366" s="58" t="e">
        <f>O366*#REF!</f>
        <v>#REF!</v>
      </c>
    </row>
    <row r="367" spans="1:36" ht="16.5" customHeight="1" x14ac:dyDescent="0.25">
      <c r="A367" s="4" t="s">
        <v>461</v>
      </c>
      <c r="B367" s="4" t="s">
        <v>1313</v>
      </c>
      <c r="C367" s="3">
        <v>100</v>
      </c>
      <c r="D367" s="11">
        <v>10</v>
      </c>
      <c r="E367" s="11">
        <v>81874</v>
      </c>
      <c r="F367" s="11"/>
      <c r="G367" s="11"/>
      <c r="H367" s="11"/>
      <c r="I367" s="11"/>
      <c r="J367" s="11"/>
      <c r="K367" s="11"/>
      <c r="L367" s="11"/>
      <c r="M367" s="12" t="s">
        <v>33</v>
      </c>
      <c r="N367" s="11">
        <f t="shared" si="55"/>
        <v>5400</v>
      </c>
      <c r="O367" s="11">
        <f t="shared" si="56"/>
        <v>12600</v>
      </c>
      <c r="P367" s="11">
        <f t="shared" si="57"/>
        <v>806140</v>
      </c>
      <c r="Q367" s="11">
        <f t="shared" si="53"/>
        <v>545.82666666666671</v>
      </c>
      <c r="R367" s="19">
        <v>15000</v>
      </c>
      <c r="S367" s="17"/>
      <c r="T367" s="30" t="str">
        <f t="shared" si="58"/>
        <v>是</v>
      </c>
      <c r="U367" s="4"/>
      <c r="V367" s="42" t="s">
        <v>1216</v>
      </c>
      <c r="W367" s="24" t="s">
        <v>40</v>
      </c>
      <c r="X367" s="16">
        <v>410</v>
      </c>
      <c r="Y367" s="27">
        <v>260</v>
      </c>
      <c r="Z367" s="27">
        <v>170</v>
      </c>
      <c r="AA367" s="16">
        <v>2</v>
      </c>
      <c r="AB367" s="16">
        <v>5</v>
      </c>
      <c r="AC367" s="2">
        <f t="shared" si="54"/>
        <v>0.1066</v>
      </c>
      <c r="AI367" s="58" t="e">
        <f>P367*#REF!</f>
        <v>#REF!</v>
      </c>
      <c r="AJ367" s="58" t="e">
        <f>O367*#REF!</f>
        <v>#REF!</v>
      </c>
    </row>
    <row r="368" spans="1:36" ht="16.5" customHeight="1" x14ac:dyDescent="0.25">
      <c r="A368" s="4" t="s">
        <v>462</v>
      </c>
      <c r="B368" s="4" t="s">
        <v>1313</v>
      </c>
      <c r="C368" s="3">
        <v>100</v>
      </c>
      <c r="D368" s="11">
        <v>1</v>
      </c>
      <c r="E368" s="11">
        <v>47574</v>
      </c>
      <c r="F368" s="11"/>
      <c r="G368" s="11"/>
      <c r="H368" s="11"/>
      <c r="I368" s="11"/>
      <c r="J368" s="11"/>
      <c r="K368" s="11"/>
      <c r="L368" s="11"/>
      <c r="M368" s="12" t="s">
        <v>33</v>
      </c>
      <c r="N368" s="11">
        <f t="shared" si="55"/>
        <v>540</v>
      </c>
      <c r="O368" s="11">
        <f t="shared" si="56"/>
        <v>1260</v>
      </c>
      <c r="P368" s="11">
        <f t="shared" si="57"/>
        <v>46314</v>
      </c>
      <c r="Q368" s="11">
        <f t="shared" si="53"/>
        <v>317.16000000000003</v>
      </c>
      <c r="R368" s="19">
        <v>3000</v>
      </c>
      <c r="S368" s="17"/>
      <c r="T368" s="30" t="str">
        <f t="shared" si="58"/>
        <v>是</v>
      </c>
      <c r="U368" s="4"/>
      <c r="V368" s="42" t="s">
        <v>1216</v>
      </c>
      <c r="W368" s="24" t="s">
        <v>40</v>
      </c>
      <c r="X368" s="16">
        <v>300</v>
      </c>
      <c r="Y368" s="27">
        <v>230</v>
      </c>
      <c r="Z368" s="27">
        <v>115</v>
      </c>
      <c r="AA368" s="16">
        <v>2</v>
      </c>
      <c r="AB368" s="16">
        <v>5</v>
      </c>
      <c r="AC368" s="2">
        <f t="shared" si="54"/>
        <v>6.8999999999999992E-2</v>
      </c>
      <c r="AI368" s="58" t="e">
        <f>P368*#REF!</f>
        <v>#REF!</v>
      </c>
      <c r="AJ368" s="58" t="e">
        <f>O368*#REF!</f>
        <v>#REF!</v>
      </c>
    </row>
    <row r="369" spans="1:36" ht="16.5" customHeight="1" x14ac:dyDescent="0.25">
      <c r="A369" s="4" t="s">
        <v>463</v>
      </c>
      <c r="B369" s="4" t="s">
        <v>1313</v>
      </c>
      <c r="C369" s="3">
        <v>100</v>
      </c>
      <c r="D369" s="11">
        <v>14</v>
      </c>
      <c r="E369" s="11">
        <v>57662</v>
      </c>
      <c r="F369" s="11"/>
      <c r="G369" s="11"/>
      <c r="H369" s="11"/>
      <c r="I369" s="11"/>
      <c r="J369" s="11"/>
      <c r="K369" s="11"/>
      <c r="L369" s="11"/>
      <c r="M369" s="12" t="s">
        <v>33</v>
      </c>
      <c r="N369" s="11">
        <f t="shared" si="55"/>
        <v>7560</v>
      </c>
      <c r="O369" s="11">
        <f t="shared" si="56"/>
        <v>17640</v>
      </c>
      <c r="P369" s="11">
        <f t="shared" si="57"/>
        <v>789628</v>
      </c>
      <c r="Q369" s="11">
        <f t="shared" si="53"/>
        <v>384.41333333333336</v>
      </c>
      <c r="R369" s="19">
        <v>2500</v>
      </c>
      <c r="S369" s="17"/>
      <c r="T369" s="30" t="str">
        <f t="shared" si="58"/>
        <v>是</v>
      </c>
      <c r="U369" s="4"/>
      <c r="V369" s="42" t="s">
        <v>1216</v>
      </c>
      <c r="W369" s="24" t="s">
        <v>35</v>
      </c>
      <c r="X369" s="16">
        <v>410</v>
      </c>
      <c r="Y369" s="27">
        <v>260</v>
      </c>
      <c r="Z369" s="27">
        <v>170</v>
      </c>
      <c r="AA369" s="16">
        <v>6</v>
      </c>
      <c r="AB369" s="16">
        <v>5</v>
      </c>
      <c r="AC369" s="2">
        <f t="shared" si="54"/>
        <v>0.2132</v>
      </c>
      <c r="AI369" s="58" t="e">
        <f>P369*#REF!</f>
        <v>#REF!</v>
      </c>
      <c r="AJ369" s="58" t="e">
        <f>O369*#REF!</f>
        <v>#REF!</v>
      </c>
    </row>
    <row r="370" spans="1:36" ht="16.5" customHeight="1" x14ac:dyDescent="0.25">
      <c r="A370" s="4" t="s">
        <v>464</v>
      </c>
      <c r="B370" s="4" t="s">
        <v>1313</v>
      </c>
      <c r="C370" s="3">
        <v>100</v>
      </c>
      <c r="D370" s="11">
        <v>8</v>
      </c>
      <c r="E370" s="11">
        <v>89913</v>
      </c>
      <c r="F370" s="11"/>
      <c r="G370" s="11"/>
      <c r="H370" s="11"/>
      <c r="I370" s="11"/>
      <c r="J370" s="11"/>
      <c r="K370" s="11"/>
      <c r="L370" s="11"/>
      <c r="M370" s="12" t="s">
        <v>33</v>
      </c>
      <c r="N370" s="11">
        <f t="shared" si="55"/>
        <v>4320</v>
      </c>
      <c r="O370" s="11">
        <f t="shared" si="56"/>
        <v>10080</v>
      </c>
      <c r="P370" s="11">
        <f t="shared" si="57"/>
        <v>709224</v>
      </c>
      <c r="Q370" s="11">
        <f t="shared" si="53"/>
        <v>599.41999999999996</v>
      </c>
      <c r="R370" s="19">
        <v>20000</v>
      </c>
      <c r="S370" s="17"/>
      <c r="T370" s="30" t="str">
        <f t="shared" si="58"/>
        <v>是</v>
      </c>
      <c r="U370" s="4"/>
      <c r="V370" s="42" t="s">
        <v>1216</v>
      </c>
      <c r="W370" s="24" t="s">
        <v>40</v>
      </c>
      <c r="X370" s="16">
        <v>410</v>
      </c>
      <c r="Y370" s="27">
        <v>260</v>
      </c>
      <c r="Z370" s="27">
        <v>170</v>
      </c>
      <c r="AA370" s="16">
        <v>2</v>
      </c>
      <c r="AB370" s="16">
        <v>5</v>
      </c>
      <c r="AC370" s="2">
        <f t="shared" si="54"/>
        <v>0.1066</v>
      </c>
      <c r="AI370" s="58" t="e">
        <f>P370*#REF!</f>
        <v>#REF!</v>
      </c>
      <c r="AJ370" s="58" t="e">
        <f>O370*#REF!</f>
        <v>#REF!</v>
      </c>
    </row>
    <row r="371" spans="1:36" ht="16.5" customHeight="1" x14ac:dyDescent="0.25">
      <c r="A371" s="4" t="s">
        <v>465</v>
      </c>
      <c r="B371" s="4" t="s">
        <v>1313</v>
      </c>
      <c r="C371" s="3">
        <v>100</v>
      </c>
      <c r="D371" s="11">
        <v>32</v>
      </c>
      <c r="E371" s="11">
        <v>187023</v>
      </c>
      <c r="F371" s="11"/>
      <c r="G371" s="11"/>
      <c r="H371" s="11"/>
      <c r="I371" s="11"/>
      <c r="J371" s="11"/>
      <c r="K371" s="11"/>
      <c r="L371" s="11"/>
      <c r="M371" s="12" t="s">
        <v>33</v>
      </c>
      <c r="N371" s="11">
        <f t="shared" si="55"/>
        <v>17280</v>
      </c>
      <c r="O371" s="11">
        <f t="shared" si="56"/>
        <v>40320</v>
      </c>
      <c r="P371" s="11">
        <f t="shared" si="57"/>
        <v>5944416</v>
      </c>
      <c r="Q371" s="11">
        <f t="shared" si="53"/>
        <v>1246.82</v>
      </c>
      <c r="R371" s="19">
        <v>5000</v>
      </c>
      <c r="S371" s="17"/>
      <c r="T371" s="30" t="str">
        <f t="shared" si="58"/>
        <v>是</v>
      </c>
      <c r="U371" s="4"/>
      <c r="V371" s="42" t="s">
        <v>1216</v>
      </c>
      <c r="W371" s="24" t="s">
        <v>40</v>
      </c>
      <c r="X371" s="16">
        <v>410</v>
      </c>
      <c r="Y371" s="27">
        <v>260</v>
      </c>
      <c r="Z371" s="27">
        <v>170</v>
      </c>
      <c r="AA371" s="16">
        <v>6</v>
      </c>
      <c r="AB371" s="16">
        <v>5</v>
      </c>
      <c r="AC371" s="2">
        <f t="shared" si="54"/>
        <v>0.2132</v>
      </c>
      <c r="AI371" s="58" t="e">
        <f>P371*#REF!</f>
        <v>#REF!</v>
      </c>
      <c r="AJ371" s="58" t="e">
        <f>O371*#REF!</f>
        <v>#REF!</v>
      </c>
    </row>
    <row r="372" spans="1:36" ht="16.5" customHeight="1" x14ac:dyDescent="0.25">
      <c r="A372" s="4" t="s">
        <v>466</v>
      </c>
      <c r="B372" s="4" t="s">
        <v>1313</v>
      </c>
      <c r="C372" s="3">
        <v>100</v>
      </c>
      <c r="D372" s="11">
        <v>4</v>
      </c>
      <c r="E372" s="11">
        <v>111473</v>
      </c>
      <c r="F372" s="11"/>
      <c r="G372" s="11"/>
      <c r="H372" s="11"/>
      <c r="I372" s="11"/>
      <c r="J372" s="11"/>
      <c r="K372" s="11"/>
      <c r="L372" s="11"/>
      <c r="M372" s="12" t="s">
        <v>33</v>
      </c>
      <c r="N372" s="11">
        <f t="shared" si="55"/>
        <v>2160</v>
      </c>
      <c r="O372" s="11">
        <f t="shared" si="56"/>
        <v>5040</v>
      </c>
      <c r="P372" s="11">
        <f t="shared" si="57"/>
        <v>440852</v>
      </c>
      <c r="Q372" s="11">
        <f t="shared" si="53"/>
        <v>743.15333333333331</v>
      </c>
      <c r="R372" s="19">
        <v>3000</v>
      </c>
      <c r="S372" s="17"/>
      <c r="T372" s="30" t="str">
        <f t="shared" si="58"/>
        <v>是</v>
      </c>
      <c r="U372" s="4"/>
      <c r="V372" s="42" t="s">
        <v>1216</v>
      </c>
      <c r="W372" s="24" t="s">
        <v>35</v>
      </c>
      <c r="X372" s="16">
        <v>300</v>
      </c>
      <c r="Y372" s="27">
        <v>230</v>
      </c>
      <c r="Z372" s="27">
        <v>115</v>
      </c>
      <c r="AA372" s="16">
        <v>2</v>
      </c>
      <c r="AB372" s="16">
        <v>5</v>
      </c>
      <c r="AC372" s="2">
        <f t="shared" si="54"/>
        <v>6.8999999999999992E-2</v>
      </c>
      <c r="AI372" s="58" t="e">
        <f>P372*#REF!</f>
        <v>#REF!</v>
      </c>
      <c r="AJ372" s="58" t="e">
        <f>O372*#REF!</f>
        <v>#REF!</v>
      </c>
    </row>
    <row r="373" spans="1:36" ht="16.5" customHeight="1" x14ac:dyDescent="0.25">
      <c r="A373" s="4" t="s">
        <v>467</v>
      </c>
      <c r="B373" s="4" t="s">
        <v>1313</v>
      </c>
      <c r="C373" s="3">
        <v>100</v>
      </c>
      <c r="D373" s="11">
        <v>8</v>
      </c>
      <c r="E373" s="11">
        <v>171772</v>
      </c>
      <c r="F373" s="11"/>
      <c r="G373" s="11"/>
      <c r="H373" s="11"/>
      <c r="I373" s="11"/>
      <c r="J373" s="11"/>
      <c r="K373" s="11"/>
      <c r="L373" s="11"/>
      <c r="M373" s="12" t="s">
        <v>33</v>
      </c>
      <c r="N373" s="11">
        <f t="shared" si="55"/>
        <v>4320</v>
      </c>
      <c r="O373" s="11">
        <f t="shared" si="56"/>
        <v>10080</v>
      </c>
      <c r="P373" s="11">
        <f t="shared" si="57"/>
        <v>1364096</v>
      </c>
      <c r="Q373" s="11">
        <f t="shared" si="53"/>
        <v>1145.1466666666668</v>
      </c>
      <c r="R373" s="19">
        <v>4000</v>
      </c>
      <c r="S373" s="17"/>
      <c r="T373" s="30" t="str">
        <f t="shared" si="58"/>
        <v>是</v>
      </c>
      <c r="U373" s="4"/>
      <c r="V373" s="42" t="s">
        <v>1216</v>
      </c>
      <c r="W373" s="24" t="s">
        <v>40</v>
      </c>
      <c r="X373" s="16">
        <v>410</v>
      </c>
      <c r="Y373" s="27">
        <v>260</v>
      </c>
      <c r="Z373" s="27">
        <v>170</v>
      </c>
      <c r="AA373" s="16">
        <v>2</v>
      </c>
      <c r="AB373" s="16">
        <v>5</v>
      </c>
      <c r="AC373" s="2">
        <f t="shared" si="54"/>
        <v>0.1066</v>
      </c>
      <c r="AI373" s="58" t="e">
        <f>P373*#REF!</f>
        <v>#REF!</v>
      </c>
      <c r="AJ373" s="58" t="e">
        <f>O373*#REF!</f>
        <v>#REF!</v>
      </c>
    </row>
    <row r="374" spans="1:36" ht="16.5" customHeight="1" x14ac:dyDescent="0.25">
      <c r="A374" s="4" t="s">
        <v>468</v>
      </c>
      <c r="B374" s="4" t="s">
        <v>1313</v>
      </c>
      <c r="C374" s="3">
        <v>100</v>
      </c>
      <c r="D374" s="11">
        <v>8</v>
      </c>
      <c r="E374" s="11">
        <v>106178</v>
      </c>
      <c r="F374" s="11"/>
      <c r="G374" s="11"/>
      <c r="H374" s="11"/>
      <c r="I374" s="11"/>
      <c r="J374" s="11"/>
      <c r="K374" s="11"/>
      <c r="L374" s="11"/>
      <c r="M374" s="12" t="s">
        <v>33</v>
      </c>
      <c r="N374" s="11">
        <f t="shared" si="55"/>
        <v>4320</v>
      </c>
      <c r="O374" s="11">
        <f t="shared" si="56"/>
        <v>10080</v>
      </c>
      <c r="P374" s="11">
        <f t="shared" si="57"/>
        <v>839344</v>
      </c>
      <c r="Q374" s="11">
        <f t="shared" si="53"/>
        <v>707.85333333333335</v>
      </c>
      <c r="R374" s="19">
        <v>4000</v>
      </c>
      <c r="S374" s="17"/>
      <c r="T374" s="30" t="str">
        <f t="shared" si="58"/>
        <v>是</v>
      </c>
      <c r="U374" s="4"/>
      <c r="V374" s="42" t="s">
        <v>1216</v>
      </c>
      <c r="W374" s="24" t="s">
        <v>40</v>
      </c>
      <c r="X374" s="16">
        <v>410</v>
      </c>
      <c r="Y374" s="27">
        <v>260</v>
      </c>
      <c r="Z374" s="27">
        <v>170</v>
      </c>
      <c r="AA374" s="16">
        <v>2</v>
      </c>
      <c r="AB374" s="16">
        <v>5</v>
      </c>
      <c r="AC374" s="2">
        <f t="shared" si="54"/>
        <v>0.1066</v>
      </c>
      <c r="AI374" s="58" t="e">
        <f>P374*#REF!</f>
        <v>#REF!</v>
      </c>
      <c r="AJ374" s="58" t="e">
        <f>O374*#REF!</f>
        <v>#REF!</v>
      </c>
    </row>
    <row r="375" spans="1:36" ht="16.5" customHeight="1" x14ac:dyDescent="0.25">
      <c r="A375" s="4" t="s">
        <v>469</v>
      </c>
      <c r="B375" s="4" t="s">
        <v>1313</v>
      </c>
      <c r="C375" s="3">
        <v>100</v>
      </c>
      <c r="D375" s="11">
        <v>1</v>
      </c>
      <c r="E375" s="11">
        <v>27029</v>
      </c>
      <c r="F375" s="11"/>
      <c r="G375" s="11"/>
      <c r="H375" s="11"/>
      <c r="I375" s="11"/>
      <c r="J375" s="11"/>
      <c r="K375" s="11"/>
      <c r="L375" s="11"/>
      <c r="M375" s="12" t="s">
        <v>33</v>
      </c>
      <c r="N375" s="11">
        <f t="shared" si="55"/>
        <v>540</v>
      </c>
      <c r="O375" s="11">
        <f t="shared" si="56"/>
        <v>1260</v>
      </c>
      <c r="P375" s="11">
        <f t="shared" si="57"/>
        <v>25769</v>
      </c>
      <c r="Q375" s="11">
        <f t="shared" si="53"/>
        <v>180.19333333333333</v>
      </c>
      <c r="R375" s="19">
        <v>2500</v>
      </c>
      <c r="S375" s="17"/>
      <c r="T375" s="30" t="str">
        <f t="shared" si="58"/>
        <v>是</v>
      </c>
      <c r="U375" s="4"/>
      <c r="V375" s="42" t="s">
        <v>1216</v>
      </c>
      <c r="W375" s="24" t="s">
        <v>40</v>
      </c>
      <c r="X375" s="16">
        <v>300</v>
      </c>
      <c r="Y375" s="27">
        <v>230</v>
      </c>
      <c r="Z375" s="27">
        <v>115</v>
      </c>
      <c r="AA375" s="16">
        <v>2</v>
      </c>
      <c r="AB375" s="16">
        <v>5</v>
      </c>
      <c r="AC375" s="2">
        <f t="shared" si="54"/>
        <v>6.8999999999999992E-2</v>
      </c>
      <c r="AI375" s="58" t="e">
        <f>P375*#REF!</f>
        <v>#REF!</v>
      </c>
      <c r="AJ375" s="58" t="e">
        <f>O375*#REF!</f>
        <v>#REF!</v>
      </c>
    </row>
    <row r="376" spans="1:36" ht="16.5" customHeight="1" x14ac:dyDescent="0.25">
      <c r="A376" s="4" t="s">
        <v>470</v>
      </c>
      <c r="B376" s="4" t="s">
        <v>1313</v>
      </c>
      <c r="C376" s="3">
        <v>100</v>
      </c>
      <c r="D376" s="11">
        <v>10</v>
      </c>
      <c r="E376" s="11">
        <v>135372</v>
      </c>
      <c r="F376" s="11"/>
      <c r="G376" s="11"/>
      <c r="H376" s="11"/>
      <c r="I376" s="11"/>
      <c r="J376" s="11"/>
      <c r="K376" s="11"/>
      <c r="L376" s="11"/>
      <c r="M376" s="12" t="s">
        <v>33</v>
      </c>
      <c r="N376" s="11">
        <f t="shared" si="55"/>
        <v>5400</v>
      </c>
      <c r="O376" s="11">
        <f t="shared" si="56"/>
        <v>12600</v>
      </c>
      <c r="P376" s="11">
        <f t="shared" si="57"/>
        <v>1341120</v>
      </c>
      <c r="Q376" s="11">
        <f t="shared" si="53"/>
        <v>902.48</v>
      </c>
      <c r="R376" s="19">
        <v>2000</v>
      </c>
      <c r="S376" s="17"/>
      <c r="T376" s="30" t="str">
        <f t="shared" si="58"/>
        <v>是</v>
      </c>
      <c r="U376" s="4"/>
      <c r="V376" s="42" t="s">
        <v>1216</v>
      </c>
      <c r="W376" s="24" t="s">
        <v>40</v>
      </c>
      <c r="X376" s="16">
        <v>410</v>
      </c>
      <c r="Y376" s="27">
        <v>260</v>
      </c>
      <c r="Z376" s="27">
        <v>170</v>
      </c>
      <c r="AA376" s="16">
        <v>5</v>
      </c>
      <c r="AB376" s="16">
        <v>5</v>
      </c>
      <c r="AC376" s="2">
        <f t="shared" si="54"/>
        <v>0.1066</v>
      </c>
      <c r="AI376" s="58" t="e">
        <f>P376*#REF!</f>
        <v>#REF!</v>
      </c>
      <c r="AJ376" s="58" t="e">
        <f>O376*#REF!</f>
        <v>#REF!</v>
      </c>
    </row>
    <row r="377" spans="1:36" ht="16.5" customHeight="1" x14ac:dyDescent="0.25">
      <c r="A377" s="4" t="s">
        <v>471</v>
      </c>
      <c r="B377" s="4" t="s">
        <v>1313</v>
      </c>
      <c r="C377" s="3">
        <v>100</v>
      </c>
      <c r="D377" s="11">
        <v>5</v>
      </c>
      <c r="E377" s="11">
        <v>31596</v>
      </c>
      <c r="F377" s="11"/>
      <c r="G377" s="11"/>
      <c r="H377" s="11"/>
      <c r="I377" s="11"/>
      <c r="J377" s="11"/>
      <c r="K377" s="11"/>
      <c r="L377" s="11"/>
      <c r="M377" s="12" t="s">
        <v>33</v>
      </c>
      <c r="N377" s="11">
        <f t="shared" si="55"/>
        <v>2700</v>
      </c>
      <c r="O377" s="11">
        <f t="shared" si="56"/>
        <v>6300</v>
      </c>
      <c r="P377" s="11">
        <f t="shared" si="57"/>
        <v>151680</v>
      </c>
      <c r="Q377" s="11">
        <f t="shared" si="53"/>
        <v>210.64</v>
      </c>
      <c r="R377" s="19">
        <v>2000</v>
      </c>
      <c r="S377" s="17"/>
      <c r="T377" s="30" t="str">
        <f t="shared" si="58"/>
        <v>是</v>
      </c>
      <c r="U377" s="4"/>
      <c r="V377" s="42" t="s">
        <v>1216</v>
      </c>
      <c r="W377" s="24" t="s">
        <v>35</v>
      </c>
      <c r="X377" s="16">
        <v>410</v>
      </c>
      <c r="Y377" s="27">
        <v>260</v>
      </c>
      <c r="Z377" s="27">
        <v>170</v>
      </c>
      <c r="AA377" s="16">
        <v>3</v>
      </c>
      <c r="AB377" s="16">
        <v>5</v>
      </c>
      <c r="AC377" s="2">
        <f t="shared" si="54"/>
        <v>0.1066</v>
      </c>
      <c r="AI377" s="58" t="e">
        <f>P377*#REF!</f>
        <v>#REF!</v>
      </c>
      <c r="AJ377" s="58" t="e">
        <f>O377*#REF!</f>
        <v>#REF!</v>
      </c>
    </row>
    <row r="378" spans="1:36" ht="16.5" customHeight="1" x14ac:dyDescent="0.25">
      <c r="A378" s="4" t="s">
        <v>472</v>
      </c>
      <c r="B378" s="4" t="s">
        <v>1313</v>
      </c>
      <c r="C378" s="3">
        <v>100</v>
      </c>
      <c r="D378" s="11">
        <v>4</v>
      </c>
      <c r="E378" s="11">
        <v>148543</v>
      </c>
      <c r="F378" s="11"/>
      <c r="G378" s="11"/>
      <c r="H378" s="11"/>
      <c r="I378" s="11"/>
      <c r="J378" s="11"/>
      <c r="K378" s="11"/>
      <c r="L378" s="11"/>
      <c r="M378" s="12" t="s">
        <v>33</v>
      </c>
      <c r="N378" s="11">
        <f t="shared" si="55"/>
        <v>2160</v>
      </c>
      <c r="O378" s="11">
        <f t="shared" si="56"/>
        <v>5040</v>
      </c>
      <c r="P378" s="11">
        <f t="shared" si="57"/>
        <v>589132</v>
      </c>
      <c r="Q378" s="11">
        <f t="shared" si="53"/>
        <v>990.28666666666663</v>
      </c>
      <c r="R378" s="19">
        <v>1500</v>
      </c>
      <c r="S378" s="17"/>
      <c r="T378" s="30" t="str">
        <f t="shared" si="58"/>
        <v>是</v>
      </c>
      <c r="U378" s="4"/>
      <c r="V378" s="42" t="s">
        <v>1216</v>
      </c>
      <c r="W378" s="24" t="s">
        <v>40</v>
      </c>
      <c r="X378" s="16">
        <v>410</v>
      </c>
      <c r="Y378" s="27">
        <v>260</v>
      </c>
      <c r="Z378" s="27">
        <v>170</v>
      </c>
      <c r="AA378" s="16">
        <v>3</v>
      </c>
      <c r="AB378" s="16">
        <v>5</v>
      </c>
      <c r="AC378" s="2">
        <f t="shared" si="54"/>
        <v>0.1066</v>
      </c>
      <c r="AI378" s="58" t="e">
        <f>P378*#REF!</f>
        <v>#REF!</v>
      </c>
      <c r="AJ378" s="58" t="e">
        <f>O378*#REF!</f>
        <v>#REF!</v>
      </c>
    </row>
    <row r="379" spans="1:36" ht="16.5" customHeight="1" x14ac:dyDescent="0.25">
      <c r="A379" s="4" t="s">
        <v>473</v>
      </c>
      <c r="B379" s="4" t="s">
        <v>1313</v>
      </c>
      <c r="C379" s="3">
        <v>100</v>
      </c>
      <c r="D379" s="11">
        <v>20</v>
      </c>
      <c r="E379" s="11">
        <v>14452</v>
      </c>
      <c r="F379" s="11"/>
      <c r="G379" s="11"/>
      <c r="H379" s="11"/>
      <c r="I379" s="11"/>
      <c r="J379" s="11"/>
      <c r="K379" s="11"/>
      <c r="L379" s="11"/>
      <c r="M379" s="12" t="s">
        <v>33</v>
      </c>
      <c r="N379" s="11">
        <f t="shared" si="55"/>
        <v>10800</v>
      </c>
      <c r="O379" s="11">
        <f t="shared" si="56"/>
        <v>25200</v>
      </c>
      <c r="P379" s="11">
        <f t="shared" si="57"/>
        <v>263840</v>
      </c>
      <c r="Q379" s="11">
        <f t="shared" si="53"/>
        <v>96.346666666666664</v>
      </c>
      <c r="R379" s="19">
        <v>800</v>
      </c>
      <c r="S379" s="17"/>
      <c r="T379" s="30" t="str">
        <f t="shared" si="58"/>
        <v>是</v>
      </c>
      <c r="U379" s="4"/>
      <c r="V379" s="42" t="s">
        <v>1216</v>
      </c>
      <c r="W379" s="24" t="s">
        <v>35</v>
      </c>
      <c r="X379" s="16">
        <v>300</v>
      </c>
      <c r="Y379" s="27">
        <v>235</v>
      </c>
      <c r="Z379" s="27">
        <v>115</v>
      </c>
      <c r="AA379" s="16">
        <v>23</v>
      </c>
      <c r="AB379" s="16">
        <v>5</v>
      </c>
      <c r="AC379" s="2">
        <f t="shared" si="54"/>
        <v>0.35249999999999998</v>
      </c>
      <c r="AI379" s="58" t="e">
        <f>P379*#REF!</f>
        <v>#REF!</v>
      </c>
      <c r="AJ379" s="58" t="e">
        <f>O379*#REF!</f>
        <v>#REF!</v>
      </c>
    </row>
    <row r="380" spans="1:36" ht="16.5" customHeight="1" x14ac:dyDescent="0.25">
      <c r="A380" s="4" t="s">
        <v>474</v>
      </c>
      <c r="B380" s="4" t="s">
        <v>1313</v>
      </c>
      <c r="C380" s="3">
        <v>100</v>
      </c>
      <c r="D380" s="11">
        <v>4</v>
      </c>
      <c r="E380" s="11">
        <v>83254</v>
      </c>
      <c r="F380" s="11"/>
      <c r="G380" s="11"/>
      <c r="H380" s="11"/>
      <c r="I380" s="11"/>
      <c r="J380" s="11"/>
      <c r="K380" s="11"/>
      <c r="L380" s="11"/>
      <c r="M380" s="12" t="s">
        <v>33</v>
      </c>
      <c r="N380" s="11">
        <f t="shared" si="55"/>
        <v>2160</v>
      </c>
      <c r="O380" s="11">
        <f t="shared" si="56"/>
        <v>5040</v>
      </c>
      <c r="P380" s="11">
        <f t="shared" si="57"/>
        <v>327976</v>
      </c>
      <c r="Q380" s="11">
        <f t="shared" si="53"/>
        <v>555.02666666666664</v>
      </c>
      <c r="R380" s="19">
        <v>1000</v>
      </c>
      <c r="S380" s="17"/>
      <c r="T380" s="30" t="str">
        <f t="shared" si="58"/>
        <v>是</v>
      </c>
      <c r="U380" s="4"/>
      <c r="V380" s="42" t="s">
        <v>1216</v>
      </c>
      <c r="W380" s="24" t="s">
        <v>40</v>
      </c>
      <c r="X380" s="16">
        <v>410</v>
      </c>
      <c r="Y380" s="27">
        <v>260</v>
      </c>
      <c r="Z380" s="27">
        <v>170</v>
      </c>
      <c r="AA380" s="16">
        <v>4</v>
      </c>
      <c r="AB380" s="16">
        <v>5</v>
      </c>
      <c r="AC380" s="2">
        <f t="shared" si="54"/>
        <v>0.1066</v>
      </c>
      <c r="AI380" s="58" t="e">
        <f>P380*#REF!</f>
        <v>#REF!</v>
      </c>
      <c r="AJ380" s="58" t="e">
        <f>O380*#REF!</f>
        <v>#REF!</v>
      </c>
    </row>
    <row r="381" spans="1:36" ht="16.5" customHeight="1" x14ac:dyDescent="0.25">
      <c r="A381" s="4" t="s">
        <v>475</v>
      </c>
      <c r="B381" s="4" t="s">
        <v>1313</v>
      </c>
      <c r="C381" s="3">
        <v>100</v>
      </c>
      <c r="D381" s="11">
        <v>16</v>
      </c>
      <c r="E381" s="11">
        <v>136644</v>
      </c>
      <c r="F381" s="11"/>
      <c r="G381" s="11"/>
      <c r="H381" s="11"/>
      <c r="I381" s="11"/>
      <c r="J381" s="11"/>
      <c r="K381" s="11"/>
      <c r="L381" s="11"/>
      <c r="M381" s="12" t="s">
        <v>33</v>
      </c>
      <c r="N381" s="11">
        <f t="shared" si="55"/>
        <v>8640</v>
      </c>
      <c r="O381" s="11">
        <f t="shared" si="56"/>
        <v>20160</v>
      </c>
      <c r="P381" s="11">
        <f t="shared" si="57"/>
        <v>2166144</v>
      </c>
      <c r="Q381" s="11">
        <f t="shared" si="53"/>
        <v>910.96</v>
      </c>
      <c r="R381" s="19">
        <v>600</v>
      </c>
      <c r="S381" s="17"/>
      <c r="T381" s="30" t="str">
        <f t="shared" si="58"/>
        <v>是</v>
      </c>
      <c r="U381" s="4"/>
      <c r="V381" s="42" t="s">
        <v>1216</v>
      </c>
      <c r="W381" s="24" t="s">
        <v>40</v>
      </c>
      <c r="X381" s="16">
        <v>300</v>
      </c>
      <c r="Y381" s="27">
        <v>230</v>
      </c>
      <c r="Z381" s="27">
        <v>115</v>
      </c>
      <c r="AA381" s="16">
        <v>24</v>
      </c>
      <c r="AB381" s="16">
        <v>5</v>
      </c>
      <c r="AC381" s="2">
        <f t="shared" si="54"/>
        <v>0.34499999999999997</v>
      </c>
      <c r="AI381" s="58" t="e">
        <f>P381*#REF!</f>
        <v>#REF!</v>
      </c>
      <c r="AJ381" s="58" t="e">
        <f>O381*#REF!</f>
        <v>#REF!</v>
      </c>
    </row>
    <row r="382" spans="1:36" ht="16.5" customHeight="1" x14ac:dyDescent="0.25">
      <c r="A382" s="4" t="s">
        <v>476</v>
      </c>
      <c r="B382" s="4" t="s">
        <v>1313</v>
      </c>
      <c r="C382" s="3">
        <v>100</v>
      </c>
      <c r="D382" s="11">
        <v>1</v>
      </c>
      <c r="E382" s="11">
        <v>12205</v>
      </c>
      <c r="F382" s="11"/>
      <c r="G382" s="11"/>
      <c r="H382" s="11"/>
      <c r="I382" s="11"/>
      <c r="J382" s="11"/>
      <c r="K382" s="11"/>
      <c r="L382" s="11"/>
      <c r="M382" s="12" t="s">
        <v>33</v>
      </c>
      <c r="N382" s="11">
        <f t="shared" si="55"/>
        <v>540</v>
      </c>
      <c r="O382" s="11">
        <f t="shared" si="56"/>
        <v>1260</v>
      </c>
      <c r="P382" s="11">
        <f t="shared" si="57"/>
        <v>10945</v>
      </c>
      <c r="Q382" s="11">
        <f t="shared" si="53"/>
        <v>81.36666666666666</v>
      </c>
      <c r="R382" s="19">
        <v>500</v>
      </c>
      <c r="S382" s="17"/>
      <c r="T382" s="30" t="str">
        <f t="shared" si="58"/>
        <v>是</v>
      </c>
      <c r="U382" s="4"/>
      <c r="V382" s="42" t="s">
        <v>1216</v>
      </c>
      <c r="W382" s="24" t="s">
        <v>35</v>
      </c>
      <c r="X382" s="16">
        <v>300</v>
      </c>
      <c r="Y382" s="27">
        <v>230</v>
      </c>
      <c r="Z382" s="27">
        <v>115</v>
      </c>
      <c r="AA382" s="16">
        <v>2</v>
      </c>
      <c r="AB382" s="16">
        <v>5</v>
      </c>
      <c r="AC382" s="2">
        <f t="shared" si="54"/>
        <v>6.8999999999999992E-2</v>
      </c>
      <c r="AI382" s="58" t="e">
        <f>P382*#REF!</f>
        <v>#REF!</v>
      </c>
      <c r="AJ382" s="58" t="e">
        <f>O382*#REF!</f>
        <v>#REF!</v>
      </c>
    </row>
    <row r="383" spans="1:36" ht="16.5" customHeight="1" x14ac:dyDescent="0.25">
      <c r="A383" s="4" t="s">
        <v>477</v>
      </c>
      <c r="B383" s="4" t="s">
        <v>1313</v>
      </c>
      <c r="C383" s="3">
        <v>100</v>
      </c>
      <c r="D383" s="11">
        <v>4</v>
      </c>
      <c r="E383" s="11">
        <v>46688</v>
      </c>
      <c r="F383" s="11"/>
      <c r="G383" s="11"/>
      <c r="H383" s="11"/>
      <c r="I383" s="11"/>
      <c r="J383" s="11"/>
      <c r="K383" s="11"/>
      <c r="L383" s="11"/>
      <c r="M383" s="12" t="s">
        <v>33</v>
      </c>
      <c r="N383" s="11">
        <f t="shared" si="55"/>
        <v>2160</v>
      </c>
      <c r="O383" s="11">
        <f t="shared" si="56"/>
        <v>5040</v>
      </c>
      <c r="P383" s="11">
        <f t="shared" si="57"/>
        <v>181712</v>
      </c>
      <c r="Q383" s="11">
        <f t="shared" si="53"/>
        <v>311.25333333333333</v>
      </c>
      <c r="R383" s="19">
        <v>400</v>
      </c>
      <c r="S383" s="17"/>
      <c r="T383" s="30" t="str">
        <f t="shared" si="58"/>
        <v>是</v>
      </c>
      <c r="U383" s="4"/>
      <c r="V383" s="42" t="s">
        <v>1216</v>
      </c>
      <c r="W383" s="24" t="s">
        <v>40</v>
      </c>
      <c r="X383" s="16">
        <v>300</v>
      </c>
      <c r="Y383" s="27">
        <v>230</v>
      </c>
      <c r="Z383" s="27">
        <v>115</v>
      </c>
      <c r="AA383" s="16">
        <v>9</v>
      </c>
      <c r="AB383" s="16">
        <v>5</v>
      </c>
      <c r="AC383" s="2">
        <f t="shared" si="54"/>
        <v>0.13799999999999998</v>
      </c>
      <c r="AI383" s="58" t="e">
        <f>P383*#REF!</f>
        <v>#REF!</v>
      </c>
      <c r="AJ383" s="58" t="e">
        <f>O383*#REF!</f>
        <v>#REF!</v>
      </c>
    </row>
    <row r="384" spans="1:36" ht="16.5" customHeight="1" x14ac:dyDescent="0.25">
      <c r="A384" s="4" t="s">
        <v>478</v>
      </c>
      <c r="B384" s="4" t="s">
        <v>1313</v>
      </c>
      <c r="C384" s="3">
        <v>100</v>
      </c>
      <c r="D384" s="11">
        <v>2</v>
      </c>
      <c r="E384" s="11">
        <v>12788</v>
      </c>
      <c r="F384" s="11"/>
      <c r="G384" s="11"/>
      <c r="H384" s="11"/>
      <c r="I384" s="11"/>
      <c r="J384" s="11"/>
      <c r="K384" s="11"/>
      <c r="L384" s="11"/>
      <c r="M384" s="12" t="s">
        <v>33</v>
      </c>
      <c r="N384" s="11">
        <f t="shared" si="55"/>
        <v>1080</v>
      </c>
      <c r="O384" s="11">
        <f t="shared" si="56"/>
        <v>2520</v>
      </c>
      <c r="P384" s="11">
        <f t="shared" si="57"/>
        <v>23056</v>
      </c>
      <c r="Q384" s="11">
        <f t="shared" si="53"/>
        <v>85.25333333333333</v>
      </c>
      <c r="R384" s="19">
        <v>1500</v>
      </c>
      <c r="S384" s="17"/>
      <c r="T384" s="30" t="str">
        <f t="shared" si="58"/>
        <v>是</v>
      </c>
      <c r="U384" s="4"/>
      <c r="V384" s="42" t="s">
        <v>1216</v>
      </c>
      <c r="W384" s="24" t="s">
        <v>35</v>
      </c>
      <c r="X384" s="16">
        <v>300</v>
      </c>
      <c r="Y384" s="27">
        <v>230</v>
      </c>
      <c r="Z384" s="27">
        <v>115</v>
      </c>
      <c r="AA384" s="16">
        <v>2</v>
      </c>
      <c r="AB384" s="16">
        <v>5</v>
      </c>
      <c r="AC384" s="2">
        <f t="shared" si="54"/>
        <v>6.8999999999999992E-2</v>
      </c>
      <c r="AI384" s="58" t="e">
        <f>P384*#REF!</f>
        <v>#REF!</v>
      </c>
      <c r="AJ384" s="58" t="e">
        <f>O384*#REF!</f>
        <v>#REF!</v>
      </c>
    </row>
    <row r="385" spans="1:36" ht="16.5" customHeight="1" x14ac:dyDescent="0.25">
      <c r="A385" s="4" t="s">
        <v>479</v>
      </c>
      <c r="B385" s="4" t="s">
        <v>1313</v>
      </c>
      <c r="C385" s="3">
        <v>100</v>
      </c>
      <c r="D385" s="11">
        <v>2</v>
      </c>
      <c r="E385" s="11">
        <v>17782</v>
      </c>
      <c r="F385" s="11"/>
      <c r="G385" s="11"/>
      <c r="H385" s="11"/>
      <c r="I385" s="11"/>
      <c r="J385" s="11"/>
      <c r="K385" s="11"/>
      <c r="L385" s="11"/>
      <c r="M385" s="12" t="s">
        <v>33</v>
      </c>
      <c r="N385" s="11">
        <f t="shared" si="55"/>
        <v>1080</v>
      </c>
      <c r="O385" s="11">
        <f t="shared" si="56"/>
        <v>2520</v>
      </c>
      <c r="P385" s="11">
        <f t="shared" si="57"/>
        <v>33044</v>
      </c>
      <c r="Q385" s="11">
        <f t="shared" si="53"/>
        <v>118.54666666666667</v>
      </c>
      <c r="R385" s="19">
        <v>1200</v>
      </c>
      <c r="S385" s="17"/>
      <c r="T385" s="30" t="str">
        <f t="shared" si="58"/>
        <v>是</v>
      </c>
      <c r="U385" s="4"/>
      <c r="V385" s="42" t="s">
        <v>1216</v>
      </c>
      <c r="W385" s="24" t="s">
        <v>35</v>
      </c>
      <c r="X385" s="16">
        <v>300</v>
      </c>
      <c r="Y385" s="27">
        <v>230</v>
      </c>
      <c r="Z385" s="27">
        <v>115</v>
      </c>
      <c r="AA385" s="16">
        <v>2</v>
      </c>
      <c r="AB385" s="16">
        <v>5</v>
      </c>
      <c r="AC385" s="2">
        <f t="shared" si="54"/>
        <v>6.8999999999999992E-2</v>
      </c>
      <c r="AI385" s="58" t="e">
        <f>P385*#REF!</f>
        <v>#REF!</v>
      </c>
      <c r="AJ385" s="58" t="e">
        <f>O385*#REF!</f>
        <v>#REF!</v>
      </c>
    </row>
    <row r="386" spans="1:36" ht="16.5" customHeight="1" x14ac:dyDescent="0.25">
      <c r="A386" s="4" t="s">
        <v>480</v>
      </c>
      <c r="B386" s="4" t="s">
        <v>1313</v>
      </c>
      <c r="C386" s="3">
        <v>100</v>
      </c>
      <c r="D386" s="11">
        <v>1</v>
      </c>
      <c r="E386" s="11">
        <v>13130</v>
      </c>
      <c r="F386" s="11"/>
      <c r="G386" s="11"/>
      <c r="H386" s="11"/>
      <c r="I386" s="11"/>
      <c r="J386" s="11"/>
      <c r="K386" s="11"/>
      <c r="L386" s="11"/>
      <c r="M386" s="12" t="s">
        <v>33</v>
      </c>
      <c r="N386" s="11">
        <f t="shared" si="55"/>
        <v>540</v>
      </c>
      <c r="O386" s="11">
        <f t="shared" si="56"/>
        <v>1260</v>
      </c>
      <c r="P386" s="11">
        <f t="shared" si="57"/>
        <v>11870</v>
      </c>
      <c r="Q386" s="11">
        <f t="shared" si="53"/>
        <v>87.533333333333331</v>
      </c>
      <c r="R386" s="19">
        <v>300</v>
      </c>
      <c r="S386" s="17"/>
      <c r="T386" s="30" t="str">
        <f t="shared" si="58"/>
        <v>是</v>
      </c>
      <c r="U386" s="4"/>
      <c r="V386" s="42" t="s">
        <v>1216</v>
      </c>
      <c r="W386" s="24" t="s">
        <v>40</v>
      </c>
      <c r="X386" s="16">
        <v>300</v>
      </c>
      <c r="Y386" s="27">
        <v>230</v>
      </c>
      <c r="Z386" s="27">
        <v>115</v>
      </c>
      <c r="AA386" s="16">
        <v>3</v>
      </c>
      <c r="AB386" s="16">
        <v>5</v>
      </c>
      <c r="AC386" s="2">
        <f t="shared" si="54"/>
        <v>6.8999999999999992E-2</v>
      </c>
      <c r="AI386" s="58" t="e">
        <f>P386*#REF!</f>
        <v>#REF!</v>
      </c>
      <c r="AJ386" s="58" t="e">
        <f>O386*#REF!</f>
        <v>#REF!</v>
      </c>
    </row>
    <row r="387" spans="1:36" ht="16.5" customHeight="1" x14ac:dyDescent="0.25">
      <c r="A387" s="4" t="s">
        <v>481</v>
      </c>
      <c r="B387" s="4" t="s">
        <v>1313</v>
      </c>
      <c r="C387" s="3">
        <v>100</v>
      </c>
      <c r="D387" s="11">
        <v>1</v>
      </c>
      <c r="E387" s="11">
        <v>26616</v>
      </c>
      <c r="F387" s="11"/>
      <c r="G387" s="11"/>
      <c r="H387" s="11"/>
      <c r="I387" s="11"/>
      <c r="J387" s="11"/>
      <c r="K387" s="11"/>
      <c r="L387" s="11"/>
      <c r="M387" s="12" t="s">
        <v>33</v>
      </c>
      <c r="N387" s="11">
        <f t="shared" si="55"/>
        <v>540</v>
      </c>
      <c r="O387" s="11">
        <f t="shared" si="56"/>
        <v>1260</v>
      </c>
      <c r="P387" s="11">
        <f t="shared" si="57"/>
        <v>25356</v>
      </c>
      <c r="Q387" s="11">
        <f t="shared" si="53"/>
        <v>177.44</v>
      </c>
      <c r="R387" s="19">
        <v>300</v>
      </c>
      <c r="S387" s="17"/>
      <c r="T387" s="30" t="str">
        <f t="shared" si="58"/>
        <v>是</v>
      </c>
      <c r="U387" s="4"/>
      <c r="V387" s="42" t="s">
        <v>1216</v>
      </c>
      <c r="W387" s="24" t="s">
        <v>40</v>
      </c>
      <c r="X387" s="16">
        <v>300</v>
      </c>
      <c r="Y387" s="27">
        <v>230</v>
      </c>
      <c r="Z387" s="27">
        <v>115</v>
      </c>
      <c r="AA387" s="16">
        <v>3</v>
      </c>
      <c r="AB387" s="16">
        <v>5</v>
      </c>
      <c r="AC387" s="2">
        <f t="shared" si="54"/>
        <v>6.8999999999999992E-2</v>
      </c>
      <c r="AI387" s="58" t="e">
        <f>P387*#REF!</f>
        <v>#REF!</v>
      </c>
      <c r="AJ387" s="58" t="e">
        <f>O387*#REF!</f>
        <v>#REF!</v>
      </c>
    </row>
    <row r="388" spans="1:36" ht="16.5" customHeight="1" x14ac:dyDescent="0.25">
      <c r="A388" s="4" t="s">
        <v>482</v>
      </c>
      <c r="B388" s="4" t="s">
        <v>1313</v>
      </c>
      <c r="C388" s="3">
        <v>100</v>
      </c>
      <c r="D388" s="11">
        <v>4</v>
      </c>
      <c r="E388" s="11">
        <v>53842</v>
      </c>
      <c r="F388" s="11"/>
      <c r="G388" s="11"/>
      <c r="H388" s="11"/>
      <c r="I388" s="11"/>
      <c r="J388" s="11"/>
      <c r="K388" s="11"/>
      <c r="L388" s="11"/>
      <c r="M388" s="12" t="s">
        <v>33</v>
      </c>
      <c r="N388" s="11">
        <f t="shared" si="55"/>
        <v>2160</v>
      </c>
      <c r="O388" s="11">
        <f t="shared" si="56"/>
        <v>5040</v>
      </c>
      <c r="P388" s="11">
        <f t="shared" si="57"/>
        <v>210328</v>
      </c>
      <c r="Q388" s="11">
        <f t="shared" si="53"/>
        <v>358.94666666666666</v>
      </c>
      <c r="R388" s="19">
        <v>250</v>
      </c>
      <c r="S388" s="17"/>
      <c r="T388" s="30" t="str">
        <f t="shared" si="58"/>
        <v>是</v>
      </c>
      <c r="U388" s="4"/>
      <c r="V388" s="42" t="s">
        <v>1216</v>
      </c>
      <c r="W388" s="24" t="s">
        <v>40</v>
      </c>
      <c r="X388" s="16">
        <v>300</v>
      </c>
      <c r="Y388" s="27">
        <v>230</v>
      </c>
      <c r="Z388" s="27">
        <v>115</v>
      </c>
      <c r="AA388" s="16">
        <v>15</v>
      </c>
      <c r="AB388" s="16">
        <v>5</v>
      </c>
      <c r="AC388" s="2">
        <f t="shared" si="54"/>
        <v>0.20699999999999996</v>
      </c>
      <c r="AI388" s="58" t="e">
        <f>P388*#REF!</f>
        <v>#REF!</v>
      </c>
      <c r="AJ388" s="58" t="e">
        <f>O388*#REF!</f>
        <v>#REF!</v>
      </c>
    </row>
    <row r="389" spans="1:36" ht="16.5" customHeight="1" x14ac:dyDescent="0.25">
      <c r="A389" s="4" t="s">
        <v>483</v>
      </c>
      <c r="B389" s="4" t="s">
        <v>1313</v>
      </c>
      <c r="C389" s="3">
        <v>100</v>
      </c>
      <c r="D389" s="11">
        <v>3</v>
      </c>
      <c r="E389" s="11">
        <v>44256</v>
      </c>
      <c r="F389" s="11"/>
      <c r="G389" s="11"/>
      <c r="H389" s="11"/>
      <c r="I389" s="11"/>
      <c r="J389" s="11"/>
      <c r="K389" s="11"/>
      <c r="L389" s="11"/>
      <c r="M389" s="12" t="s">
        <v>33</v>
      </c>
      <c r="N389" s="11">
        <f t="shared" si="55"/>
        <v>1620</v>
      </c>
      <c r="O389" s="11">
        <f t="shared" si="56"/>
        <v>3780</v>
      </c>
      <c r="P389" s="11">
        <f t="shared" si="57"/>
        <v>128988</v>
      </c>
      <c r="Q389" s="11">
        <f t="shared" si="53"/>
        <v>295.04000000000002</v>
      </c>
      <c r="R389" s="19">
        <v>250</v>
      </c>
      <c r="S389" s="17"/>
      <c r="T389" s="30" t="str">
        <f t="shared" si="58"/>
        <v>是</v>
      </c>
      <c r="U389" s="4"/>
      <c r="V389" s="42" t="s">
        <v>1216</v>
      </c>
      <c r="W389" s="24" t="s">
        <v>35</v>
      </c>
      <c r="X389" s="16">
        <v>300</v>
      </c>
      <c r="Y389" s="27">
        <v>230</v>
      </c>
      <c r="Z389" s="27">
        <v>115</v>
      </c>
      <c r="AA389" s="16">
        <v>11</v>
      </c>
      <c r="AB389" s="16">
        <v>5</v>
      </c>
      <c r="AC389" s="2">
        <f t="shared" si="54"/>
        <v>0.20699999999999996</v>
      </c>
      <c r="AI389" s="58" t="e">
        <f>P389*#REF!</f>
        <v>#REF!</v>
      </c>
      <c r="AJ389" s="58" t="e">
        <f>O389*#REF!</f>
        <v>#REF!</v>
      </c>
    </row>
    <row r="390" spans="1:36" ht="16.5" customHeight="1" x14ac:dyDescent="0.25">
      <c r="A390" s="4" t="s">
        <v>484</v>
      </c>
      <c r="B390" s="4" t="s">
        <v>1313</v>
      </c>
      <c r="C390" s="3">
        <v>100</v>
      </c>
      <c r="D390" s="11">
        <v>4</v>
      </c>
      <c r="E390" s="11">
        <v>446</v>
      </c>
      <c r="F390" s="11"/>
      <c r="G390" s="11"/>
      <c r="H390" s="11"/>
      <c r="I390" s="11"/>
      <c r="J390" s="11"/>
      <c r="K390" s="11"/>
      <c r="L390" s="11"/>
      <c r="M390" s="12" t="s">
        <v>33</v>
      </c>
      <c r="N390" s="11">
        <f t="shared" si="55"/>
        <v>2160</v>
      </c>
      <c r="O390" s="11">
        <f t="shared" si="56"/>
        <v>5040</v>
      </c>
      <c r="P390" s="11">
        <f t="shared" si="57"/>
        <v>-3256</v>
      </c>
      <c r="Q390" s="11">
        <f t="shared" si="53"/>
        <v>2.9733333333333332</v>
      </c>
      <c r="R390" s="19">
        <v>160</v>
      </c>
      <c r="S390" s="17"/>
      <c r="T390" s="30" t="str">
        <f t="shared" si="58"/>
        <v>是</v>
      </c>
      <c r="U390" s="4"/>
      <c r="V390" s="42" t="s">
        <v>1216</v>
      </c>
      <c r="W390" s="24" t="s">
        <v>35</v>
      </c>
      <c r="X390" s="16">
        <v>300</v>
      </c>
      <c r="Y390" s="27">
        <v>230</v>
      </c>
      <c r="Z390" s="27">
        <v>115</v>
      </c>
      <c r="AA390" s="16">
        <v>23</v>
      </c>
      <c r="AB390" s="16">
        <v>5</v>
      </c>
      <c r="AC390" s="2">
        <f t="shared" si="54"/>
        <v>0.34499999999999997</v>
      </c>
      <c r="AI390" s="58" t="e">
        <f>P390*#REF!</f>
        <v>#REF!</v>
      </c>
      <c r="AJ390" s="58" t="e">
        <f>O390*#REF!</f>
        <v>#REF!</v>
      </c>
    </row>
    <row r="391" spans="1:36" ht="16.5" customHeight="1" x14ac:dyDescent="0.25">
      <c r="A391" s="4" t="s">
        <v>485</v>
      </c>
      <c r="B391" s="4" t="s">
        <v>1313</v>
      </c>
      <c r="C391" s="3">
        <v>100</v>
      </c>
      <c r="D391" s="11">
        <v>14</v>
      </c>
      <c r="E391" s="11">
        <v>108668</v>
      </c>
      <c r="F391" s="11"/>
      <c r="G391" s="11"/>
      <c r="H391" s="11"/>
      <c r="I391" s="11"/>
      <c r="J391" s="11"/>
      <c r="K391" s="11"/>
      <c r="L391" s="11"/>
      <c r="M391" s="12" t="s">
        <v>33</v>
      </c>
      <c r="N391" s="11">
        <f t="shared" si="55"/>
        <v>7560</v>
      </c>
      <c r="O391" s="11">
        <f t="shared" si="56"/>
        <v>17640</v>
      </c>
      <c r="P391" s="11">
        <f t="shared" si="57"/>
        <v>1503712</v>
      </c>
      <c r="Q391" s="11">
        <f t="shared" si="53"/>
        <v>724.45333333333338</v>
      </c>
      <c r="R391" s="19">
        <v>2500</v>
      </c>
      <c r="S391" s="17"/>
      <c r="T391" s="30" t="str">
        <f t="shared" si="58"/>
        <v>是</v>
      </c>
      <c r="U391" s="4"/>
      <c r="V391" s="42" t="s">
        <v>1216</v>
      </c>
      <c r="W391" s="24" t="s">
        <v>35</v>
      </c>
      <c r="X391" s="16">
        <v>300</v>
      </c>
      <c r="Y391" s="27">
        <v>235</v>
      </c>
      <c r="Z391" s="27">
        <v>115</v>
      </c>
      <c r="AA391" s="16">
        <v>6</v>
      </c>
      <c r="AB391" s="16">
        <v>5</v>
      </c>
      <c r="AC391" s="2">
        <f t="shared" si="54"/>
        <v>0.14099999999999999</v>
      </c>
      <c r="AI391" s="58" t="e">
        <f>P391*#REF!</f>
        <v>#REF!</v>
      </c>
      <c r="AJ391" s="58" t="e">
        <f>O391*#REF!</f>
        <v>#REF!</v>
      </c>
    </row>
    <row r="392" spans="1:36" ht="16.5" customHeight="1" x14ac:dyDescent="0.25">
      <c r="A392" s="4" t="s">
        <v>486</v>
      </c>
      <c r="B392" s="4" t="s">
        <v>1313</v>
      </c>
      <c r="C392" s="3">
        <v>100</v>
      </c>
      <c r="D392" s="11">
        <v>3</v>
      </c>
      <c r="E392" s="11">
        <v>34366</v>
      </c>
      <c r="F392" s="11"/>
      <c r="G392" s="11"/>
      <c r="H392" s="11"/>
      <c r="I392" s="11"/>
      <c r="J392" s="11"/>
      <c r="K392" s="11"/>
      <c r="L392" s="11"/>
      <c r="M392" s="12" t="s">
        <v>33</v>
      </c>
      <c r="N392" s="11">
        <f t="shared" si="55"/>
        <v>1620</v>
      </c>
      <c r="O392" s="11">
        <f t="shared" si="56"/>
        <v>3780</v>
      </c>
      <c r="P392" s="11">
        <f t="shared" si="57"/>
        <v>99318</v>
      </c>
      <c r="Q392" s="11">
        <f t="shared" si="53"/>
        <v>229.10666666666665</v>
      </c>
      <c r="R392" s="19">
        <v>400</v>
      </c>
      <c r="S392" s="17"/>
      <c r="T392" s="30" t="str">
        <f t="shared" si="58"/>
        <v>是</v>
      </c>
      <c r="U392" s="4"/>
      <c r="V392" s="42" t="s">
        <v>1216</v>
      </c>
      <c r="W392" s="24" t="s">
        <v>40</v>
      </c>
      <c r="X392" s="16">
        <v>300</v>
      </c>
      <c r="Y392" s="27">
        <v>230</v>
      </c>
      <c r="Z392" s="27">
        <v>115</v>
      </c>
      <c r="AA392" s="16">
        <v>7</v>
      </c>
      <c r="AB392" s="16">
        <v>5</v>
      </c>
      <c r="AC392" s="2">
        <f t="shared" si="54"/>
        <v>0.13799999999999998</v>
      </c>
      <c r="AI392" s="58" t="e">
        <f>P392*#REF!</f>
        <v>#REF!</v>
      </c>
      <c r="AJ392" s="58" t="e">
        <f>O392*#REF!</f>
        <v>#REF!</v>
      </c>
    </row>
    <row r="393" spans="1:36" ht="16.5" customHeight="1" x14ac:dyDescent="0.25">
      <c r="A393" s="4" t="s">
        <v>487</v>
      </c>
      <c r="B393" s="4" t="s">
        <v>1313</v>
      </c>
      <c r="C393" s="3">
        <v>100</v>
      </c>
      <c r="D393" s="11">
        <v>8</v>
      </c>
      <c r="E393" s="11">
        <v>128193</v>
      </c>
      <c r="F393" s="11"/>
      <c r="G393" s="11"/>
      <c r="H393" s="11"/>
      <c r="I393" s="11"/>
      <c r="J393" s="11"/>
      <c r="K393" s="11"/>
      <c r="L393" s="11"/>
      <c r="M393" s="12" t="s">
        <v>33</v>
      </c>
      <c r="N393" s="11">
        <f t="shared" si="55"/>
        <v>4320</v>
      </c>
      <c r="O393" s="11">
        <f t="shared" si="56"/>
        <v>10080</v>
      </c>
      <c r="P393" s="11">
        <f t="shared" si="57"/>
        <v>1015464</v>
      </c>
      <c r="Q393" s="11">
        <f t="shared" si="53"/>
        <v>854.62</v>
      </c>
      <c r="R393" s="19">
        <v>6000</v>
      </c>
      <c r="S393" s="17"/>
      <c r="T393" s="30" t="str">
        <f t="shared" si="58"/>
        <v>是</v>
      </c>
      <c r="U393" s="4"/>
      <c r="V393" s="42" t="s">
        <v>1216</v>
      </c>
      <c r="W393" s="24" t="s">
        <v>40</v>
      </c>
      <c r="X393" s="16">
        <v>410</v>
      </c>
      <c r="Y393" s="27">
        <v>260</v>
      </c>
      <c r="Z393" s="27">
        <v>170</v>
      </c>
      <c r="AA393" s="16">
        <v>2</v>
      </c>
      <c r="AB393" s="16">
        <v>5</v>
      </c>
      <c r="AC393" s="2">
        <f t="shared" si="54"/>
        <v>0.1066</v>
      </c>
      <c r="AI393" s="58" t="e">
        <f>P393*#REF!</f>
        <v>#REF!</v>
      </c>
      <c r="AJ393" s="58" t="e">
        <f>O393*#REF!</f>
        <v>#REF!</v>
      </c>
    </row>
    <row r="394" spans="1:36" ht="16.5" customHeight="1" x14ac:dyDescent="0.25">
      <c r="A394" s="4" t="s">
        <v>488</v>
      </c>
      <c r="B394" s="4" t="s">
        <v>1313</v>
      </c>
      <c r="C394" s="3">
        <v>100</v>
      </c>
      <c r="D394" s="11">
        <v>5</v>
      </c>
      <c r="E394" s="11">
        <v>64008</v>
      </c>
      <c r="F394" s="11"/>
      <c r="G394" s="11"/>
      <c r="H394" s="11"/>
      <c r="I394" s="11"/>
      <c r="J394" s="11"/>
      <c r="K394" s="11"/>
      <c r="L394" s="11"/>
      <c r="M394" s="12" t="s">
        <v>33</v>
      </c>
      <c r="N394" s="11">
        <f t="shared" si="55"/>
        <v>2700</v>
      </c>
      <c r="O394" s="11">
        <f t="shared" si="56"/>
        <v>6300</v>
      </c>
      <c r="P394" s="11">
        <f t="shared" si="57"/>
        <v>313740</v>
      </c>
      <c r="Q394" s="11">
        <f t="shared" ref="Q394:Q457" si="59">E394/(75*2)</f>
        <v>426.72</v>
      </c>
      <c r="R394" s="19">
        <v>5000</v>
      </c>
      <c r="S394" s="17"/>
      <c r="T394" s="30" t="str">
        <f t="shared" si="58"/>
        <v>是</v>
      </c>
      <c r="U394" s="4"/>
      <c r="V394" s="42" t="s">
        <v>1216</v>
      </c>
      <c r="W394" s="24" t="s">
        <v>40</v>
      </c>
      <c r="X394" s="16">
        <v>410</v>
      </c>
      <c r="Y394" s="27">
        <v>260</v>
      </c>
      <c r="Z394" s="27">
        <v>170</v>
      </c>
      <c r="AA394" s="16">
        <v>2</v>
      </c>
      <c r="AB394" s="16">
        <v>5</v>
      </c>
      <c r="AC394" s="2">
        <f t="shared" ref="AC394:AC457" si="60">ROUNDUP(AA394/AB394,0)*((X394*Y394)*10^-6)</f>
        <v>0.1066</v>
      </c>
      <c r="AI394" s="58" t="e">
        <f>P394*#REF!</f>
        <v>#REF!</v>
      </c>
      <c r="AJ394" s="58" t="e">
        <f>O394*#REF!</f>
        <v>#REF!</v>
      </c>
    </row>
    <row r="395" spans="1:36" ht="16.5" customHeight="1" x14ac:dyDescent="0.25">
      <c r="A395" s="4" t="s">
        <v>489</v>
      </c>
      <c r="B395" s="4" t="s">
        <v>1313</v>
      </c>
      <c r="C395" s="3">
        <v>100</v>
      </c>
      <c r="D395" s="11">
        <v>2</v>
      </c>
      <c r="E395" s="11">
        <v>37675</v>
      </c>
      <c r="F395" s="11"/>
      <c r="G395" s="11"/>
      <c r="H395" s="11"/>
      <c r="I395" s="11"/>
      <c r="J395" s="11"/>
      <c r="K395" s="11"/>
      <c r="L395" s="11"/>
      <c r="M395" s="12" t="s">
        <v>33</v>
      </c>
      <c r="N395" s="11">
        <f t="shared" si="55"/>
        <v>1080</v>
      </c>
      <c r="O395" s="11">
        <f t="shared" si="56"/>
        <v>2520</v>
      </c>
      <c r="P395" s="11">
        <f t="shared" si="57"/>
        <v>72830</v>
      </c>
      <c r="Q395" s="11">
        <f t="shared" si="59"/>
        <v>251.16666666666666</v>
      </c>
      <c r="R395" s="19">
        <v>5000</v>
      </c>
      <c r="S395" s="17"/>
      <c r="T395" s="30" t="str">
        <f t="shared" si="58"/>
        <v>是</v>
      </c>
      <c r="U395" s="4"/>
      <c r="V395" s="42" t="s">
        <v>1216</v>
      </c>
      <c r="W395" s="24" t="s">
        <v>40</v>
      </c>
      <c r="X395" s="16">
        <v>410</v>
      </c>
      <c r="Y395" s="27">
        <v>260</v>
      </c>
      <c r="Z395" s="27">
        <v>170</v>
      </c>
      <c r="AA395" s="16">
        <v>2</v>
      </c>
      <c r="AB395" s="16">
        <v>5</v>
      </c>
      <c r="AC395" s="2">
        <f t="shared" si="60"/>
        <v>0.1066</v>
      </c>
      <c r="AI395" s="58" t="e">
        <f>P395*#REF!</f>
        <v>#REF!</v>
      </c>
      <c r="AJ395" s="58" t="e">
        <f>O395*#REF!</f>
        <v>#REF!</v>
      </c>
    </row>
    <row r="396" spans="1:36" ht="16.5" customHeight="1" x14ac:dyDescent="0.25">
      <c r="A396" s="4" t="s">
        <v>490</v>
      </c>
      <c r="B396" s="4" t="s">
        <v>1313</v>
      </c>
      <c r="C396" s="3">
        <v>100</v>
      </c>
      <c r="D396" s="11">
        <v>4</v>
      </c>
      <c r="E396" s="11">
        <v>87324</v>
      </c>
      <c r="F396" s="11"/>
      <c r="G396" s="11"/>
      <c r="H396" s="11"/>
      <c r="I396" s="11"/>
      <c r="J396" s="11"/>
      <c r="K396" s="11"/>
      <c r="L396" s="11"/>
      <c r="M396" s="12" t="s">
        <v>33</v>
      </c>
      <c r="N396" s="11">
        <f t="shared" si="55"/>
        <v>2160</v>
      </c>
      <c r="O396" s="11">
        <f t="shared" si="56"/>
        <v>5040</v>
      </c>
      <c r="P396" s="11">
        <f t="shared" si="57"/>
        <v>344256</v>
      </c>
      <c r="Q396" s="11">
        <f t="shared" si="59"/>
        <v>582.16</v>
      </c>
      <c r="R396" s="19">
        <v>5000</v>
      </c>
      <c r="S396" s="17"/>
      <c r="T396" s="30" t="str">
        <f t="shared" si="58"/>
        <v>是</v>
      </c>
      <c r="U396" s="4"/>
      <c r="V396" s="42" t="s">
        <v>1216</v>
      </c>
      <c r="W396" s="24" t="s">
        <v>40</v>
      </c>
      <c r="X396" s="16">
        <v>410</v>
      </c>
      <c r="Y396" s="27">
        <v>260</v>
      </c>
      <c r="Z396" s="27">
        <v>170</v>
      </c>
      <c r="AA396" s="16">
        <v>2</v>
      </c>
      <c r="AB396" s="16">
        <v>5</v>
      </c>
      <c r="AC396" s="2">
        <f t="shared" si="60"/>
        <v>0.1066</v>
      </c>
      <c r="AI396" s="58" t="e">
        <f>P396*#REF!</f>
        <v>#REF!</v>
      </c>
      <c r="AJ396" s="58" t="e">
        <f>O396*#REF!</f>
        <v>#REF!</v>
      </c>
    </row>
    <row r="397" spans="1:36" ht="16.5" customHeight="1" x14ac:dyDescent="0.25">
      <c r="A397" s="4" t="s">
        <v>491</v>
      </c>
      <c r="B397" s="4" t="s">
        <v>1313</v>
      </c>
      <c r="C397" s="3">
        <v>100</v>
      </c>
      <c r="D397" s="11">
        <v>2</v>
      </c>
      <c r="E397" s="11">
        <v>74376</v>
      </c>
      <c r="F397" s="11"/>
      <c r="G397" s="11"/>
      <c r="H397" s="11"/>
      <c r="I397" s="11"/>
      <c r="J397" s="11"/>
      <c r="K397" s="11"/>
      <c r="L397" s="11"/>
      <c r="M397" s="12" t="s">
        <v>33</v>
      </c>
      <c r="N397" s="11">
        <f t="shared" si="55"/>
        <v>1080</v>
      </c>
      <c r="O397" s="11">
        <f t="shared" si="56"/>
        <v>2520</v>
      </c>
      <c r="P397" s="11">
        <f t="shared" si="57"/>
        <v>146232</v>
      </c>
      <c r="Q397" s="11">
        <f t="shared" si="59"/>
        <v>495.84</v>
      </c>
      <c r="R397" s="19">
        <v>10000</v>
      </c>
      <c r="S397" s="17"/>
      <c r="T397" s="30" t="str">
        <f t="shared" si="58"/>
        <v>是</v>
      </c>
      <c r="U397" s="4"/>
      <c r="V397" s="42" t="s">
        <v>1216</v>
      </c>
      <c r="W397" s="24" t="s">
        <v>40</v>
      </c>
      <c r="X397" s="16">
        <v>250</v>
      </c>
      <c r="Y397" s="27">
        <v>200</v>
      </c>
      <c r="Z397" s="27">
        <v>150</v>
      </c>
      <c r="AA397" s="16">
        <v>2</v>
      </c>
      <c r="AB397" s="16">
        <v>5</v>
      </c>
      <c r="AC397" s="2">
        <f t="shared" si="60"/>
        <v>4.9999999999999996E-2</v>
      </c>
      <c r="AI397" s="58" t="e">
        <f>P397*#REF!</f>
        <v>#REF!</v>
      </c>
      <c r="AJ397" s="58" t="e">
        <f>O397*#REF!</f>
        <v>#REF!</v>
      </c>
    </row>
    <row r="398" spans="1:36" ht="16.5" customHeight="1" x14ac:dyDescent="0.25">
      <c r="A398" s="4" t="s">
        <v>492</v>
      </c>
      <c r="B398" s="4" t="s">
        <v>1313</v>
      </c>
      <c r="C398" s="3">
        <v>100</v>
      </c>
      <c r="D398" s="11">
        <v>33</v>
      </c>
      <c r="E398" s="11">
        <v>663789</v>
      </c>
      <c r="F398" s="11"/>
      <c r="G398" s="11"/>
      <c r="H398" s="11"/>
      <c r="I398" s="11"/>
      <c r="J398" s="11"/>
      <c r="K398" s="11"/>
      <c r="L398" s="11"/>
      <c r="M398" s="12" t="s">
        <v>33</v>
      </c>
      <c r="N398" s="11">
        <f t="shared" si="55"/>
        <v>17820</v>
      </c>
      <c r="O398" s="11">
        <f t="shared" si="56"/>
        <v>41580</v>
      </c>
      <c r="P398" s="11">
        <f t="shared" si="57"/>
        <v>21863457</v>
      </c>
      <c r="Q398" s="11">
        <f t="shared" si="59"/>
        <v>4425.26</v>
      </c>
      <c r="R398" s="19">
        <v>12000</v>
      </c>
      <c r="S398" s="17"/>
      <c r="T398" s="30" t="str">
        <f t="shared" si="58"/>
        <v>是</v>
      </c>
      <c r="U398" s="4"/>
      <c r="V398" s="42" t="s">
        <v>1216</v>
      </c>
      <c r="W398" s="24" t="s">
        <v>40</v>
      </c>
      <c r="X398" s="16">
        <v>410</v>
      </c>
      <c r="Y398" s="27">
        <v>260</v>
      </c>
      <c r="Z398" s="27">
        <v>170</v>
      </c>
      <c r="AA398" s="16">
        <v>3</v>
      </c>
      <c r="AB398" s="16">
        <v>5</v>
      </c>
      <c r="AC398" s="2">
        <f t="shared" si="60"/>
        <v>0.1066</v>
      </c>
      <c r="AI398" s="58" t="e">
        <f>P398*#REF!</f>
        <v>#REF!</v>
      </c>
      <c r="AJ398" s="58" t="e">
        <f>O398*#REF!</f>
        <v>#REF!</v>
      </c>
    </row>
    <row r="399" spans="1:36" ht="16.5" customHeight="1" x14ac:dyDescent="0.25">
      <c r="A399" s="4" t="s">
        <v>493</v>
      </c>
      <c r="B399" s="4" t="s">
        <v>1313</v>
      </c>
      <c r="C399" s="3">
        <v>100</v>
      </c>
      <c r="D399" s="11">
        <v>2</v>
      </c>
      <c r="E399" s="11">
        <v>58604</v>
      </c>
      <c r="F399" s="11"/>
      <c r="G399" s="11"/>
      <c r="H399" s="11"/>
      <c r="I399" s="11"/>
      <c r="J399" s="11"/>
      <c r="K399" s="11"/>
      <c r="L399" s="11"/>
      <c r="M399" s="12" t="s">
        <v>33</v>
      </c>
      <c r="N399" s="11">
        <f t="shared" si="55"/>
        <v>1080</v>
      </c>
      <c r="O399" s="11">
        <f t="shared" si="56"/>
        <v>2520</v>
      </c>
      <c r="P399" s="11">
        <f t="shared" si="57"/>
        <v>114688</v>
      </c>
      <c r="Q399" s="11">
        <f t="shared" si="59"/>
        <v>390.69333333333333</v>
      </c>
      <c r="R399" s="19">
        <v>12000</v>
      </c>
      <c r="S399" s="17"/>
      <c r="T399" s="30" t="str">
        <f t="shared" si="58"/>
        <v>是</v>
      </c>
      <c r="U399" s="4"/>
      <c r="V399" s="42" t="s">
        <v>1216</v>
      </c>
      <c r="W399" s="24" t="s">
        <v>40</v>
      </c>
      <c r="X399" s="16">
        <v>410</v>
      </c>
      <c r="Y399" s="27">
        <v>260</v>
      </c>
      <c r="Z399" s="27">
        <v>170</v>
      </c>
      <c r="AA399" s="16">
        <v>2</v>
      </c>
      <c r="AB399" s="16">
        <v>5</v>
      </c>
      <c r="AC399" s="2">
        <f t="shared" si="60"/>
        <v>0.1066</v>
      </c>
      <c r="AI399" s="58" t="e">
        <f>P399*#REF!</f>
        <v>#REF!</v>
      </c>
      <c r="AJ399" s="58" t="e">
        <f>O399*#REF!</f>
        <v>#REF!</v>
      </c>
    </row>
    <row r="400" spans="1:36" ht="16.5" customHeight="1" x14ac:dyDescent="0.25">
      <c r="A400" s="4" t="s">
        <v>494</v>
      </c>
      <c r="B400" s="4" t="s">
        <v>1313</v>
      </c>
      <c r="C400" s="3">
        <v>100</v>
      </c>
      <c r="D400" s="11">
        <v>10</v>
      </c>
      <c r="E400" s="11">
        <v>759974</v>
      </c>
      <c r="F400" s="11"/>
      <c r="G400" s="11"/>
      <c r="H400" s="11"/>
      <c r="I400" s="11"/>
      <c r="J400" s="11"/>
      <c r="K400" s="11"/>
      <c r="L400" s="11"/>
      <c r="M400" s="12" t="s">
        <v>33</v>
      </c>
      <c r="N400" s="11">
        <f t="shared" si="55"/>
        <v>5400</v>
      </c>
      <c r="O400" s="11">
        <f t="shared" si="56"/>
        <v>12600</v>
      </c>
      <c r="P400" s="11">
        <f t="shared" si="57"/>
        <v>7587140</v>
      </c>
      <c r="Q400" s="11">
        <f t="shared" si="59"/>
        <v>5066.4933333333329</v>
      </c>
      <c r="R400" s="19">
        <v>7000</v>
      </c>
      <c r="S400" s="17"/>
      <c r="T400" s="30" t="str">
        <f t="shared" si="58"/>
        <v>是</v>
      </c>
      <c r="U400" s="4"/>
      <c r="V400" s="42" t="s">
        <v>1216</v>
      </c>
      <c r="W400" s="24" t="s">
        <v>40</v>
      </c>
      <c r="X400" s="16">
        <v>410</v>
      </c>
      <c r="Y400" s="27">
        <v>260</v>
      </c>
      <c r="Z400" s="27">
        <v>170</v>
      </c>
      <c r="AA400" s="16">
        <v>2</v>
      </c>
      <c r="AB400" s="16">
        <v>5</v>
      </c>
      <c r="AC400" s="2">
        <f t="shared" si="60"/>
        <v>0.1066</v>
      </c>
      <c r="AI400" s="58" t="e">
        <f>P400*#REF!</f>
        <v>#REF!</v>
      </c>
      <c r="AJ400" s="58" t="e">
        <f>O400*#REF!</f>
        <v>#REF!</v>
      </c>
    </row>
    <row r="401" spans="1:36" ht="16.5" customHeight="1" x14ac:dyDescent="0.25">
      <c r="A401" s="4" t="s">
        <v>495</v>
      </c>
      <c r="B401" s="4" t="s">
        <v>1313</v>
      </c>
      <c r="C401" s="3">
        <v>100</v>
      </c>
      <c r="D401" s="11">
        <v>20</v>
      </c>
      <c r="E401" s="11">
        <v>318728</v>
      </c>
      <c r="F401" s="11"/>
      <c r="G401" s="11"/>
      <c r="H401" s="11"/>
      <c r="I401" s="11"/>
      <c r="J401" s="11"/>
      <c r="K401" s="11"/>
      <c r="L401" s="11"/>
      <c r="M401" s="12" t="s">
        <v>33</v>
      </c>
      <c r="N401" s="11">
        <f t="shared" si="55"/>
        <v>10800</v>
      </c>
      <c r="O401" s="11">
        <f t="shared" si="56"/>
        <v>25200</v>
      </c>
      <c r="P401" s="11">
        <f t="shared" si="57"/>
        <v>6349360</v>
      </c>
      <c r="Q401" s="11">
        <f t="shared" si="59"/>
        <v>2124.8533333333335</v>
      </c>
      <c r="R401" s="19">
        <v>7000</v>
      </c>
      <c r="S401" s="17"/>
      <c r="T401" s="30" t="str">
        <f t="shared" si="58"/>
        <v>是</v>
      </c>
      <c r="U401" s="4"/>
      <c r="V401" s="42" t="s">
        <v>1216</v>
      </c>
      <c r="W401" s="24" t="s">
        <v>40</v>
      </c>
      <c r="X401" s="16">
        <v>410</v>
      </c>
      <c r="Y401" s="27">
        <v>260</v>
      </c>
      <c r="Z401" s="27">
        <v>170</v>
      </c>
      <c r="AA401" s="16">
        <v>3</v>
      </c>
      <c r="AB401" s="16">
        <v>5</v>
      </c>
      <c r="AC401" s="2">
        <f t="shared" si="60"/>
        <v>0.1066</v>
      </c>
      <c r="AI401" s="58" t="e">
        <f>P401*#REF!</f>
        <v>#REF!</v>
      </c>
      <c r="AJ401" s="58" t="e">
        <f>O401*#REF!</f>
        <v>#REF!</v>
      </c>
    </row>
    <row r="402" spans="1:36" ht="16.5" customHeight="1" x14ac:dyDescent="0.25">
      <c r="A402" s="4" t="s">
        <v>496</v>
      </c>
      <c r="B402" s="4" t="s">
        <v>1313</v>
      </c>
      <c r="C402" s="3">
        <v>100</v>
      </c>
      <c r="D402" s="11">
        <v>12</v>
      </c>
      <c r="E402" s="11">
        <v>151636</v>
      </c>
      <c r="F402" s="11"/>
      <c r="G402" s="11"/>
      <c r="H402" s="11"/>
      <c r="I402" s="11"/>
      <c r="J402" s="11"/>
      <c r="K402" s="11"/>
      <c r="L402" s="11"/>
      <c r="M402" s="12" t="s">
        <v>33</v>
      </c>
      <c r="N402" s="11">
        <f t="shared" si="55"/>
        <v>6480</v>
      </c>
      <c r="O402" s="11">
        <f t="shared" si="56"/>
        <v>15120</v>
      </c>
      <c r="P402" s="11">
        <f t="shared" si="57"/>
        <v>1804512</v>
      </c>
      <c r="Q402" s="11">
        <f t="shared" si="59"/>
        <v>1010.9066666666666</v>
      </c>
      <c r="R402" s="19">
        <v>5000</v>
      </c>
      <c r="S402" s="17"/>
      <c r="T402" s="30" t="str">
        <f t="shared" si="58"/>
        <v>是</v>
      </c>
      <c r="U402" s="4"/>
      <c r="V402" s="42" t="s">
        <v>1216</v>
      </c>
      <c r="W402" s="24" t="s">
        <v>40</v>
      </c>
      <c r="X402" s="16">
        <v>300</v>
      </c>
      <c r="Y402" s="27">
        <v>230</v>
      </c>
      <c r="Z402" s="27">
        <v>115</v>
      </c>
      <c r="AA402" s="16">
        <v>3</v>
      </c>
      <c r="AB402" s="16">
        <v>5</v>
      </c>
      <c r="AC402" s="2">
        <f t="shared" si="60"/>
        <v>6.8999999999999992E-2</v>
      </c>
      <c r="AI402" s="58" t="e">
        <f>P402*#REF!</f>
        <v>#REF!</v>
      </c>
      <c r="AJ402" s="58" t="e">
        <f>O402*#REF!</f>
        <v>#REF!</v>
      </c>
    </row>
    <row r="403" spans="1:36" ht="16.5" customHeight="1" x14ac:dyDescent="0.25">
      <c r="A403" s="4" t="s">
        <v>497</v>
      </c>
      <c r="B403" s="4" t="s">
        <v>1313</v>
      </c>
      <c r="C403" s="3">
        <v>100</v>
      </c>
      <c r="D403" s="11">
        <v>10</v>
      </c>
      <c r="E403" s="11">
        <v>147069</v>
      </c>
      <c r="F403" s="11"/>
      <c r="G403" s="11"/>
      <c r="H403" s="11"/>
      <c r="I403" s="11"/>
      <c r="J403" s="11"/>
      <c r="K403" s="11"/>
      <c r="L403" s="11"/>
      <c r="M403" s="12" t="s">
        <v>33</v>
      </c>
      <c r="N403" s="11">
        <f t="shared" si="55"/>
        <v>5400</v>
      </c>
      <c r="O403" s="11">
        <f t="shared" si="56"/>
        <v>12600</v>
      </c>
      <c r="P403" s="11">
        <f t="shared" si="57"/>
        <v>1458090</v>
      </c>
      <c r="Q403" s="11">
        <f t="shared" si="59"/>
        <v>980.46</v>
      </c>
      <c r="R403" s="19">
        <v>800</v>
      </c>
      <c r="S403" s="17"/>
      <c r="T403" s="30" t="str">
        <f t="shared" si="58"/>
        <v>是</v>
      </c>
      <c r="U403" s="4"/>
      <c r="V403" s="42" t="s">
        <v>1216</v>
      </c>
      <c r="W403" s="24" t="s">
        <v>35</v>
      </c>
      <c r="X403" s="16">
        <v>300</v>
      </c>
      <c r="Y403" s="27">
        <v>230</v>
      </c>
      <c r="Z403" s="27">
        <v>115</v>
      </c>
      <c r="AA403" s="16">
        <v>12</v>
      </c>
      <c r="AB403" s="16">
        <v>5</v>
      </c>
      <c r="AC403" s="2">
        <f t="shared" si="60"/>
        <v>0.20699999999999996</v>
      </c>
      <c r="AI403" s="58" t="e">
        <f>P403*#REF!</f>
        <v>#REF!</v>
      </c>
      <c r="AJ403" s="58" t="e">
        <f>O403*#REF!</f>
        <v>#REF!</v>
      </c>
    </row>
    <row r="404" spans="1:36" ht="16.5" customHeight="1" x14ac:dyDescent="0.25">
      <c r="A404" s="4" t="s">
        <v>498</v>
      </c>
      <c r="B404" s="4" t="s">
        <v>1313</v>
      </c>
      <c r="C404" s="3">
        <v>100</v>
      </c>
      <c r="D404" s="11">
        <v>8</v>
      </c>
      <c r="E404" s="11">
        <v>23512</v>
      </c>
      <c r="F404" s="11"/>
      <c r="G404" s="11"/>
      <c r="H404" s="11"/>
      <c r="I404" s="11"/>
      <c r="J404" s="11"/>
      <c r="K404" s="11"/>
      <c r="L404" s="11"/>
      <c r="M404" s="12" t="s">
        <v>33</v>
      </c>
      <c r="N404" s="11">
        <f t="shared" si="55"/>
        <v>4320</v>
      </c>
      <c r="O404" s="11">
        <f t="shared" si="56"/>
        <v>10080</v>
      </c>
      <c r="P404" s="11">
        <f t="shared" si="57"/>
        <v>178016</v>
      </c>
      <c r="Q404" s="11">
        <f t="shared" si="59"/>
        <v>156.74666666666667</v>
      </c>
      <c r="R404" s="19">
        <v>600</v>
      </c>
      <c r="S404" s="17"/>
      <c r="T404" s="30" t="str">
        <f t="shared" si="58"/>
        <v>是</v>
      </c>
      <c r="U404" s="4"/>
      <c r="V404" s="42" t="s">
        <v>1216</v>
      </c>
      <c r="W404" s="24" t="s">
        <v>40</v>
      </c>
      <c r="X404" s="16">
        <v>300</v>
      </c>
      <c r="Y404" s="27">
        <v>230</v>
      </c>
      <c r="Z404" s="27">
        <v>115</v>
      </c>
      <c r="AA404" s="16">
        <v>12</v>
      </c>
      <c r="AB404" s="16">
        <v>5</v>
      </c>
      <c r="AC404" s="2">
        <f t="shared" si="60"/>
        <v>0.20699999999999996</v>
      </c>
      <c r="AI404" s="58" t="e">
        <f>P404*#REF!</f>
        <v>#REF!</v>
      </c>
      <c r="AJ404" s="58" t="e">
        <f>O404*#REF!</f>
        <v>#REF!</v>
      </c>
    </row>
    <row r="405" spans="1:36" ht="16.5" customHeight="1" x14ac:dyDescent="0.25">
      <c r="A405" s="4" t="s">
        <v>499</v>
      </c>
      <c r="B405" s="4" t="s">
        <v>1313</v>
      </c>
      <c r="C405" s="3">
        <v>100</v>
      </c>
      <c r="D405" s="11">
        <v>8</v>
      </c>
      <c r="E405" s="11">
        <v>88450</v>
      </c>
      <c r="F405" s="11"/>
      <c r="G405" s="11"/>
      <c r="H405" s="11"/>
      <c r="I405" s="11"/>
      <c r="J405" s="11"/>
      <c r="K405" s="11"/>
      <c r="L405" s="11"/>
      <c r="M405" s="12" t="s">
        <v>33</v>
      </c>
      <c r="N405" s="11">
        <f t="shared" si="55"/>
        <v>4320</v>
      </c>
      <c r="O405" s="11">
        <f t="shared" si="56"/>
        <v>10080</v>
      </c>
      <c r="P405" s="11">
        <f t="shared" si="57"/>
        <v>697520</v>
      </c>
      <c r="Q405" s="11">
        <f t="shared" si="59"/>
        <v>589.66666666666663</v>
      </c>
      <c r="R405" s="19">
        <v>1400</v>
      </c>
      <c r="S405" s="17"/>
      <c r="T405" s="30" t="str">
        <f t="shared" si="58"/>
        <v>是</v>
      </c>
      <c r="U405" s="4"/>
      <c r="V405" s="42" t="s">
        <v>1216</v>
      </c>
      <c r="W405" s="24" t="s">
        <v>40</v>
      </c>
      <c r="X405" s="16">
        <v>300</v>
      </c>
      <c r="Y405" s="27">
        <v>230</v>
      </c>
      <c r="Z405" s="27">
        <v>115</v>
      </c>
      <c r="AA405" s="16">
        <v>6</v>
      </c>
      <c r="AB405" s="16">
        <v>5</v>
      </c>
      <c r="AC405" s="2">
        <f t="shared" si="60"/>
        <v>0.13799999999999998</v>
      </c>
      <c r="AI405" s="58" t="e">
        <f>P405*#REF!</f>
        <v>#REF!</v>
      </c>
      <c r="AJ405" s="58" t="e">
        <f>O405*#REF!</f>
        <v>#REF!</v>
      </c>
    </row>
    <row r="406" spans="1:36" ht="16.5" customHeight="1" x14ac:dyDescent="0.25">
      <c r="A406" s="4" t="s">
        <v>500</v>
      </c>
      <c r="B406" s="4" t="s">
        <v>1313</v>
      </c>
      <c r="C406" s="3">
        <v>100</v>
      </c>
      <c r="D406" s="11">
        <v>4</v>
      </c>
      <c r="E406" s="11">
        <v>18085</v>
      </c>
      <c r="F406" s="11"/>
      <c r="G406" s="11"/>
      <c r="H406" s="11"/>
      <c r="I406" s="11"/>
      <c r="J406" s="11"/>
      <c r="K406" s="11"/>
      <c r="L406" s="11"/>
      <c r="M406" s="12" t="s">
        <v>33</v>
      </c>
      <c r="N406" s="11">
        <f t="shared" si="55"/>
        <v>2160</v>
      </c>
      <c r="O406" s="11">
        <f t="shared" si="56"/>
        <v>5040</v>
      </c>
      <c r="P406" s="11">
        <f t="shared" si="57"/>
        <v>67300</v>
      </c>
      <c r="Q406" s="11">
        <f t="shared" si="59"/>
        <v>120.56666666666666</v>
      </c>
      <c r="R406" s="19">
        <v>800</v>
      </c>
      <c r="S406" s="17"/>
      <c r="T406" s="30" t="str">
        <f t="shared" si="58"/>
        <v>是</v>
      </c>
      <c r="U406" s="4"/>
      <c r="V406" s="42" t="s">
        <v>1216</v>
      </c>
      <c r="W406" s="24" t="s">
        <v>35</v>
      </c>
      <c r="X406" s="16">
        <v>300</v>
      </c>
      <c r="Y406" s="27">
        <v>230</v>
      </c>
      <c r="Z406" s="27">
        <v>115</v>
      </c>
      <c r="AA406" s="16">
        <v>5</v>
      </c>
      <c r="AB406" s="16">
        <v>5</v>
      </c>
      <c r="AC406" s="2">
        <f t="shared" si="60"/>
        <v>6.8999999999999992E-2</v>
      </c>
      <c r="AI406" s="58" t="e">
        <f>P406*#REF!</f>
        <v>#REF!</v>
      </c>
      <c r="AJ406" s="58" t="e">
        <f>O406*#REF!</f>
        <v>#REF!</v>
      </c>
    </row>
    <row r="407" spans="1:36" ht="16.5" customHeight="1" x14ac:dyDescent="0.25">
      <c r="A407" s="4" t="s">
        <v>501</v>
      </c>
      <c r="B407" s="4" t="s">
        <v>1313</v>
      </c>
      <c r="C407" s="3">
        <v>100</v>
      </c>
      <c r="D407" s="11">
        <v>2</v>
      </c>
      <c r="E407" s="11">
        <v>56047</v>
      </c>
      <c r="F407" s="11"/>
      <c r="G407" s="11"/>
      <c r="H407" s="11"/>
      <c r="I407" s="11"/>
      <c r="J407" s="11"/>
      <c r="K407" s="11"/>
      <c r="L407" s="11"/>
      <c r="M407" s="12" t="s">
        <v>33</v>
      </c>
      <c r="N407" s="11">
        <f t="shared" si="55"/>
        <v>1080</v>
      </c>
      <c r="O407" s="11">
        <f t="shared" si="56"/>
        <v>2520</v>
      </c>
      <c r="P407" s="11">
        <f t="shared" si="57"/>
        <v>109574</v>
      </c>
      <c r="Q407" s="11">
        <f t="shared" si="59"/>
        <v>373.64666666666665</v>
      </c>
      <c r="R407" s="19">
        <v>5000</v>
      </c>
      <c r="S407" s="17"/>
      <c r="T407" s="30" t="str">
        <f t="shared" si="58"/>
        <v>是</v>
      </c>
      <c r="U407" s="4"/>
      <c r="V407" s="42" t="s">
        <v>1216</v>
      </c>
      <c r="W407" s="24" t="s">
        <v>40</v>
      </c>
      <c r="X407" s="16">
        <v>410</v>
      </c>
      <c r="Y407" s="27">
        <v>260</v>
      </c>
      <c r="Z407" s="27">
        <v>170</v>
      </c>
      <c r="AA407" s="16">
        <v>2</v>
      </c>
      <c r="AB407" s="16">
        <v>5</v>
      </c>
      <c r="AC407" s="2">
        <f t="shared" si="60"/>
        <v>0.1066</v>
      </c>
      <c r="AI407" s="58" t="e">
        <f>P407*#REF!</f>
        <v>#REF!</v>
      </c>
      <c r="AJ407" s="58" t="e">
        <f>O407*#REF!</f>
        <v>#REF!</v>
      </c>
    </row>
    <row r="408" spans="1:36" ht="16.5" customHeight="1" x14ac:dyDescent="0.25">
      <c r="A408" s="4" t="s">
        <v>502</v>
      </c>
      <c r="B408" s="4" t="s">
        <v>1313</v>
      </c>
      <c r="C408" s="3">
        <v>100</v>
      </c>
      <c r="D408" s="11">
        <v>16</v>
      </c>
      <c r="E408" s="11">
        <v>0</v>
      </c>
      <c r="F408" s="11"/>
      <c r="G408" s="11"/>
      <c r="H408" s="11"/>
      <c r="I408" s="11"/>
      <c r="J408" s="11"/>
      <c r="K408" s="11"/>
      <c r="L408" s="11"/>
      <c r="M408" s="12" t="s">
        <v>33</v>
      </c>
      <c r="N408" s="11">
        <f t="shared" si="55"/>
        <v>8640</v>
      </c>
      <c r="O408" s="11">
        <f t="shared" si="56"/>
        <v>20160</v>
      </c>
      <c r="P408" s="11">
        <f t="shared" si="57"/>
        <v>-20160</v>
      </c>
      <c r="Q408" s="11">
        <f t="shared" si="59"/>
        <v>0</v>
      </c>
      <c r="R408" s="19">
        <v>8000</v>
      </c>
      <c r="S408" s="17"/>
      <c r="T408" s="30" t="str">
        <f t="shared" si="58"/>
        <v>是</v>
      </c>
      <c r="U408" s="4"/>
      <c r="V408" s="42" t="s">
        <v>1216</v>
      </c>
      <c r="W408" s="24" t="s">
        <v>35</v>
      </c>
      <c r="X408" s="16">
        <v>340</v>
      </c>
      <c r="Y408" s="27">
        <v>240</v>
      </c>
      <c r="Z408" s="27">
        <v>120</v>
      </c>
      <c r="AA408" s="16">
        <v>2</v>
      </c>
      <c r="AB408" s="16">
        <v>5</v>
      </c>
      <c r="AC408" s="2">
        <f t="shared" si="60"/>
        <v>8.1599999999999992E-2</v>
      </c>
      <c r="AI408" s="58" t="e">
        <f>P408*#REF!</f>
        <v>#REF!</v>
      </c>
      <c r="AJ408" s="58" t="e">
        <f>O408*#REF!</f>
        <v>#REF!</v>
      </c>
    </row>
    <row r="409" spans="1:36" ht="16.5" customHeight="1" x14ac:dyDescent="0.25">
      <c r="A409" s="4" t="s">
        <v>503</v>
      </c>
      <c r="B409" s="4" t="s">
        <v>1313</v>
      </c>
      <c r="C409" s="3">
        <v>100</v>
      </c>
      <c r="D409" s="11">
        <v>1</v>
      </c>
      <c r="E409" s="11">
        <v>5612</v>
      </c>
      <c r="F409" s="11"/>
      <c r="G409" s="11"/>
      <c r="H409" s="11"/>
      <c r="I409" s="11"/>
      <c r="J409" s="11"/>
      <c r="K409" s="11"/>
      <c r="L409" s="11"/>
      <c r="M409" s="12" t="s">
        <v>33</v>
      </c>
      <c r="N409" s="11">
        <f t="shared" si="55"/>
        <v>540</v>
      </c>
      <c r="O409" s="11">
        <f t="shared" si="56"/>
        <v>1260</v>
      </c>
      <c r="P409" s="11">
        <f t="shared" si="57"/>
        <v>4352</v>
      </c>
      <c r="Q409" s="11">
        <f t="shared" si="59"/>
        <v>37.413333333333334</v>
      </c>
      <c r="R409" s="19">
        <v>1000</v>
      </c>
      <c r="S409" s="17"/>
      <c r="T409" s="30" t="str">
        <f t="shared" si="58"/>
        <v>是</v>
      </c>
      <c r="U409" s="4"/>
      <c r="V409" s="42" t="s">
        <v>1216</v>
      </c>
      <c r="W409" s="24" t="s">
        <v>35</v>
      </c>
      <c r="X409" s="16">
        <v>400</v>
      </c>
      <c r="Y409" s="27">
        <v>300</v>
      </c>
      <c r="Z409" s="27">
        <v>300</v>
      </c>
      <c r="AA409" s="16">
        <v>2</v>
      </c>
      <c r="AB409" s="16">
        <v>5</v>
      </c>
      <c r="AC409" s="2">
        <f t="shared" si="60"/>
        <v>0.12</v>
      </c>
      <c r="AI409" s="58" t="e">
        <f>P409*#REF!</f>
        <v>#REF!</v>
      </c>
      <c r="AJ409" s="58" t="e">
        <f>O409*#REF!</f>
        <v>#REF!</v>
      </c>
    </row>
    <row r="410" spans="1:36" ht="16.5" customHeight="1" x14ac:dyDescent="0.25">
      <c r="A410" s="4" t="s">
        <v>504</v>
      </c>
      <c r="B410" s="4" t="s">
        <v>1313</v>
      </c>
      <c r="C410" s="3">
        <v>100</v>
      </c>
      <c r="D410" s="11">
        <v>2</v>
      </c>
      <c r="E410" s="11">
        <v>31761</v>
      </c>
      <c r="F410" s="11"/>
      <c r="G410" s="11"/>
      <c r="H410" s="11"/>
      <c r="I410" s="11"/>
      <c r="J410" s="11"/>
      <c r="K410" s="11"/>
      <c r="L410" s="11"/>
      <c r="M410" s="12" t="s">
        <v>33</v>
      </c>
      <c r="N410" s="11">
        <f t="shared" si="55"/>
        <v>1080</v>
      </c>
      <c r="O410" s="11">
        <f t="shared" si="56"/>
        <v>2520</v>
      </c>
      <c r="P410" s="11">
        <f t="shared" si="57"/>
        <v>61002</v>
      </c>
      <c r="Q410" s="11">
        <f t="shared" si="59"/>
        <v>211.74</v>
      </c>
      <c r="R410" s="19">
        <v>4000</v>
      </c>
      <c r="S410" s="17"/>
      <c r="T410" s="30" t="str">
        <f t="shared" si="58"/>
        <v>是</v>
      </c>
      <c r="U410" s="4"/>
      <c r="V410" s="42" t="s">
        <v>1216</v>
      </c>
      <c r="W410" s="24" t="s">
        <v>40</v>
      </c>
      <c r="X410" s="16">
        <v>400</v>
      </c>
      <c r="Y410" s="27">
        <v>300</v>
      </c>
      <c r="Z410" s="27">
        <v>210</v>
      </c>
      <c r="AA410" s="16">
        <v>2</v>
      </c>
      <c r="AB410" s="16">
        <v>5</v>
      </c>
      <c r="AC410" s="2">
        <f t="shared" si="60"/>
        <v>0.12</v>
      </c>
      <c r="AI410" s="58" t="e">
        <f>P410*#REF!</f>
        <v>#REF!</v>
      </c>
      <c r="AJ410" s="58" t="e">
        <f>O410*#REF!</f>
        <v>#REF!</v>
      </c>
    </row>
    <row r="411" spans="1:36" ht="16.5" customHeight="1" x14ac:dyDescent="0.25">
      <c r="A411" s="4" t="s">
        <v>505</v>
      </c>
      <c r="B411" s="4" t="s">
        <v>1313</v>
      </c>
      <c r="C411" s="3">
        <v>100</v>
      </c>
      <c r="D411" s="11">
        <v>4</v>
      </c>
      <c r="E411" s="11">
        <v>0</v>
      </c>
      <c r="F411" s="11"/>
      <c r="G411" s="11"/>
      <c r="H411" s="11"/>
      <c r="I411" s="11"/>
      <c r="J411" s="11"/>
      <c r="K411" s="11"/>
      <c r="L411" s="11"/>
      <c r="M411" s="12" t="s">
        <v>33</v>
      </c>
      <c r="N411" s="11">
        <f t="shared" si="55"/>
        <v>2160</v>
      </c>
      <c r="O411" s="11">
        <f t="shared" si="56"/>
        <v>5040</v>
      </c>
      <c r="P411" s="11">
        <f t="shared" si="57"/>
        <v>-5040</v>
      </c>
      <c r="Q411" s="11">
        <f t="shared" si="59"/>
        <v>0</v>
      </c>
      <c r="R411" s="19">
        <v>9600</v>
      </c>
      <c r="S411" s="17"/>
      <c r="T411" s="30" t="str">
        <f t="shared" si="58"/>
        <v>是</v>
      </c>
      <c r="U411" s="4"/>
      <c r="V411" s="42" t="s">
        <v>1216</v>
      </c>
      <c r="W411" s="24" t="s">
        <v>40</v>
      </c>
      <c r="X411" s="16">
        <v>300</v>
      </c>
      <c r="Y411" s="27">
        <v>230</v>
      </c>
      <c r="Z411" s="27">
        <v>115</v>
      </c>
      <c r="AA411" s="16">
        <v>2</v>
      </c>
      <c r="AB411" s="16">
        <v>5</v>
      </c>
      <c r="AC411" s="2">
        <f t="shared" si="60"/>
        <v>6.8999999999999992E-2</v>
      </c>
      <c r="AI411" s="58" t="e">
        <f>P411*#REF!</f>
        <v>#REF!</v>
      </c>
      <c r="AJ411" s="58" t="e">
        <f>O411*#REF!</f>
        <v>#REF!</v>
      </c>
    </row>
    <row r="412" spans="1:36" ht="16.5" customHeight="1" x14ac:dyDescent="0.25">
      <c r="A412" s="4" t="s">
        <v>506</v>
      </c>
      <c r="B412" s="4" t="s">
        <v>1313</v>
      </c>
      <c r="C412" s="3">
        <v>100</v>
      </c>
      <c r="D412" s="11">
        <v>3</v>
      </c>
      <c r="E412" s="11">
        <v>30916</v>
      </c>
      <c r="F412" s="11"/>
      <c r="G412" s="11"/>
      <c r="H412" s="11"/>
      <c r="I412" s="11"/>
      <c r="J412" s="11"/>
      <c r="K412" s="11"/>
      <c r="L412" s="11"/>
      <c r="M412" s="12" t="s">
        <v>33</v>
      </c>
      <c r="N412" s="11">
        <f t="shared" si="55"/>
        <v>1620</v>
      </c>
      <c r="O412" s="11">
        <f t="shared" si="56"/>
        <v>3780</v>
      </c>
      <c r="P412" s="11">
        <f t="shared" si="57"/>
        <v>88968</v>
      </c>
      <c r="Q412" s="11">
        <f t="shared" si="59"/>
        <v>206.10666666666665</v>
      </c>
      <c r="R412" s="19">
        <v>1500</v>
      </c>
      <c r="S412" s="17"/>
      <c r="T412" s="30" t="str">
        <f t="shared" si="58"/>
        <v>是</v>
      </c>
      <c r="U412" s="4"/>
      <c r="V412" s="42" t="s">
        <v>1216</v>
      </c>
      <c r="W412" s="24" t="s">
        <v>40</v>
      </c>
      <c r="X412" s="16">
        <v>120</v>
      </c>
      <c r="Y412" s="27">
        <v>360</v>
      </c>
      <c r="Z412" s="27">
        <v>420</v>
      </c>
      <c r="AA412" s="16">
        <v>2</v>
      </c>
      <c r="AB412" s="16">
        <v>5</v>
      </c>
      <c r="AC412" s="2">
        <f t="shared" si="60"/>
        <v>4.3199999999999995E-2</v>
      </c>
      <c r="AI412" s="58" t="e">
        <f>P412*#REF!</f>
        <v>#REF!</v>
      </c>
      <c r="AJ412" s="58" t="e">
        <f>O412*#REF!</f>
        <v>#REF!</v>
      </c>
    </row>
    <row r="413" spans="1:36" ht="16.5" customHeight="1" x14ac:dyDescent="0.25">
      <c r="A413" s="4" t="s">
        <v>507</v>
      </c>
      <c r="B413" s="4" t="s">
        <v>1313</v>
      </c>
      <c r="C413" s="3">
        <v>100</v>
      </c>
      <c r="D413" s="11">
        <v>31</v>
      </c>
      <c r="E413" s="11">
        <v>59399</v>
      </c>
      <c r="F413" s="11"/>
      <c r="G413" s="11"/>
      <c r="H413" s="11"/>
      <c r="I413" s="11"/>
      <c r="J413" s="11"/>
      <c r="K413" s="11"/>
      <c r="L413" s="11"/>
      <c r="M413" s="12" t="s">
        <v>33</v>
      </c>
      <c r="N413" s="11">
        <f t="shared" si="55"/>
        <v>16740</v>
      </c>
      <c r="O413" s="11">
        <f t="shared" si="56"/>
        <v>39060</v>
      </c>
      <c r="P413" s="11">
        <f t="shared" si="57"/>
        <v>1802309</v>
      </c>
      <c r="Q413" s="11">
        <f t="shared" si="59"/>
        <v>395.99333333333334</v>
      </c>
      <c r="R413" s="19">
        <v>20000</v>
      </c>
      <c r="S413" s="17"/>
      <c r="T413" s="30" t="str">
        <f t="shared" si="58"/>
        <v>是</v>
      </c>
      <c r="U413" s="4"/>
      <c r="V413" s="42" t="s">
        <v>1216</v>
      </c>
      <c r="W413" s="24" t="s">
        <v>35</v>
      </c>
      <c r="X413" s="16">
        <v>410</v>
      </c>
      <c r="Y413" s="27">
        <v>260</v>
      </c>
      <c r="Z413" s="27">
        <v>170</v>
      </c>
      <c r="AA413" s="16">
        <v>2</v>
      </c>
      <c r="AB413" s="16">
        <v>5</v>
      </c>
      <c r="AC413" s="2">
        <f t="shared" si="60"/>
        <v>0.1066</v>
      </c>
      <c r="AI413" s="58" t="e">
        <f>P413*#REF!</f>
        <v>#REF!</v>
      </c>
      <c r="AJ413" s="58" t="e">
        <f>O413*#REF!</f>
        <v>#REF!</v>
      </c>
    </row>
    <row r="414" spans="1:36" ht="16.5" customHeight="1" x14ac:dyDescent="0.25">
      <c r="A414" s="4" t="s">
        <v>508</v>
      </c>
      <c r="B414" s="4" t="s">
        <v>1313</v>
      </c>
      <c r="C414" s="3">
        <v>100</v>
      </c>
      <c r="D414" s="11">
        <v>71</v>
      </c>
      <c r="E414" s="11">
        <v>518391</v>
      </c>
      <c r="F414" s="11"/>
      <c r="G414" s="11"/>
      <c r="H414" s="11"/>
      <c r="I414" s="11"/>
      <c r="J414" s="11"/>
      <c r="K414" s="11"/>
      <c r="L414" s="11"/>
      <c r="M414" s="12" t="s">
        <v>33</v>
      </c>
      <c r="N414" s="11">
        <f t="shared" si="55"/>
        <v>38340</v>
      </c>
      <c r="O414" s="11">
        <f t="shared" si="56"/>
        <v>89460</v>
      </c>
      <c r="P414" s="11">
        <f t="shared" si="57"/>
        <v>36716301</v>
      </c>
      <c r="Q414" s="11">
        <f t="shared" si="59"/>
        <v>3455.94</v>
      </c>
      <c r="R414" s="19">
        <v>12500</v>
      </c>
      <c r="S414" s="17"/>
      <c r="T414" s="30" t="str">
        <f t="shared" si="58"/>
        <v>是</v>
      </c>
      <c r="U414" s="4"/>
      <c r="V414" s="42" t="s">
        <v>1216</v>
      </c>
      <c r="W414" s="24" t="s">
        <v>40</v>
      </c>
      <c r="X414" s="16">
        <v>400</v>
      </c>
      <c r="Y414" s="27">
        <v>300</v>
      </c>
      <c r="Z414" s="27">
        <v>210</v>
      </c>
      <c r="AA414" s="16">
        <v>6</v>
      </c>
      <c r="AB414" s="16">
        <v>5</v>
      </c>
      <c r="AC414" s="2">
        <f t="shared" si="60"/>
        <v>0.24</v>
      </c>
      <c r="AI414" s="58" t="e">
        <f>P414*#REF!</f>
        <v>#REF!</v>
      </c>
      <c r="AJ414" s="58" t="e">
        <f>O414*#REF!</f>
        <v>#REF!</v>
      </c>
    </row>
    <row r="415" spans="1:36" ht="16.5" customHeight="1" x14ac:dyDescent="0.25">
      <c r="A415" s="4" t="s">
        <v>509</v>
      </c>
      <c r="B415" s="4" t="s">
        <v>1313</v>
      </c>
      <c r="C415" s="3">
        <v>100</v>
      </c>
      <c r="D415" s="11">
        <v>20</v>
      </c>
      <c r="E415" s="11">
        <v>303266</v>
      </c>
      <c r="F415" s="11"/>
      <c r="G415" s="11"/>
      <c r="H415" s="11"/>
      <c r="I415" s="11"/>
      <c r="J415" s="11"/>
      <c r="K415" s="11"/>
      <c r="L415" s="11"/>
      <c r="M415" s="12" t="s">
        <v>33</v>
      </c>
      <c r="N415" s="11">
        <f t="shared" si="55"/>
        <v>10800</v>
      </c>
      <c r="O415" s="11">
        <f t="shared" si="56"/>
        <v>25200</v>
      </c>
      <c r="P415" s="11">
        <f t="shared" si="57"/>
        <v>6040120</v>
      </c>
      <c r="Q415" s="11">
        <f t="shared" si="59"/>
        <v>2021.7733333333333</v>
      </c>
      <c r="R415" s="19">
        <v>9000</v>
      </c>
      <c r="S415" s="17"/>
      <c r="T415" s="30" t="str">
        <f t="shared" si="58"/>
        <v>是</v>
      </c>
      <c r="U415" s="4"/>
      <c r="V415" s="42" t="s">
        <v>1216</v>
      </c>
      <c r="W415" s="24" t="s">
        <v>40</v>
      </c>
      <c r="X415" s="16">
        <v>400</v>
      </c>
      <c r="Y415" s="27">
        <v>300</v>
      </c>
      <c r="Z415" s="27">
        <v>210</v>
      </c>
      <c r="AA415" s="16">
        <v>2</v>
      </c>
      <c r="AB415" s="16">
        <v>5</v>
      </c>
      <c r="AC415" s="2">
        <f t="shared" si="60"/>
        <v>0.12</v>
      </c>
      <c r="AI415" s="58" t="e">
        <f>P415*#REF!</f>
        <v>#REF!</v>
      </c>
      <c r="AJ415" s="58" t="e">
        <f>O415*#REF!</f>
        <v>#REF!</v>
      </c>
    </row>
    <row r="416" spans="1:36" ht="16.5" customHeight="1" x14ac:dyDescent="0.25">
      <c r="A416" s="4" t="s">
        <v>510</v>
      </c>
      <c r="B416" s="4" t="s">
        <v>1313</v>
      </c>
      <c r="C416" s="3">
        <v>100</v>
      </c>
      <c r="D416" s="11">
        <v>1</v>
      </c>
      <c r="E416" s="11">
        <v>12674</v>
      </c>
      <c r="F416" s="11"/>
      <c r="G416" s="11"/>
      <c r="H416" s="11"/>
      <c r="I416" s="11"/>
      <c r="J416" s="11"/>
      <c r="K416" s="11"/>
      <c r="L416" s="11"/>
      <c r="M416" s="12" t="s">
        <v>33</v>
      </c>
      <c r="N416" s="11">
        <f t="shared" si="55"/>
        <v>540</v>
      </c>
      <c r="O416" s="11">
        <f t="shared" si="56"/>
        <v>1260</v>
      </c>
      <c r="P416" s="11">
        <f t="shared" si="57"/>
        <v>11414</v>
      </c>
      <c r="Q416" s="11">
        <f t="shared" si="59"/>
        <v>84.493333333333339</v>
      </c>
      <c r="R416" s="19">
        <v>20</v>
      </c>
      <c r="S416" s="17"/>
      <c r="T416" s="30" t="str">
        <f t="shared" si="58"/>
        <v>是</v>
      </c>
      <c r="U416" s="4"/>
      <c r="V416" s="42" t="s">
        <v>1216</v>
      </c>
      <c r="W416" s="24" t="s">
        <v>40</v>
      </c>
      <c r="X416" s="16">
        <v>415</v>
      </c>
      <c r="Y416" s="27">
        <v>180</v>
      </c>
      <c r="Z416" s="27">
        <v>215</v>
      </c>
      <c r="AA416" s="16">
        <v>45</v>
      </c>
      <c r="AB416" s="16">
        <v>5</v>
      </c>
      <c r="AC416" s="2">
        <f t="shared" si="60"/>
        <v>0.67230000000000001</v>
      </c>
      <c r="AI416" s="58" t="e">
        <f>P416*#REF!</f>
        <v>#REF!</v>
      </c>
      <c r="AJ416" s="58" t="e">
        <f>O416*#REF!</f>
        <v>#REF!</v>
      </c>
    </row>
    <row r="417" spans="1:36" ht="16.5" customHeight="1" x14ac:dyDescent="0.25">
      <c r="A417" s="4" t="s">
        <v>511</v>
      </c>
      <c r="B417" s="4" t="s">
        <v>1313</v>
      </c>
      <c r="C417" s="3">
        <v>100</v>
      </c>
      <c r="D417" s="11">
        <v>1</v>
      </c>
      <c r="E417" s="11">
        <v>21233</v>
      </c>
      <c r="F417" s="11"/>
      <c r="G417" s="11"/>
      <c r="H417" s="11"/>
      <c r="I417" s="11"/>
      <c r="J417" s="11"/>
      <c r="K417" s="11"/>
      <c r="L417" s="11"/>
      <c r="M417" s="12" t="s">
        <v>33</v>
      </c>
      <c r="N417" s="11">
        <f t="shared" si="55"/>
        <v>540</v>
      </c>
      <c r="O417" s="11">
        <f t="shared" si="56"/>
        <v>1260</v>
      </c>
      <c r="P417" s="11">
        <f t="shared" si="57"/>
        <v>19973</v>
      </c>
      <c r="Q417" s="11">
        <f t="shared" si="59"/>
        <v>141.55333333333334</v>
      </c>
      <c r="R417" s="19">
        <v>300</v>
      </c>
      <c r="S417" s="17"/>
      <c r="T417" s="30" t="str">
        <f t="shared" si="58"/>
        <v>是</v>
      </c>
      <c r="U417" s="4"/>
      <c r="V417" s="42" t="s">
        <v>1216</v>
      </c>
      <c r="W417" s="24" t="s">
        <v>40</v>
      </c>
      <c r="X417" s="16">
        <v>600</v>
      </c>
      <c r="Y417" s="27">
        <v>400</v>
      </c>
      <c r="Z417" s="27">
        <v>200</v>
      </c>
      <c r="AA417" s="16">
        <v>3</v>
      </c>
      <c r="AB417" s="16">
        <v>5</v>
      </c>
      <c r="AC417" s="2">
        <f t="shared" si="60"/>
        <v>0.24</v>
      </c>
      <c r="AI417" s="58" t="e">
        <f>P417*#REF!</f>
        <v>#REF!</v>
      </c>
      <c r="AJ417" s="58" t="e">
        <f>O417*#REF!</f>
        <v>#REF!</v>
      </c>
    </row>
    <row r="418" spans="1:36" ht="16.5" customHeight="1" x14ac:dyDescent="0.25">
      <c r="A418" s="4" t="s">
        <v>512</v>
      </c>
      <c r="B418" s="4" t="s">
        <v>1313</v>
      </c>
      <c r="C418" s="3">
        <v>100</v>
      </c>
      <c r="D418" s="11">
        <v>10</v>
      </c>
      <c r="E418" s="11">
        <v>35935</v>
      </c>
      <c r="F418" s="11"/>
      <c r="G418" s="11"/>
      <c r="H418" s="11"/>
      <c r="I418" s="11"/>
      <c r="J418" s="11"/>
      <c r="K418" s="11"/>
      <c r="L418" s="11"/>
      <c r="M418" s="12" t="s">
        <v>33</v>
      </c>
      <c r="N418" s="11">
        <f t="shared" ref="N418:N481" si="61">D418*$Z$4</f>
        <v>5400</v>
      </c>
      <c r="O418" s="11">
        <f t="shared" ref="O418:O481" si="62">D418*$AA$4</f>
        <v>12600</v>
      </c>
      <c r="P418" s="11">
        <f t="shared" ref="P418:P481" si="63">(E418*D418)-O418</f>
        <v>346750</v>
      </c>
      <c r="Q418" s="11">
        <f t="shared" si="59"/>
        <v>239.56666666666666</v>
      </c>
      <c r="R418" s="19">
        <v>2000</v>
      </c>
      <c r="S418" s="17"/>
      <c r="T418" s="30" t="str">
        <f t="shared" ref="T418:T481" si="64">IF(S418&lt;O418,"是","否")</f>
        <v>是</v>
      </c>
      <c r="U418" s="4"/>
      <c r="V418" s="42" t="s">
        <v>1216</v>
      </c>
      <c r="W418" s="24" t="s">
        <v>35</v>
      </c>
      <c r="X418" s="16">
        <v>600</v>
      </c>
      <c r="Y418" s="27">
        <v>300</v>
      </c>
      <c r="Z418" s="27">
        <v>210</v>
      </c>
      <c r="AA418" s="16">
        <v>5</v>
      </c>
      <c r="AB418" s="16">
        <v>5</v>
      </c>
      <c r="AC418" s="2">
        <f t="shared" si="60"/>
        <v>0.18</v>
      </c>
      <c r="AI418" s="58" t="e">
        <f>P418*#REF!</f>
        <v>#REF!</v>
      </c>
      <c r="AJ418" s="58" t="e">
        <f>O418*#REF!</f>
        <v>#REF!</v>
      </c>
    </row>
    <row r="419" spans="1:36" ht="16.5" customHeight="1" x14ac:dyDescent="0.25">
      <c r="A419" s="4" t="s">
        <v>513</v>
      </c>
      <c r="B419" s="4" t="s">
        <v>1313</v>
      </c>
      <c r="C419" s="3">
        <v>100</v>
      </c>
      <c r="D419" s="11">
        <v>2</v>
      </c>
      <c r="E419" s="11">
        <v>14352</v>
      </c>
      <c r="F419" s="11"/>
      <c r="G419" s="11"/>
      <c r="H419" s="11"/>
      <c r="I419" s="11"/>
      <c r="J419" s="11"/>
      <c r="K419" s="11"/>
      <c r="L419" s="11"/>
      <c r="M419" s="12" t="s">
        <v>33</v>
      </c>
      <c r="N419" s="11">
        <f t="shared" si="61"/>
        <v>1080</v>
      </c>
      <c r="O419" s="11">
        <f t="shared" si="62"/>
        <v>2520</v>
      </c>
      <c r="P419" s="11">
        <f t="shared" si="63"/>
        <v>26184</v>
      </c>
      <c r="Q419" s="11">
        <f t="shared" si="59"/>
        <v>95.68</v>
      </c>
      <c r="R419" s="19">
        <v>100</v>
      </c>
      <c r="S419" s="17"/>
      <c r="T419" s="30" t="str">
        <f t="shared" si="64"/>
        <v>是</v>
      </c>
      <c r="U419" s="4"/>
      <c r="V419" s="42" t="s">
        <v>1216</v>
      </c>
      <c r="W419" s="24" t="s">
        <v>35</v>
      </c>
      <c r="X419" s="16">
        <v>380</v>
      </c>
      <c r="Y419" s="27">
        <v>300</v>
      </c>
      <c r="Z419" s="27">
        <v>330</v>
      </c>
      <c r="AA419" s="16">
        <v>18</v>
      </c>
      <c r="AB419" s="16">
        <v>5</v>
      </c>
      <c r="AC419" s="2">
        <f t="shared" si="60"/>
        <v>0.45599999999999996</v>
      </c>
      <c r="AI419" s="58" t="e">
        <f>P419*#REF!</f>
        <v>#REF!</v>
      </c>
      <c r="AJ419" s="58" t="e">
        <f>O419*#REF!</f>
        <v>#REF!</v>
      </c>
    </row>
    <row r="420" spans="1:36" ht="16.5" customHeight="1" x14ac:dyDescent="0.25">
      <c r="A420" s="4" t="s">
        <v>514</v>
      </c>
      <c r="B420" s="4" t="s">
        <v>1313</v>
      </c>
      <c r="C420" s="3">
        <v>100</v>
      </c>
      <c r="D420" s="11">
        <v>18</v>
      </c>
      <c r="E420" s="11">
        <v>208036</v>
      </c>
      <c r="F420" s="11"/>
      <c r="G420" s="11"/>
      <c r="H420" s="11"/>
      <c r="I420" s="11"/>
      <c r="J420" s="11"/>
      <c r="K420" s="11"/>
      <c r="L420" s="11"/>
      <c r="M420" s="12" t="s">
        <v>33</v>
      </c>
      <c r="N420" s="11">
        <f t="shared" si="61"/>
        <v>9720</v>
      </c>
      <c r="O420" s="11">
        <f t="shared" si="62"/>
        <v>22680</v>
      </c>
      <c r="P420" s="11">
        <f t="shared" si="63"/>
        <v>3721968</v>
      </c>
      <c r="Q420" s="11">
        <f t="shared" si="59"/>
        <v>1386.9066666666668</v>
      </c>
      <c r="R420" s="19">
        <v>8000</v>
      </c>
      <c r="S420" s="17"/>
      <c r="T420" s="30" t="str">
        <f t="shared" si="64"/>
        <v>是</v>
      </c>
      <c r="U420" s="4"/>
      <c r="V420" s="42" t="s">
        <v>1216</v>
      </c>
      <c r="W420" s="24" t="s">
        <v>40</v>
      </c>
      <c r="X420" s="16">
        <v>450</v>
      </c>
      <c r="Y420" s="27">
        <v>330</v>
      </c>
      <c r="Z420" s="27">
        <v>300</v>
      </c>
      <c r="AA420" s="16">
        <v>3</v>
      </c>
      <c r="AB420" s="16">
        <v>5</v>
      </c>
      <c r="AC420" s="2">
        <f t="shared" si="60"/>
        <v>0.14849999999999999</v>
      </c>
      <c r="AI420" s="58" t="e">
        <f>P420*#REF!</f>
        <v>#REF!</v>
      </c>
      <c r="AJ420" s="58" t="e">
        <f>O420*#REF!</f>
        <v>#REF!</v>
      </c>
    </row>
    <row r="421" spans="1:36" ht="16.5" customHeight="1" x14ac:dyDescent="0.25">
      <c r="A421" s="4" t="s">
        <v>515</v>
      </c>
      <c r="B421" s="4" t="s">
        <v>1313</v>
      </c>
      <c r="C421" s="3">
        <v>100</v>
      </c>
      <c r="D421" s="11">
        <v>2</v>
      </c>
      <c r="E421" s="11">
        <v>2108</v>
      </c>
      <c r="F421" s="11"/>
      <c r="G421" s="11"/>
      <c r="H421" s="11"/>
      <c r="I421" s="11"/>
      <c r="J421" s="11"/>
      <c r="K421" s="11"/>
      <c r="L421" s="11"/>
      <c r="M421" s="12" t="s">
        <v>33</v>
      </c>
      <c r="N421" s="11">
        <f t="shared" si="61"/>
        <v>1080</v>
      </c>
      <c r="O421" s="11">
        <f t="shared" si="62"/>
        <v>2520</v>
      </c>
      <c r="P421" s="11">
        <f t="shared" si="63"/>
        <v>1696</v>
      </c>
      <c r="Q421" s="11">
        <f t="shared" si="59"/>
        <v>14.053333333333333</v>
      </c>
      <c r="R421" s="19">
        <v>40</v>
      </c>
      <c r="S421" s="17"/>
      <c r="T421" s="30" t="str">
        <f t="shared" si="64"/>
        <v>是</v>
      </c>
      <c r="U421" s="4"/>
      <c r="V421" s="42" t="s">
        <v>1216</v>
      </c>
      <c r="W421" s="24" t="s">
        <v>35</v>
      </c>
      <c r="X421" s="16">
        <v>655</v>
      </c>
      <c r="Y421" s="27">
        <v>560</v>
      </c>
      <c r="Z421" s="27">
        <v>420</v>
      </c>
      <c r="AA421" s="16">
        <v>45</v>
      </c>
      <c r="AB421" s="16">
        <v>5</v>
      </c>
      <c r="AC421" s="2">
        <f t="shared" si="60"/>
        <v>3.3011999999999997</v>
      </c>
      <c r="AI421" s="58" t="e">
        <f>P421*#REF!</f>
        <v>#REF!</v>
      </c>
      <c r="AJ421" s="58" t="e">
        <f>O421*#REF!</f>
        <v>#REF!</v>
      </c>
    </row>
    <row r="422" spans="1:36" ht="16.5" customHeight="1" x14ac:dyDescent="0.25">
      <c r="A422" s="4" t="s">
        <v>516</v>
      </c>
      <c r="B422" s="4" t="s">
        <v>1313</v>
      </c>
      <c r="C422" s="3">
        <v>100</v>
      </c>
      <c r="D422" s="11">
        <v>1</v>
      </c>
      <c r="E422" s="11">
        <v>24673</v>
      </c>
      <c r="F422" s="11"/>
      <c r="G422" s="11"/>
      <c r="H422" s="11"/>
      <c r="I422" s="11"/>
      <c r="J422" s="11"/>
      <c r="K422" s="11"/>
      <c r="L422" s="11"/>
      <c r="M422" s="12" t="s">
        <v>33</v>
      </c>
      <c r="N422" s="11">
        <f t="shared" si="61"/>
        <v>540</v>
      </c>
      <c r="O422" s="11">
        <f t="shared" si="62"/>
        <v>1260</v>
      </c>
      <c r="P422" s="11">
        <f t="shared" si="63"/>
        <v>23413</v>
      </c>
      <c r="Q422" s="11">
        <f t="shared" si="59"/>
        <v>164.48666666666668</v>
      </c>
      <c r="R422" s="19">
        <v>600</v>
      </c>
      <c r="S422" s="17"/>
      <c r="T422" s="30" t="str">
        <f t="shared" si="64"/>
        <v>是</v>
      </c>
      <c r="U422" s="4"/>
      <c r="V422" s="42" t="s">
        <v>1216</v>
      </c>
      <c r="W422" s="24" t="s">
        <v>40</v>
      </c>
      <c r="X422" s="16">
        <v>310</v>
      </c>
      <c r="Y422" s="27">
        <v>210</v>
      </c>
      <c r="Z422" s="27">
        <v>155</v>
      </c>
      <c r="AA422" s="16">
        <v>2</v>
      </c>
      <c r="AB422" s="16">
        <v>5</v>
      </c>
      <c r="AC422" s="2">
        <f t="shared" si="60"/>
        <v>6.5099999999999991E-2</v>
      </c>
      <c r="AI422" s="58" t="e">
        <f>P422*#REF!</f>
        <v>#REF!</v>
      </c>
      <c r="AJ422" s="58" t="e">
        <f>O422*#REF!</f>
        <v>#REF!</v>
      </c>
    </row>
    <row r="423" spans="1:36" ht="16.5" customHeight="1" x14ac:dyDescent="0.25">
      <c r="A423" s="4" t="s">
        <v>517</v>
      </c>
      <c r="B423" s="4" t="s">
        <v>1313</v>
      </c>
      <c r="C423" s="3">
        <v>100</v>
      </c>
      <c r="D423" s="11">
        <v>1</v>
      </c>
      <c r="E423" s="11">
        <v>2444</v>
      </c>
      <c r="F423" s="11"/>
      <c r="G423" s="11"/>
      <c r="H423" s="11"/>
      <c r="I423" s="11"/>
      <c r="J423" s="11"/>
      <c r="K423" s="11"/>
      <c r="L423" s="11"/>
      <c r="M423" s="12" t="s">
        <v>33</v>
      </c>
      <c r="N423" s="11">
        <f t="shared" si="61"/>
        <v>540</v>
      </c>
      <c r="O423" s="11">
        <f t="shared" si="62"/>
        <v>1260</v>
      </c>
      <c r="P423" s="11">
        <f t="shared" si="63"/>
        <v>1184</v>
      </c>
      <c r="Q423" s="11">
        <f t="shared" si="59"/>
        <v>16.293333333333333</v>
      </c>
      <c r="R423" s="19">
        <v>40</v>
      </c>
      <c r="S423" s="17"/>
      <c r="T423" s="30" t="str">
        <f t="shared" si="64"/>
        <v>是</v>
      </c>
      <c r="U423" s="4"/>
      <c r="V423" s="42" t="s">
        <v>1216</v>
      </c>
      <c r="W423" s="24" t="s">
        <v>35</v>
      </c>
      <c r="X423" s="16">
        <v>465</v>
      </c>
      <c r="Y423" s="27">
        <v>265</v>
      </c>
      <c r="Z423" s="27">
        <v>148</v>
      </c>
      <c r="AA423" s="16">
        <v>23</v>
      </c>
      <c r="AB423" s="16">
        <v>5</v>
      </c>
      <c r="AC423" s="2">
        <f t="shared" si="60"/>
        <v>0.61612500000000003</v>
      </c>
      <c r="AI423" s="58" t="e">
        <f>P423*#REF!</f>
        <v>#REF!</v>
      </c>
      <c r="AJ423" s="58" t="e">
        <f>O423*#REF!</f>
        <v>#REF!</v>
      </c>
    </row>
    <row r="424" spans="1:36" ht="16.5" customHeight="1" x14ac:dyDescent="0.25">
      <c r="A424" s="4" t="s">
        <v>518</v>
      </c>
      <c r="B424" s="4" t="s">
        <v>1313</v>
      </c>
      <c r="C424" s="3">
        <v>100</v>
      </c>
      <c r="D424" s="11">
        <v>5</v>
      </c>
      <c r="E424" s="11">
        <v>35349</v>
      </c>
      <c r="F424" s="11"/>
      <c r="G424" s="11"/>
      <c r="H424" s="11"/>
      <c r="I424" s="11"/>
      <c r="J424" s="11"/>
      <c r="K424" s="11"/>
      <c r="L424" s="11"/>
      <c r="M424" s="12" t="s">
        <v>33</v>
      </c>
      <c r="N424" s="11">
        <f t="shared" si="61"/>
        <v>2700</v>
      </c>
      <c r="O424" s="11">
        <f t="shared" si="62"/>
        <v>6300</v>
      </c>
      <c r="P424" s="11">
        <f t="shared" si="63"/>
        <v>170445</v>
      </c>
      <c r="Q424" s="11">
        <f t="shared" si="59"/>
        <v>235.66</v>
      </c>
      <c r="R424" s="19">
        <v>60</v>
      </c>
      <c r="S424" s="17"/>
      <c r="T424" s="30" t="str">
        <f t="shared" si="64"/>
        <v>是</v>
      </c>
      <c r="U424" s="4"/>
      <c r="V424" s="42" t="s">
        <v>1216</v>
      </c>
      <c r="W424" s="24" t="s">
        <v>35</v>
      </c>
      <c r="X424" s="16">
        <v>410</v>
      </c>
      <c r="Y424" s="27">
        <v>260</v>
      </c>
      <c r="Z424" s="27">
        <v>120</v>
      </c>
      <c r="AA424" s="16">
        <v>75</v>
      </c>
      <c r="AB424" s="16">
        <v>5</v>
      </c>
      <c r="AC424" s="2">
        <f t="shared" si="60"/>
        <v>1.599</v>
      </c>
      <c r="AI424" s="58" t="e">
        <f>P424*#REF!</f>
        <v>#REF!</v>
      </c>
      <c r="AJ424" s="58" t="e">
        <f>O424*#REF!</f>
        <v>#REF!</v>
      </c>
    </row>
    <row r="425" spans="1:36" ht="16.5" customHeight="1" x14ac:dyDescent="0.25">
      <c r="A425" s="4" t="s">
        <v>519</v>
      </c>
      <c r="B425" s="4" t="s">
        <v>1313</v>
      </c>
      <c r="C425" s="3">
        <v>100</v>
      </c>
      <c r="D425" s="11">
        <v>2</v>
      </c>
      <c r="E425" s="11">
        <v>2114</v>
      </c>
      <c r="F425" s="11"/>
      <c r="G425" s="11"/>
      <c r="H425" s="11"/>
      <c r="I425" s="11"/>
      <c r="J425" s="11"/>
      <c r="K425" s="11"/>
      <c r="L425" s="11"/>
      <c r="M425" s="12" t="s">
        <v>33</v>
      </c>
      <c r="N425" s="11">
        <f t="shared" si="61"/>
        <v>1080</v>
      </c>
      <c r="O425" s="11">
        <f t="shared" si="62"/>
        <v>2520</v>
      </c>
      <c r="P425" s="11">
        <f t="shared" si="63"/>
        <v>1708</v>
      </c>
      <c r="Q425" s="11">
        <f t="shared" si="59"/>
        <v>14.093333333333334</v>
      </c>
      <c r="R425" s="19">
        <v>1000</v>
      </c>
      <c r="S425" s="17"/>
      <c r="T425" s="30" t="str">
        <f t="shared" si="64"/>
        <v>是</v>
      </c>
      <c r="U425" s="4"/>
      <c r="V425" s="42" t="s">
        <v>1216</v>
      </c>
      <c r="W425" s="24" t="s">
        <v>35</v>
      </c>
      <c r="X425" s="16">
        <v>350</v>
      </c>
      <c r="Y425" s="27">
        <v>280</v>
      </c>
      <c r="Z425" s="27">
        <v>150</v>
      </c>
      <c r="AA425" s="16">
        <v>2</v>
      </c>
      <c r="AB425" s="16">
        <v>5</v>
      </c>
      <c r="AC425" s="2">
        <f t="shared" si="60"/>
        <v>9.799999999999999E-2</v>
      </c>
      <c r="AI425" s="58" t="e">
        <f>P425*#REF!</f>
        <v>#REF!</v>
      </c>
      <c r="AJ425" s="58" t="e">
        <f>O425*#REF!</f>
        <v>#REF!</v>
      </c>
    </row>
    <row r="426" spans="1:36" ht="16.5" customHeight="1" x14ac:dyDescent="0.25">
      <c r="A426" s="4" t="s">
        <v>520</v>
      </c>
      <c r="B426" s="4" t="s">
        <v>1313</v>
      </c>
      <c r="C426" s="3">
        <v>100</v>
      </c>
      <c r="D426" s="11">
        <v>1</v>
      </c>
      <c r="E426" s="11">
        <v>0</v>
      </c>
      <c r="F426" s="11"/>
      <c r="G426" s="11"/>
      <c r="H426" s="11"/>
      <c r="I426" s="11"/>
      <c r="J426" s="11"/>
      <c r="K426" s="11"/>
      <c r="L426" s="11"/>
      <c r="M426" s="12" t="s">
        <v>33</v>
      </c>
      <c r="N426" s="11">
        <f t="shared" si="61"/>
        <v>540</v>
      </c>
      <c r="O426" s="11">
        <f t="shared" si="62"/>
        <v>1260</v>
      </c>
      <c r="P426" s="11">
        <f t="shared" si="63"/>
        <v>-1260</v>
      </c>
      <c r="Q426" s="11">
        <f t="shared" si="59"/>
        <v>0</v>
      </c>
      <c r="R426" s="19">
        <v>24</v>
      </c>
      <c r="S426" s="17"/>
      <c r="T426" s="30" t="str">
        <f t="shared" si="64"/>
        <v>是</v>
      </c>
      <c r="U426" s="4"/>
      <c r="V426" s="42" t="s">
        <v>1216</v>
      </c>
      <c r="W426" s="24" t="s">
        <v>40</v>
      </c>
      <c r="X426" s="16">
        <v>556</v>
      </c>
      <c r="Y426" s="27">
        <v>356</v>
      </c>
      <c r="Z426" s="27">
        <v>198</v>
      </c>
      <c r="AA426" s="16">
        <v>38</v>
      </c>
      <c r="AB426" s="16">
        <v>5</v>
      </c>
      <c r="AC426" s="2">
        <f t="shared" si="60"/>
        <v>1.583488</v>
      </c>
      <c r="AI426" s="58" t="e">
        <f>P426*#REF!</f>
        <v>#REF!</v>
      </c>
      <c r="AJ426" s="58" t="e">
        <f>O426*#REF!</f>
        <v>#REF!</v>
      </c>
    </row>
    <row r="427" spans="1:36" ht="16.5" customHeight="1" x14ac:dyDescent="0.25">
      <c r="A427" s="4" t="s">
        <v>521</v>
      </c>
      <c r="B427" s="4" t="s">
        <v>1313</v>
      </c>
      <c r="C427" s="3">
        <v>100</v>
      </c>
      <c r="D427" s="11">
        <v>2</v>
      </c>
      <c r="E427" s="11">
        <v>9269</v>
      </c>
      <c r="F427" s="11"/>
      <c r="G427" s="11"/>
      <c r="H427" s="11"/>
      <c r="I427" s="11"/>
      <c r="J427" s="11"/>
      <c r="K427" s="11"/>
      <c r="L427" s="11"/>
      <c r="M427" s="12" t="s">
        <v>33</v>
      </c>
      <c r="N427" s="11">
        <f t="shared" si="61"/>
        <v>1080</v>
      </c>
      <c r="O427" s="11">
        <f t="shared" si="62"/>
        <v>2520</v>
      </c>
      <c r="P427" s="11">
        <f t="shared" si="63"/>
        <v>16018</v>
      </c>
      <c r="Q427" s="11">
        <f t="shared" si="59"/>
        <v>61.793333333333337</v>
      </c>
      <c r="R427" s="19">
        <v>500</v>
      </c>
      <c r="S427" s="17"/>
      <c r="T427" s="30" t="str">
        <f t="shared" si="64"/>
        <v>是</v>
      </c>
      <c r="U427" s="4"/>
      <c r="V427" s="42" t="s">
        <v>1216</v>
      </c>
      <c r="W427" s="24" t="s">
        <v>35</v>
      </c>
      <c r="X427" s="16">
        <v>340</v>
      </c>
      <c r="Y427" s="27">
        <v>280</v>
      </c>
      <c r="Z427" s="27">
        <v>205</v>
      </c>
      <c r="AA427" s="16">
        <v>4</v>
      </c>
      <c r="AB427" s="16">
        <v>5</v>
      </c>
      <c r="AC427" s="2">
        <f t="shared" si="60"/>
        <v>9.5199999999999993E-2</v>
      </c>
      <c r="AI427" s="58" t="e">
        <f>P427*#REF!</f>
        <v>#REF!</v>
      </c>
      <c r="AJ427" s="58" t="e">
        <f>O427*#REF!</f>
        <v>#REF!</v>
      </c>
    </row>
    <row r="428" spans="1:36" ht="16.5" customHeight="1" x14ac:dyDescent="0.25">
      <c r="A428" s="4" t="s">
        <v>522</v>
      </c>
      <c r="B428" s="4" t="s">
        <v>1313</v>
      </c>
      <c r="C428" s="3">
        <v>100</v>
      </c>
      <c r="D428" s="11">
        <v>22</v>
      </c>
      <c r="E428" s="11">
        <v>254221</v>
      </c>
      <c r="F428" s="11"/>
      <c r="G428" s="11"/>
      <c r="H428" s="11"/>
      <c r="I428" s="11"/>
      <c r="J428" s="11"/>
      <c r="K428" s="11"/>
      <c r="L428" s="11"/>
      <c r="M428" s="12" t="s">
        <v>33</v>
      </c>
      <c r="N428" s="11">
        <f t="shared" si="61"/>
        <v>11880</v>
      </c>
      <c r="O428" s="11">
        <f t="shared" si="62"/>
        <v>27720</v>
      </c>
      <c r="P428" s="11">
        <f t="shared" si="63"/>
        <v>5565142</v>
      </c>
      <c r="Q428" s="11">
        <f t="shared" si="59"/>
        <v>1694.8066666666666</v>
      </c>
      <c r="R428" s="19">
        <v>2500</v>
      </c>
      <c r="S428" s="17"/>
      <c r="T428" s="30" t="str">
        <f t="shared" si="64"/>
        <v>是</v>
      </c>
      <c r="U428" s="4"/>
      <c r="V428" s="42" t="s">
        <v>1216</v>
      </c>
      <c r="W428" s="24" t="s">
        <v>40</v>
      </c>
      <c r="X428" s="16">
        <v>400</v>
      </c>
      <c r="Y428" s="27">
        <v>300</v>
      </c>
      <c r="Z428" s="27">
        <v>210</v>
      </c>
      <c r="AA428" s="16">
        <v>8</v>
      </c>
      <c r="AB428" s="16">
        <v>5</v>
      </c>
      <c r="AC428" s="2">
        <f t="shared" si="60"/>
        <v>0.24</v>
      </c>
      <c r="AI428" s="58" t="e">
        <f>P428*#REF!</f>
        <v>#REF!</v>
      </c>
      <c r="AJ428" s="58" t="e">
        <f>O428*#REF!</f>
        <v>#REF!</v>
      </c>
    </row>
    <row r="429" spans="1:36" ht="16.5" customHeight="1" x14ac:dyDescent="0.25">
      <c r="A429" s="4" t="s">
        <v>523</v>
      </c>
      <c r="B429" s="4" t="s">
        <v>1314</v>
      </c>
      <c r="C429" s="3" t="s">
        <v>524</v>
      </c>
      <c r="D429" s="11">
        <v>2</v>
      </c>
      <c r="E429" s="11">
        <v>2058</v>
      </c>
      <c r="F429" s="11"/>
      <c r="G429" s="11"/>
      <c r="H429" s="11"/>
      <c r="I429" s="11"/>
      <c r="J429" s="11"/>
      <c r="K429" s="11"/>
      <c r="L429" s="11"/>
      <c r="M429" s="12" t="s">
        <v>33</v>
      </c>
      <c r="N429" s="11">
        <f t="shared" si="61"/>
        <v>1080</v>
      </c>
      <c r="O429" s="11">
        <f t="shared" si="62"/>
        <v>2520</v>
      </c>
      <c r="P429" s="11">
        <f t="shared" si="63"/>
        <v>1596</v>
      </c>
      <c r="Q429" s="11">
        <f t="shared" si="59"/>
        <v>13.72</v>
      </c>
      <c r="R429" s="19">
        <v>16</v>
      </c>
      <c r="S429" s="17">
        <v>3840</v>
      </c>
      <c r="T429" s="30" t="str">
        <f t="shared" si="64"/>
        <v>否</v>
      </c>
      <c r="U429" s="4"/>
      <c r="V429" s="42" t="s">
        <v>1216</v>
      </c>
      <c r="W429" s="24" t="s">
        <v>35</v>
      </c>
      <c r="X429" s="16">
        <v>440</v>
      </c>
      <c r="Y429" s="27">
        <v>365</v>
      </c>
      <c r="Z429" s="27">
        <v>445</v>
      </c>
      <c r="AA429" s="16">
        <v>225</v>
      </c>
      <c r="AB429" s="16">
        <v>5</v>
      </c>
      <c r="AC429" s="2">
        <f t="shared" si="60"/>
        <v>7.2269999999999994</v>
      </c>
      <c r="AI429" s="58" t="e">
        <f>P429*#REF!</f>
        <v>#REF!</v>
      </c>
      <c r="AJ429" s="58" t="e">
        <f>O429*#REF!</f>
        <v>#REF!</v>
      </c>
    </row>
    <row r="430" spans="1:36" ht="16.5" customHeight="1" x14ac:dyDescent="0.25">
      <c r="A430" s="4" t="s">
        <v>525</v>
      </c>
      <c r="B430" s="4" t="s">
        <v>1314</v>
      </c>
      <c r="C430" s="3" t="s">
        <v>524</v>
      </c>
      <c r="D430" s="11">
        <v>2</v>
      </c>
      <c r="E430" s="11">
        <v>2102.5</v>
      </c>
      <c r="F430" s="11"/>
      <c r="G430" s="11"/>
      <c r="H430" s="11"/>
      <c r="I430" s="11"/>
      <c r="J430" s="11"/>
      <c r="K430" s="11"/>
      <c r="L430" s="11"/>
      <c r="M430" s="12" t="s">
        <v>33</v>
      </c>
      <c r="N430" s="11">
        <f t="shared" si="61"/>
        <v>1080</v>
      </c>
      <c r="O430" s="11">
        <f t="shared" si="62"/>
        <v>2520</v>
      </c>
      <c r="P430" s="11">
        <f t="shared" si="63"/>
        <v>1685</v>
      </c>
      <c r="Q430" s="11">
        <f t="shared" si="59"/>
        <v>14.016666666666667</v>
      </c>
      <c r="R430" s="19">
        <v>16</v>
      </c>
      <c r="S430" s="17">
        <v>3000</v>
      </c>
      <c r="T430" s="30" t="str">
        <f t="shared" si="64"/>
        <v>否</v>
      </c>
      <c r="U430" s="4"/>
      <c r="V430" s="42" t="s">
        <v>1216</v>
      </c>
      <c r="W430" s="24" t="s">
        <v>35</v>
      </c>
      <c r="X430" s="16">
        <v>440</v>
      </c>
      <c r="Y430" s="27">
        <v>365</v>
      </c>
      <c r="Z430" s="27">
        <v>445</v>
      </c>
      <c r="AA430" s="16">
        <v>225</v>
      </c>
      <c r="AB430" s="16">
        <v>5</v>
      </c>
      <c r="AC430" s="2">
        <f t="shared" si="60"/>
        <v>7.2269999999999994</v>
      </c>
      <c r="AI430" s="58" t="e">
        <f>P430*#REF!</f>
        <v>#REF!</v>
      </c>
      <c r="AJ430" s="58" t="e">
        <f>O430*#REF!</f>
        <v>#REF!</v>
      </c>
    </row>
    <row r="431" spans="1:36" ht="16.5" customHeight="1" x14ac:dyDescent="0.25">
      <c r="A431" s="4" t="s">
        <v>526</v>
      </c>
      <c r="B431" s="4" t="s">
        <v>1314</v>
      </c>
      <c r="C431" s="3" t="s">
        <v>524</v>
      </c>
      <c r="D431" s="11">
        <v>2</v>
      </c>
      <c r="E431" s="11">
        <v>2025</v>
      </c>
      <c r="F431" s="11"/>
      <c r="G431" s="11"/>
      <c r="H431" s="11"/>
      <c r="I431" s="11"/>
      <c r="J431" s="11"/>
      <c r="K431" s="11"/>
      <c r="L431" s="11"/>
      <c r="M431" s="12" t="s">
        <v>33</v>
      </c>
      <c r="N431" s="11">
        <f t="shared" si="61"/>
        <v>1080</v>
      </c>
      <c r="O431" s="11">
        <f t="shared" si="62"/>
        <v>2520</v>
      </c>
      <c r="P431" s="11">
        <f t="shared" si="63"/>
        <v>1530</v>
      </c>
      <c r="Q431" s="11">
        <f t="shared" si="59"/>
        <v>13.5</v>
      </c>
      <c r="R431" s="19">
        <v>120</v>
      </c>
      <c r="S431" s="17">
        <v>3840</v>
      </c>
      <c r="T431" s="30" t="str">
        <f t="shared" si="64"/>
        <v>否</v>
      </c>
      <c r="U431" s="4"/>
      <c r="V431" s="42" t="s">
        <v>1216</v>
      </c>
      <c r="W431" s="24" t="s">
        <v>35</v>
      </c>
      <c r="X431" s="16">
        <v>515</v>
      </c>
      <c r="Y431" s="27">
        <v>340</v>
      </c>
      <c r="Z431" s="27">
        <v>90</v>
      </c>
      <c r="AA431" s="16">
        <v>30</v>
      </c>
      <c r="AB431" s="16">
        <v>5</v>
      </c>
      <c r="AC431" s="2">
        <f t="shared" si="60"/>
        <v>1.0506</v>
      </c>
      <c r="AI431" s="58" t="e">
        <f>P431*#REF!</f>
        <v>#REF!</v>
      </c>
      <c r="AJ431" s="58" t="e">
        <f>O431*#REF!</f>
        <v>#REF!</v>
      </c>
    </row>
    <row r="432" spans="1:36" ht="16.5" customHeight="1" x14ac:dyDescent="0.25">
      <c r="A432" s="4" t="s">
        <v>527</v>
      </c>
      <c r="B432" s="4" t="s">
        <v>1315</v>
      </c>
      <c r="C432" s="3" t="s">
        <v>528</v>
      </c>
      <c r="D432" s="11">
        <v>1</v>
      </c>
      <c r="E432" s="11">
        <v>1703</v>
      </c>
      <c r="F432" s="11"/>
      <c r="G432" s="11"/>
      <c r="H432" s="11"/>
      <c r="I432" s="11"/>
      <c r="J432" s="11"/>
      <c r="K432" s="11"/>
      <c r="L432" s="11"/>
      <c r="M432" s="12" t="s">
        <v>33</v>
      </c>
      <c r="N432" s="11">
        <f t="shared" si="61"/>
        <v>540</v>
      </c>
      <c r="O432" s="11">
        <f t="shared" si="62"/>
        <v>1260</v>
      </c>
      <c r="P432" s="11">
        <f t="shared" si="63"/>
        <v>443</v>
      </c>
      <c r="Q432" s="11">
        <f t="shared" si="59"/>
        <v>11.353333333333333</v>
      </c>
      <c r="R432" s="19">
        <v>1</v>
      </c>
      <c r="S432" s="17"/>
      <c r="T432" s="30" t="str">
        <f t="shared" si="64"/>
        <v>是</v>
      </c>
      <c r="U432" s="4"/>
      <c r="V432" s="42" t="s">
        <v>1216</v>
      </c>
      <c r="W432" s="24" t="s">
        <v>35</v>
      </c>
      <c r="X432" s="16">
        <v>290</v>
      </c>
      <c r="Y432" s="27">
        <v>260</v>
      </c>
      <c r="Z432" s="27">
        <v>210</v>
      </c>
      <c r="AA432" s="16">
        <v>900</v>
      </c>
      <c r="AB432" s="16">
        <v>5</v>
      </c>
      <c r="AC432" s="2">
        <f t="shared" si="60"/>
        <v>13.571999999999999</v>
      </c>
      <c r="AI432" s="58" t="e">
        <f>P432*#REF!</f>
        <v>#REF!</v>
      </c>
      <c r="AJ432" s="58" t="e">
        <f>O432*#REF!</f>
        <v>#REF!</v>
      </c>
    </row>
    <row r="433" spans="1:36" ht="16.5" customHeight="1" x14ac:dyDescent="0.25">
      <c r="A433" s="4" t="s">
        <v>529</v>
      </c>
      <c r="B433" s="4" t="s">
        <v>1316</v>
      </c>
      <c r="C433" s="3" t="s">
        <v>530</v>
      </c>
      <c r="D433" s="11">
        <v>2</v>
      </c>
      <c r="E433" s="11">
        <v>1310</v>
      </c>
      <c r="F433" s="11"/>
      <c r="G433" s="11"/>
      <c r="H433" s="11"/>
      <c r="I433" s="11"/>
      <c r="J433" s="11"/>
      <c r="K433" s="11"/>
      <c r="L433" s="11"/>
      <c r="M433" s="12" t="s">
        <v>33</v>
      </c>
      <c r="N433" s="11">
        <f t="shared" si="61"/>
        <v>1080</v>
      </c>
      <c r="O433" s="11">
        <f t="shared" si="62"/>
        <v>2520</v>
      </c>
      <c r="P433" s="11">
        <f t="shared" si="63"/>
        <v>100</v>
      </c>
      <c r="Q433" s="11">
        <f t="shared" si="59"/>
        <v>8.7333333333333325</v>
      </c>
      <c r="R433" s="19">
        <v>168</v>
      </c>
      <c r="S433" s="17"/>
      <c r="T433" s="30" t="str">
        <f t="shared" si="64"/>
        <v>是</v>
      </c>
      <c r="U433" s="4"/>
      <c r="V433" s="42" t="s">
        <v>1216</v>
      </c>
      <c r="W433" s="24" t="s">
        <v>251</v>
      </c>
      <c r="X433" s="16">
        <v>1180</v>
      </c>
      <c r="Y433" s="27">
        <v>980</v>
      </c>
      <c r="Z433" s="27">
        <v>1060</v>
      </c>
      <c r="AA433" s="16">
        <v>11</v>
      </c>
      <c r="AB433" s="16">
        <v>2</v>
      </c>
      <c r="AC433" s="2">
        <f t="shared" si="60"/>
        <v>6.9383999999999997</v>
      </c>
      <c r="AI433" s="58" t="e">
        <f>P433*#REF!</f>
        <v>#REF!</v>
      </c>
      <c r="AJ433" s="58" t="e">
        <f>O433*#REF!</f>
        <v>#REF!</v>
      </c>
    </row>
    <row r="434" spans="1:36" ht="16.5" customHeight="1" x14ac:dyDescent="0.25">
      <c r="A434" s="4" t="s">
        <v>531</v>
      </c>
      <c r="B434" s="4" t="s">
        <v>1317</v>
      </c>
      <c r="C434" s="3" t="s">
        <v>532</v>
      </c>
      <c r="D434" s="11">
        <v>1</v>
      </c>
      <c r="E434" s="11">
        <v>515</v>
      </c>
      <c r="F434" s="11"/>
      <c r="G434" s="11"/>
      <c r="H434" s="11"/>
      <c r="I434" s="11"/>
      <c r="J434" s="11"/>
      <c r="K434" s="11"/>
      <c r="L434" s="11"/>
      <c r="M434" s="12" t="s">
        <v>33</v>
      </c>
      <c r="N434" s="11">
        <f t="shared" si="61"/>
        <v>540</v>
      </c>
      <c r="O434" s="11">
        <f t="shared" si="62"/>
        <v>1260</v>
      </c>
      <c r="P434" s="11">
        <f t="shared" si="63"/>
        <v>-745</v>
      </c>
      <c r="Q434" s="11">
        <f t="shared" si="59"/>
        <v>3.4333333333333331</v>
      </c>
      <c r="R434" s="19">
        <v>15</v>
      </c>
      <c r="S434" s="17"/>
      <c r="T434" s="30" t="str">
        <f t="shared" si="64"/>
        <v>是</v>
      </c>
      <c r="U434" s="4"/>
      <c r="V434" s="42" t="s">
        <v>1216</v>
      </c>
      <c r="W434" s="24" t="s">
        <v>35</v>
      </c>
      <c r="X434" s="16">
        <v>600</v>
      </c>
      <c r="Y434" s="27">
        <v>400</v>
      </c>
      <c r="Z434" s="27">
        <v>230</v>
      </c>
      <c r="AA434" s="16">
        <v>60</v>
      </c>
      <c r="AB434" s="16">
        <v>5</v>
      </c>
      <c r="AC434" s="2">
        <f t="shared" si="60"/>
        <v>2.88</v>
      </c>
      <c r="AI434" s="58" t="e">
        <f>P434*#REF!</f>
        <v>#REF!</v>
      </c>
      <c r="AJ434" s="58" t="e">
        <f>O434*#REF!</f>
        <v>#REF!</v>
      </c>
    </row>
    <row r="435" spans="1:36" ht="16.5" customHeight="1" x14ac:dyDescent="0.25">
      <c r="A435" s="4" t="s">
        <v>533</v>
      </c>
      <c r="B435" s="4" t="s">
        <v>1317</v>
      </c>
      <c r="C435" s="3" t="s">
        <v>532</v>
      </c>
      <c r="D435" s="11">
        <v>1</v>
      </c>
      <c r="E435" s="11">
        <v>628</v>
      </c>
      <c r="F435" s="11"/>
      <c r="G435" s="11"/>
      <c r="H435" s="11"/>
      <c r="I435" s="11"/>
      <c r="J435" s="11"/>
      <c r="K435" s="11"/>
      <c r="L435" s="11"/>
      <c r="M435" s="12" t="s">
        <v>33</v>
      </c>
      <c r="N435" s="11">
        <f t="shared" si="61"/>
        <v>540</v>
      </c>
      <c r="O435" s="11">
        <f t="shared" si="62"/>
        <v>1260</v>
      </c>
      <c r="P435" s="11">
        <f t="shared" si="63"/>
        <v>-632</v>
      </c>
      <c r="Q435" s="11">
        <f t="shared" si="59"/>
        <v>4.1866666666666665</v>
      </c>
      <c r="R435" s="19">
        <v>10</v>
      </c>
      <c r="S435" s="17"/>
      <c r="T435" s="30" t="str">
        <f t="shared" si="64"/>
        <v>是</v>
      </c>
      <c r="U435" s="4"/>
      <c r="V435" s="42" t="s">
        <v>1216</v>
      </c>
      <c r="W435" s="24" t="s">
        <v>35</v>
      </c>
      <c r="X435" s="16">
        <v>610</v>
      </c>
      <c r="Y435" s="27">
        <v>410</v>
      </c>
      <c r="Z435" s="27">
        <v>255</v>
      </c>
      <c r="AA435" s="16">
        <v>90</v>
      </c>
      <c r="AB435" s="16">
        <v>5</v>
      </c>
      <c r="AC435" s="2">
        <f t="shared" si="60"/>
        <v>4.5017999999999994</v>
      </c>
      <c r="AI435" s="58" t="e">
        <f>P435*#REF!</f>
        <v>#REF!</v>
      </c>
      <c r="AJ435" s="58" t="e">
        <f>O435*#REF!</f>
        <v>#REF!</v>
      </c>
    </row>
    <row r="436" spans="1:36" ht="16.5" customHeight="1" x14ac:dyDescent="0.25">
      <c r="A436" s="4" t="s">
        <v>534</v>
      </c>
      <c r="B436" s="4" t="s">
        <v>1318</v>
      </c>
      <c r="C436" s="3" t="s">
        <v>535</v>
      </c>
      <c r="D436" s="11">
        <v>4</v>
      </c>
      <c r="E436" s="11">
        <v>1964</v>
      </c>
      <c r="F436" s="11"/>
      <c r="G436" s="11"/>
      <c r="H436" s="11"/>
      <c r="I436" s="11"/>
      <c r="J436" s="11"/>
      <c r="K436" s="11"/>
      <c r="L436" s="11"/>
      <c r="M436" s="12" t="s">
        <v>33</v>
      </c>
      <c r="N436" s="11">
        <f t="shared" si="61"/>
        <v>2160</v>
      </c>
      <c r="O436" s="11">
        <f t="shared" si="62"/>
        <v>5040</v>
      </c>
      <c r="P436" s="11">
        <f t="shared" si="63"/>
        <v>2816</v>
      </c>
      <c r="Q436" s="11">
        <f t="shared" si="59"/>
        <v>13.093333333333334</v>
      </c>
      <c r="R436" s="19">
        <v>36</v>
      </c>
      <c r="S436" s="17">
        <v>360</v>
      </c>
      <c r="T436" s="30" t="str">
        <f t="shared" si="64"/>
        <v>是</v>
      </c>
      <c r="U436" s="4"/>
      <c r="V436" s="42" t="s">
        <v>1216</v>
      </c>
      <c r="W436" s="24" t="s">
        <v>40</v>
      </c>
      <c r="X436" s="16">
        <v>370</v>
      </c>
      <c r="Y436" s="27">
        <v>275</v>
      </c>
      <c r="Z436" s="27">
        <v>220</v>
      </c>
      <c r="AA436" s="16">
        <v>100</v>
      </c>
      <c r="AB436" s="16">
        <v>5</v>
      </c>
      <c r="AC436" s="2">
        <f t="shared" si="60"/>
        <v>2.0349999999999997</v>
      </c>
      <c r="AI436" s="58" t="e">
        <f>P436*#REF!</f>
        <v>#REF!</v>
      </c>
      <c r="AJ436" s="58" t="e">
        <f>O436*#REF!</f>
        <v>#REF!</v>
      </c>
    </row>
    <row r="437" spans="1:36" ht="16.5" customHeight="1" x14ac:dyDescent="0.25">
      <c r="A437" s="4" t="s">
        <v>536</v>
      </c>
      <c r="B437" s="4" t="s">
        <v>1318</v>
      </c>
      <c r="C437" s="3" t="s">
        <v>535</v>
      </c>
      <c r="D437" s="11">
        <v>1</v>
      </c>
      <c r="E437" s="11">
        <v>616</v>
      </c>
      <c r="F437" s="11"/>
      <c r="G437" s="11"/>
      <c r="H437" s="11"/>
      <c r="I437" s="11"/>
      <c r="J437" s="11"/>
      <c r="K437" s="11"/>
      <c r="L437" s="11"/>
      <c r="M437" s="12" t="s">
        <v>33</v>
      </c>
      <c r="N437" s="11">
        <f t="shared" si="61"/>
        <v>540</v>
      </c>
      <c r="O437" s="11">
        <f t="shared" si="62"/>
        <v>1260</v>
      </c>
      <c r="P437" s="11">
        <f t="shared" si="63"/>
        <v>-644</v>
      </c>
      <c r="Q437" s="11">
        <f t="shared" si="59"/>
        <v>4.1066666666666665</v>
      </c>
      <c r="R437" s="19">
        <v>240</v>
      </c>
      <c r="S437" s="17">
        <v>240</v>
      </c>
      <c r="T437" s="30" t="str">
        <f t="shared" si="64"/>
        <v>是</v>
      </c>
      <c r="U437" s="4"/>
      <c r="V437" s="42" t="s">
        <v>1216</v>
      </c>
      <c r="W437" s="24" t="s">
        <v>40</v>
      </c>
      <c r="X437" s="16">
        <v>800</v>
      </c>
      <c r="Y437" s="16">
        <v>600</v>
      </c>
      <c r="Z437" s="27">
        <v>340</v>
      </c>
      <c r="AA437" s="16">
        <v>4</v>
      </c>
      <c r="AB437" s="16">
        <v>5</v>
      </c>
      <c r="AC437" s="2">
        <f t="shared" si="60"/>
        <v>0.48</v>
      </c>
      <c r="AI437" s="58" t="e">
        <f>P437*#REF!</f>
        <v>#REF!</v>
      </c>
      <c r="AJ437" s="58" t="e">
        <f>O437*#REF!</f>
        <v>#REF!</v>
      </c>
    </row>
    <row r="438" spans="1:36" ht="16.5" customHeight="1" x14ac:dyDescent="0.25">
      <c r="A438" s="4" t="s">
        <v>537</v>
      </c>
      <c r="B438" s="4" t="s">
        <v>1318</v>
      </c>
      <c r="C438" s="3" t="s">
        <v>535</v>
      </c>
      <c r="D438" s="11">
        <v>1</v>
      </c>
      <c r="E438" s="11">
        <v>616</v>
      </c>
      <c r="F438" s="11"/>
      <c r="G438" s="11"/>
      <c r="H438" s="11"/>
      <c r="I438" s="11"/>
      <c r="J438" s="11"/>
      <c r="K438" s="11"/>
      <c r="L438" s="11"/>
      <c r="M438" s="12" t="s">
        <v>33</v>
      </c>
      <c r="N438" s="11">
        <f t="shared" si="61"/>
        <v>540</v>
      </c>
      <c r="O438" s="11">
        <f t="shared" si="62"/>
        <v>1260</v>
      </c>
      <c r="P438" s="11">
        <f t="shared" si="63"/>
        <v>-644</v>
      </c>
      <c r="Q438" s="11">
        <f t="shared" si="59"/>
        <v>4.1066666666666665</v>
      </c>
      <c r="R438" s="19">
        <v>480</v>
      </c>
      <c r="S438" s="17">
        <v>480</v>
      </c>
      <c r="T438" s="30" t="str">
        <f t="shared" si="64"/>
        <v>是</v>
      </c>
      <c r="U438" s="4"/>
      <c r="V438" s="42" t="s">
        <v>1216</v>
      </c>
      <c r="W438" s="24" t="s">
        <v>40</v>
      </c>
      <c r="X438" s="16">
        <v>299</v>
      </c>
      <c r="Y438" s="27">
        <v>199</v>
      </c>
      <c r="Z438" s="27">
        <v>193</v>
      </c>
      <c r="AA438" s="16">
        <v>2</v>
      </c>
      <c r="AB438" s="16">
        <v>5</v>
      </c>
      <c r="AC438" s="2">
        <f t="shared" si="60"/>
        <v>5.9500999999999998E-2</v>
      </c>
      <c r="AI438" s="58" t="e">
        <f>P438*#REF!</f>
        <v>#REF!</v>
      </c>
      <c r="AJ438" s="58" t="e">
        <f>O438*#REF!</f>
        <v>#REF!</v>
      </c>
    </row>
    <row r="439" spans="1:36" ht="16.5" customHeight="1" x14ac:dyDescent="0.25">
      <c r="A439" s="4" t="s">
        <v>538</v>
      </c>
      <c r="B439" s="4" t="s">
        <v>1318</v>
      </c>
      <c r="C439" s="3" t="s">
        <v>535</v>
      </c>
      <c r="D439" s="11">
        <v>1</v>
      </c>
      <c r="E439" s="11">
        <v>6825</v>
      </c>
      <c r="F439" s="11"/>
      <c r="G439" s="11"/>
      <c r="H439" s="11"/>
      <c r="I439" s="11"/>
      <c r="J439" s="11"/>
      <c r="K439" s="11"/>
      <c r="L439" s="11"/>
      <c r="M439" s="12" t="s">
        <v>33</v>
      </c>
      <c r="N439" s="11">
        <f t="shared" si="61"/>
        <v>540</v>
      </c>
      <c r="O439" s="11">
        <f t="shared" si="62"/>
        <v>1260</v>
      </c>
      <c r="P439" s="11">
        <f t="shared" si="63"/>
        <v>5565</v>
      </c>
      <c r="Q439" s="11">
        <f t="shared" si="59"/>
        <v>45.5</v>
      </c>
      <c r="R439" s="19">
        <v>1000</v>
      </c>
      <c r="S439" s="17">
        <v>1000</v>
      </c>
      <c r="T439" s="30" t="str">
        <f t="shared" si="64"/>
        <v>是</v>
      </c>
      <c r="U439" s="4"/>
      <c r="V439" s="42" t="s">
        <v>1216</v>
      </c>
      <c r="W439" s="24" t="s">
        <v>40</v>
      </c>
      <c r="X439" s="16">
        <v>375</v>
      </c>
      <c r="Y439" s="27">
        <v>365</v>
      </c>
      <c r="Z439" s="27">
        <v>175</v>
      </c>
      <c r="AA439" s="16">
        <v>2</v>
      </c>
      <c r="AB439" s="16">
        <v>5</v>
      </c>
      <c r="AC439" s="2">
        <f t="shared" si="60"/>
        <v>0.136875</v>
      </c>
      <c r="AI439" s="58" t="e">
        <f>P439*#REF!</f>
        <v>#REF!</v>
      </c>
      <c r="AJ439" s="58" t="e">
        <f>O439*#REF!</f>
        <v>#REF!</v>
      </c>
    </row>
    <row r="440" spans="1:36" ht="16.5" customHeight="1" x14ac:dyDescent="0.25">
      <c r="A440" s="4" t="s">
        <v>539</v>
      </c>
      <c r="B440" s="4" t="s">
        <v>1318</v>
      </c>
      <c r="C440" s="3" t="s">
        <v>535</v>
      </c>
      <c r="D440" s="11">
        <v>1</v>
      </c>
      <c r="E440" s="11">
        <v>1942</v>
      </c>
      <c r="F440" s="11"/>
      <c r="G440" s="11"/>
      <c r="H440" s="11"/>
      <c r="I440" s="11"/>
      <c r="J440" s="11"/>
      <c r="K440" s="11"/>
      <c r="L440" s="11"/>
      <c r="M440" s="12" t="s">
        <v>33</v>
      </c>
      <c r="N440" s="11">
        <f t="shared" si="61"/>
        <v>540</v>
      </c>
      <c r="O440" s="11">
        <f t="shared" si="62"/>
        <v>1260</v>
      </c>
      <c r="P440" s="11">
        <f t="shared" si="63"/>
        <v>682</v>
      </c>
      <c r="Q440" s="11">
        <f t="shared" si="59"/>
        <v>12.946666666666667</v>
      </c>
      <c r="R440" s="19">
        <v>240</v>
      </c>
      <c r="S440" s="17">
        <v>240</v>
      </c>
      <c r="T440" s="30" t="str">
        <f t="shared" si="64"/>
        <v>是</v>
      </c>
      <c r="U440" s="4"/>
      <c r="V440" s="42" t="s">
        <v>1216</v>
      </c>
      <c r="W440" s="24" t="s">
        <v>40</v>
      </c>
      <c r="X440" s="16">
        <v>370</v>
      </c>
      <c r="Y440" s="27">
        <v>275</v>
      </c>
      <c r="Z440" s="27">
        <v>250</v>
      </c>
      <c r="AA440" s="16">
        <v>4</v>
      </c>
      <c r="AB440" s="16">
        <v>5</v>
      </c>
      <c r="AC440" s="2">
        <f t="shared" si="60"/>
        <v>0.10174999999999999</v>
      </c>
      <c r="AI440" s="58" t="e">
        <f>P440*#REF!</f>
        <v>#REF!</v>
      </c>
      <c r="AJ440" s="58" t="e">
        <f>O440*#REF!</f>
        <v>#REF!</v>
      </c>
    </row>
    <row r="441" spans="1:36" ht="16.5" customHeight="1" x14ac:dyDescent="0.25">
      <c r="A441" s="4" t="s">
        <v>540</v>
      </c>
      <c r="B441" s="4" t="s">
        <v>1318</v>
      </c>
      <c r="C441" s="3" t="s">
        <v>535</v>
      </c>
      <c r="D441" s="11">
        <v>1</v>
      </c>
      <c r="E441" s="11">
        <v>1942</v>
      </c>
      <c r="F441" s="11"/>
      <c r="G441" s="11"/>
      <c r="H441" s="11"/>
      <c r="I441" s="11"/>
      <c r="J441" s="11"/>
      <c r="K441" s="11"/>
      <c r="L441" s="11"/>
      <c r="M441" s="12" t="s">
        <v>33</v>
      </c>
      <c r="N441" s="11">
        <f t="shared" si="61"/>
        <v>540</v>
      </c>
      <c r="O441" s="11">
        <f t="shared" si="62"/>
        <v>1260</v>
      </c>
      <c r="P441" s="11">
        <f t="shared" si="63"/>
        <v>682</v>
      </c>
      <c r="Q441" s="11">
        <f t="shared" si="59"/>
        <v>12.946666666666667</v>
      </c>
      <c r="R441" s="19">
        <v>120</v>
      </c>
      <c r="S441" s="17">
        <v>480</v>
      </c>
      <c r="T441" s="30" t="str">
        <f t="shared" si="64"/>
        <v>是</v>
      </c>
      <c r="U441" s="4"/>
      <c r="V441" s="42" t="s">
        <v>1216</v>
      </c>
      <c r="W441" s="24" t="s">
        <v>40</v>
      </c>
      <c r="X441" s="16">
        <v>299</v>
      </c>
      <c r="Y441" s="27">
        <v>199</v>
      </c>
      <c r="Z441" s="27">
        <v>193</v>
      </c>
      <c r="AA441" s="16">
        <v>8</v>
      </c>
      <c r="AB441" s="16">
        <v>5</v>
      </c>
      <c r="AC441" s="2">
        <f t="shared" si="60"/>
        <v>0.119002</v>
      </c>
      <c r="AI441" s="58" t="e">
        <f>P441*#REF!</f>
        <v>#REF!</v>
      </c>
      <c r="AJ441" s="58" t="e">
        <f>O441*#REF!</f>
        <v>#REF!</v>
      </c>
    </row>
    <row r="442" spans="1:36" ht="16.5" customHeight="1" x14ac:dyDescent="0.25">
      <c r="A442" s="4" t="s">
        <v>541</v>
      </c>
      <c r="B442" s="4" t="s">
        <v>1319</v>
      </c>
      <c r="C442" s="3" t="s">
        <v>542</v>
      </c>
      <c r="D442" s="11">
        <v>1</v>
      </c>
      <c r="E442" s="11">
        <v>2127</v>
      </c>
      <c r="F442" s="11"/>
      <c r="G442" s="11"/>
      <c r="H442" s="11"/>
      <c r="I442" s="11"/>
      <c r="J442" s="11"/>
      <c r="K442" s="11"/>
      <c r="L442" s="11"/>
      <c r="M442" s="12" t="s">
        <v>33</v>
      </c>
      <c r="N442" s="11">
        <f t="shared" si="61"/>
        <v>540</v>
      </c>
      <c r="O442" s="11">
        <f t="shared" si="62"/>
        <v>1260</v>
      </c>
      <c r="P442" s="11">
        <f t="shared" si="63"/>
        <v>867</v>
      </c>
      <c r="Q442" s="11">
        <f t="shared" si="59"/>
        <v>14.18</v>
      </c>
      <c r="R442" s="19">
        <v>640</v>
      </c>
      <c r="S442" s="17">
        <v>1280</v>
      </c>
      <c r="T442" s="30" t="str">
        <f t="shared" si="64"/>
        <v>否</v>
      </c>
      <c r="U442" s="4"/>
      <c r="V442" s="42" t="s">
        <v>1216</v>
      </c>
      <c r="W442" s="24" t="s">
        <v>40</v>
      </c>
      <c r="X442" s="16">
        <v>1140</v>
      </c>
      <c r="Y442" s="27">
        <v>940</v>
      </c>
      <c r="Z442" s="27">
        <v>1050</v>
      </c>
      <c r="AA442" s="16">
        <v>3</v>
      </c>
      <c r="AB442" s="16">
        <v>5</v>
      </c>
      <c r="AC442" s="2">
        <f t="shared" si="60"/>
        <v>1.0715999999999999</v>
      </c>
      <c r="AI442" s="58" t="e">
        <f>P442*#REF!</f>
        <v>#REF!</v>
      </c>
      <c r="AJ442" s="58" t="e">
        <f>O442*#REF!</f>
        <v>#REF!</v>
      </c>
    </row>
    <row r="443" spans="1:36" ht="16.5" customHeight="1" x14ac:dyDescent="0.25">
      <c r="A443" s="4" t="s">
        <v>543</v>
      </c>
      <c r="B443" s="4" t="s">
        <v>1319</v>
      </c>
      <c r="C443" s="3" t="s">
        <v>542</v>
      </c>
      <c r="D443" s="11">
        <v>4</v>
      </c>
      <c r="E443" s="11">
        <v>477.25</v>
      </c>
      <c r="F443" s="11"/>
      <c r="G443" s="11"/>
      <c r="H443" s="11"/>
      <c r="I443" s="11"/>
      <c r="J443" s="11"/>
      <c r="K443" s="11"/>
      <c r="L443" s="11"/>
      <c r="M443" s="12" t="s">
        <v>33</v>
      </c>
      <c r="N443" s="11">
        <f t="shared" si="61"/>
        <v>2160</v>
      </c>
      <c r="O443" s="11">
        <f t="shared" si="62"/>
        <v>5040</v>
      </c>
      <c r="P443" s="11">
        <f t="shared" si="63"/>
        <v>-3131</v>
      </c>
      <c r="Q443" s="11">
        <f t="shared" si="59"/>
        <v>3.1816666666666666</v>
      </c>
      <c r="R443" s="19">
        <v>140</v>
      </c>
      <c r="S443" s="17">
        <v>5180</v>
      </c>
      <c r="T443" s="30" t="str">
        <f t="shared" si="64"/>
        <v>否</v>
      </c>
      <c r="U443" s="4"/>
      <c r="V443" s="42" t="s">
        <v>1216</v>
      </c>
      <c r="W443" s="24" t="s">
        <v>35</v>
      </c>
      <c r="X443" s="16">
        <v>400</v>
      </c>
      <c r="Y443" s="27">
        <v>300</v>
      </c>
      <c r="Z443" s="27">
        <v>150</v>
      </c>
      <c r="AA443" s="16">
        <v>46</v>
      </c>
      <c r="AB443" s="16">
        <v>5</v>
      </c>
      <c r="AC443" s="2">
        <f t="shared" si="60"/>
        <v>1.2</v>
      </c>
      <c r="AI443" s="58" t="e">
        <f>P443*#REF!</f>
        <v>#REF!</v>
      </c>
      <c r="AJ443" s="58" t="e">
        <f>O443*#REF!</f>
        <v>#REF!</v>
      </c>
    </row>
    <row r="444" spans="1:36" ht="16.5" customHeight="1" x14ac:dyDescent="0.25">
      <c r="A444" s="4" t="s">
        <v>544</v>
      </c>
      <c r="B444" s="4" t="s">
        <v>1319</v>
      </c>
      <c r="C444" s="3" t="s">
        <v>542</v>
      </c>
      <c r="D444" s="11">
        <v>1</v>
      </c>
      <c r="E444" s="11">
        <v>2070</v>
      </c>
      <c r="F444" s="11"/>
      <c r="G444" s="11"/>
      <c r="H444" s="11"/>
      <c r="I444" s="11"/>
      <c r="J444" s="11"/>
      <c r="K444" s="11"/>
      <c r="L444" s="11"/>
      <c r="M444" s="12" t="s">
        <v>33</v>
      </c>
      <c r="N444" s="11">
        <f t="shared" si="61"/>
        <v>540</v>
      </c>
      <c r="O444" s="11">
        <f t="shared" si="62"/>
        <v>1260</v>
      </c>
      <c r="P444" s="11">
        <f t="shared" si="63"/>
        <v>810</v>
      </c>
      <c r="Q444" s="11">
        <f t="shared" si="59"/>
        <v>13.8</v>
      </c>
      <c r="R444" s="19">
        <v>640</v>
      </c>
      <c r="S444" s="17">
        <v>1280</v>
      </c>
      <c r="T444" s="30" t="str">
        <f t="shared" si="64"/>
        <v>否</v>
      </c>
      <c r="U444" s="4"/>
      <c r="V444" s="42" t="s">
        <v>1216</v>
      </c>
      <c r="W444" s="24" t="s">
        <v>40</v>
      </c>
      <c r="X444" s="16">
        <v>1140</v>
      </c>
      <c r="Y444" s="27">
        <v>940</v>
      </c>
      <c r="Z444" s="27">
        <v>1050</v>
      </c>
      <c r="AA444" s="16">
        <v>3</v>
      </c>
      <c r="AB444" s="16">
        <v>5</v>
      </c>
      <c r="AC444" s="2">
        <f t="shared" si="60"/>
        <v>1.0715999999999999</v>
      </c>
      <c r="AI444" s="58" t="e">
        <f>P444*#REF!</f>
        <v>#REF!</v>
      </c>
      <c r="AJ444" s="58" t="e">
        <f>O444*#REF!</f>
        <v>#REF!</v>
      </c>
    </row>
    <row r="445" spans="1:36" ht="16.5" customHeight="1" x14ac:dyDescent="0.25">
      <c r="A445" s="4" t="s">
        <v>545</v>
      </c>
      <c r="B445" s="4" t="s">
        <v>1319</v>
      </c>
      <c r="C445" s="3" t="s">
        <v>542</v>
      </c>
      <c r="D445" s="11">
        <v>1</v>
      </c>
      <c r="E445" s="11">
        <v>2072</v>
      </c>
      <c r="F445" s="11"/>
      <c r="G445" s="11"/>
      <c r="H445" s="11"/>
      <c r="I445" s="11"/>
      <c r="J445" s="11"/>
      <c r="K445" s="11"/>
      <c r="L445" s="11"/>
      <c r="M445" s="12" t="s">
        <v>33</v>
      </c>
      <c r="N445" s="11">
        <f t="shared" si="61"/>
        <v>540</v>
      </c>
      <c r="O445" s="11">
        <f t="shared" si="62"/>
        <v>1260</v>
      </c>
      <c r="P445" s="11">
        <f t="shared" si="63"/>
        <v>812</v>
      </c>
      <c r="Q445" s="11">
        <f t="shared" si="59"/>
        <v>13.813333333333333</v>
      </c>
      <c r="R445" s="19">
        <v>640</v>
      </c>
      <c r="S445" s="17">
        <v>1280</v>
      </c>
      <c r="T445" s="30" t="str">
        <f t="shared" si="64"/>
        <v>否</v>
      </c>
      <c r="U445" s="4"/>
      <c r="V445" s="42" t="s">
        <v>1216</v>
      </c>
      <c r="W445" s="24" t="s">
        <v>40</v>
      </c>
      <c r="X445" s="16">
        <v>1140</v>
      </c>
      <c r="Y445" s="27">
        <v>940</v>
      </c>
      <c r="Z445" s="27">
        <v>1050</v>
      </c>
      <c r="AA445" s="16">
        <v>3</v>
      </c>
      <c r="AB445" s="16">
        <v>5</v>
      </c>
      <c r="AC445" s="2">
        <f t="shared" si="60"/>
        <v>1.0715999999999999</v>
      </c>
      <c r="AI445" s="58" t="e">
        <f>P445*#REF!</f>
        <v>#REF!</v>
      </c>
      <c r="AJ445" s="58" t="e">
        <f>O445*#REF!</f>
        <v>#REF!</v>
      </c>
    </row>
    <row r="446" spans="1:36" ht="16.5" customHeight="1" x14ac:dyDescent="0.25">
      <c r="A446" s="4" t="s">
        <v>546</v>
      </c>
      <c r="B446" s="4" t="s">
        <v>1319</v>
      </c>
      <c r="C446" s="3" t="s">
        <v>542</v>
      </c>
      <c r="D446" s="11">
        <v>1</v>
      </c>
      <c r="E446" s="11">
        <v>2072</v>
      </c>
      <c r="F446" s="11"/>
      <c r="G446" s="11"/>
      <c r="H446" s="11"/>
      <c r="I446" s="11"/>
      <c r="J446" s="11"/>
      <c r="K446" s="11"/>
      <c r="L446" s="11"/>
      <c r="M446" s="12" t="s">
        <v>33</v>
      </c>
      <c r="N446" s="11">
        <f t="shared" si="61"/>
        <v>540</v>
      </c>
      <c r="O446" s="11">
        <f t="shared" si="62"/>
        <v>1260</v>
      </c>
      <c r="P446" s="11">
        <f t="shared" si="63"/>
        <v>812</v>
      </c>
      <c r="Q446" s="11">
        <f t="shared" si="59"/>
        <v>13.813333333333333</v>
      </c>
      <c r="R446" s="19">
        <v>640</v>
      </c>
      <c r="S446" s="17">
        <v>1280</v>
      </c>
      <c r="T446" s="30" t="str">
        <f t="shared" si="64"/>
        <v>否</v>
      </c>
      <c r="U446" s="4"/>
      <c r="V446" s="42" t="s">
        <v>1216</v>
      </c>
      <c r="W446" s="24" t="s">
        <v>40</v>
      </c>
      <c r="X446" s="16">
        <v>1140</v>
      </c>
      <c r="Y446" s="27">
        <v>940</v>
      </c>
      <c r="Z446" s="27">
        <v>1050</v>
      </c>
      <c r="AA446" s="16">
        <v>3</v>
      </c>
      <c r="AB446" s="16">
        <v>5</v>
      </c>
      <c r="AC446" s="2">
        <f t="shared" si="60"/>
        <v>1.0715999999999999</v>
      </c>
      <c r="AI446" s="58" t="e">
        <f>P446*#REF!</f>
        <v>#REF!</v>
      </c>
      <c r="AJ446" s="58" t="e">
        <f>O446*#REF!</f>
        <v>#REF!</v>
      </c>
    </row>
    <row r="447" spans="1:36" ht="16.5" customHeight="1" x14ac:dyDescent="0.25">
      <c r="A447" s="4" t="s">
        <v>547</v>
      </c>
      <c r="B447" s="4" t="s">
        <v>1319</v>
      </c>
      <c r="C447" s="3" t="s">
        <v>542</v>
      </c>
      <c r="D447" s="11">
        <v>1</v>
      </c>
      <c r="E447" s="11">
        <v>663</v>
      </c>
      <c r="F447" s="11"/>
      <c r="G447" s="11"/>
      <c r="H447" s="11"/>
      <c r="I447" s="11"/>
      <c r="J447" s="11"/>
      <c r="K447" s="11"/>
      <c r="L447" s="11"/>
      <c r="M447" s="12" t="s">
        <v>33</v>
      </c>
      <c r="N447" s="11">
        <f t="shared" si="61"/>
        <v>540</v>
      </c>
      <c r="O447" s="11">
        <f t="shared" si="62"/>
        <v>1260</v>
      </c>
      <c r="P447" s="11">
        <f t="shared" si="63"/>
        <v>-597</v>
      </c>
      <c r="Q447" s="11">
        <f t="shared" si="59"/>
        <v>4.42</v>
      </c>
      <c r="R447" s="19">
        <v>200</v>
      </c>
      <c r="S447" s="17">
        <v>1400</v>
      </c>
      <c r="T447" s="30" t="str">
        <f t="shared" si="64"/>
        <v>否</v>
      </c>
      <c r="U447" s="4"/>
      <c r="V447" s="42" t="s">
        <v>1216</v>
      </c>
      <c r="W447" s="24" t="s">
        <v>35</v>
      </c>
      <c r="X447" s="16">
        <v>480</v>
      </c>
      <c r="Y447" s="27">
        <v>185</v>
      </c>
      <c r="Z447" s="27">
        <v>200</v>
      </c>
      <c r="AA447" s="16">
        <v>9</v>
      </c>
      <c r="AB447" s="16">
        <v>5</v>
      </c>
      <c r="AC447" s="2">
        <f t="shared" si="60"/>
        <v>0.17759999999999998</v>
      </c>
      <c r="AI447" s="58" t="e">
        <f>P447*#REF!</f>
        <v>#REF!</v>
      </c>
      <c r="AJ447" s="58" t="e">
        <f>O447*#REF!</f>
        <v>#REF!</v>
      </c>
    </row>
    <row r="448" spans="1:36" ht="16.5" customHeight="1" x14ac:dyDescent="0.25">
      <c r="A448" s="4" t="s">
        <v>548</v>
      </c>
      <c r="B448" s="4" t="s">
        <v>1319</v>
      </c>
      <c r="C448" s="3" t="s">
        <v>542</v>
      </c>
      <c r="D448" s="11">
        <v>1</v>
      </c>
      <c r="E448" s="11">
        <v>603</v>
      </c>
      <c r="F448" s="11"/>
      <c r="G448" s="11"/>
      <c r="H448" s="11"/>
      <c r="I448" s="11"/>
      <c r="J448" s="11"/>
      <c r="K448" s="11"/>
      <c r="L448" s="11"/>
      <c r="M448" s="12" t="s">
        <v>33</v>
      </c>
      <c r="N448" s="11">
        <f t="shared" si="61"/>
        <v>540</v>
      </c>
      <c r="O448" s="11">
        <f t="shared" si="62"/>
        <v>1260</v>
      </c>
      <c r="P448" s="11">
        <f t="shared" si="63"/>
        <v>-657</v>
      </c>
      <c r="Q448" s="11">
        <f t="shared" si="59"/>
        <v>4.0199999999999996</v>
      </c>
      <c r="R448" s="19">
        <v>200</v>
      </c>
      <c r="S448" s="17">
        <v>1400</v>
      </c>
      <c r="T448" s="30" t="str">
        <f t="shared" si="64"/>
        <v>否</v>
      </c>
      <c r="U448" s="4"/>
      <c r="V448" s="42" t="s">
        <v>1216</v>
      </c>
      <c r="W448" s="24" t="s">
        <v>35</v>
      </c>
      <c r="X448" s="16">
        <v>480</v>
      </c>
      <c r="Y448" s="27">
        <v>185</v>
      </c>
      <c r="Z448" s="27">
        <v>200</v>
      </c>
      <c r="AA448" s="16">
        <v>9</v>
      </c>
      <c r="AB448" s="16">
        <v>5</v>
      </c>
      <c r="AC448" s="2">
        <f t="shared" si="60"/>
        <v>0.17759999999999998</v>
      </c>
      <c r="AI448" s="58" t="e">
        <f>P448*#REF!</f>
        <v>#REF!</v>
      </c>
      <c r="AJ448" s="58" t="e">
        <f>O448*#REF!</f>
        <v>#REF!</v>
      </c>
    </row>
    <row r="449" spans="1:36" ht="16.5" customHeight="1" x14ac:dyDescent="0.25">
      <c r="A449" s="4" t="s">
        <v>549</v>
      </c>
      <c r="B449" s="4" t="s">
        <v>1319</v>
      </c>
      <c r="C449" s="3" t="s">
        <v>542</v>
      </c>
      <c r="D449" s="11">
        <v>1</v>
      </c>
      <c r="E449" s="11">
        <v>603</v>
      </c>
      <c r="F449" s="11"/>
      <c r="G449" s="11"/>
      <c r="H449" s="11"/>
      <c r="I449" s="11"/>
      <c r="J449" s="11"/>
      <c r="K449" s="11"/>
      <c r="L449" s="11"/>
      <c r="M449" s="12" t="s">
        <v>33</v>
      </c>
      <c r="N449" s="11">
        <f t="shared" si="61"/>
        <v>540</v>
      </c>
      <c r="O449" s="11">
        <f t="shared" si="62"/>
        <v>1260</v>
      </c>
      <c r="P449" s="11">
        <f t="shared" si="63"/>
        <v>-657</v>
      </c>
      <c r="Q449" s="11">
        <f t="shared" si="59"/>
        <v>4.0199999999999996</v>
      </c>
      <c r="R449" s="19">
        <v>200</v>
      </c>
      <c r="S449" s="17">
        <v>1400</v>
      </c>
      <c r="T449" s="30" t="str">
        <f t="shared" si="64"/>
        <v>否</v>
      </c>
      <c r="U449" s="4"/>
      <c r="V449" s="42" t="s">
        <v>1216</v>
      </c>
      <c r="W449" s="24" t="s">
        <v>35</v>
      </c>
      <c r="X449" s="16">
        <v>480</v>
      </c>
      <c r="Y449" s="27">
        <v>185</v>
      </c>
      <c r="Z449" s="27">
        <v>200</v>
      </c>
      <c r="AA449" s="16">
        <v>9</v>
      </c>
      <c r="AB449" s="16">
        <v>5</v>
      </c>
      <c r="AC449" s="2">
        <f t="shared" si="60"/>
        <v>0.17759999999999998</v>
      </c>
      <c r="AI449" s="58" t="e">
        <f>P449*#REF!</f>
        <v>#REF!</v>
      </c>
      <c r="AJ449" s="58" t="e">
        <f>O449*#REF!</f>
        <v>#REF!</v>
      </c>
    </row>
    <row r="450" spans="1:36" ht="16.5" customHeight="1" x14ac:dyDescent="0.25">
      <c r="A450" s="4" t="s">
        <v>550</v>
      </c>
      <c r="B450" s="4" t="s">
        <v>1319</v>
      </c>
      <c r="C450" s="3" t="s">
        <v>542</v>
      </c>
      <c r="D450" s="11">
        <v>1</v>
      </c>
      <c r="E450" s="11">
        <v>603</v>
      </c>
      <c r="F450" s="11"/>
      <c r="G450" s="11"/>
      <c r="H450" s="11"/>
      <c r="I450" s="11"/>
      <c r="J450" s="11"/>
      <c r="K450" s="11"/>
      <c r="L450" s="11"/>
      <c r="M450" s="12" t="s">
        <v>33</v>
      </c>
      <c r="N450" s="11">
        <f t="shared" si="61"/>
        <v>540</v>
      </c>
      <c r="O450" s="11">
        <f t="shared" si="62"/>
        <v>1260</v>
      </c>
      <c r="P450" s="11">
        <f t="shared" si="63"/>
        <v>-657</v>
      </c>
      <c r="Q450" s="11">
        <f t="shared" si="59"/>
        <v>4.0199999999999996</v>
      </c>
      <c r="R450" s="19">
        <v>200</v>
      </c>
      <c r="S450" s="17">
        <v>1400</v>
      </c>
      <c r="T450" s="30" t="str">
        <f t="shared" si="64"/>
        <v>否</v>
      </c>
      <c r="U450" s="4"/>
      <c r="V450" s="42" t="s">
        <v>1216</v>
      </c>
      <c r="W450" s="24" t="s">
        <v>35</v>
      </c>
      <c r="X450" s="16">
        <v>1020</v>
      </c>
      <c r="Y450" s="27">
        <v>305</v>
      </c>
      <c r="Z450" s="27">
        <v>140</v>
      </c>
      <c r="AA450" s="16">
        <v>9</v>
      </c>
      <c r="AB450" s="16">
        <v>5</v>
      </c>
      <c r="AC450" s="2">
        <f t="shared" si="60"/>
        <v>0.62219999999999998</v>
      </c>
      <c r="AI450" s="58" t="e">
        <f>P450*#REF!</f>
        <v>#REF!</v>
      </c>
      <c r="AJ450" s="58" t="e">
        <f>O450*#REF!</f>
        <v>#REF!</v>
      </c>
    </row>
    <row r="451" spans="1:36" ht="16.5" customHeight="1" x14ac:dyDescent="0.25">
      <c r="A451" s="4" t="s">
        <v>551</v>
      </c>
      <c r="B451" s="4" t="s">
        <v>1319</v>
      </c>
      <c r="C451" s="3" t="s">
        <v>542</v>
      </c>
      <c r="D451" s="11">
        <v>1</v>
      </c>
      <c r="E451" s="11">
        <v>603</v>
      </c>
      <c r="F451" s="11"/>
      <c r="G451" s="11"/>
      <c r="H451" s="11"/>
      <c r="I451" s="11"/>
      <c r="J451" s="11"/>
      <c r="K451" s="11"/>
      <c r="L451" s="11"/>
      <c r="M451" s="12" t="s">
        <v>33</v>
      </c>
      <c r="N451" s="11">
        <f t="shared" si="61"/>
        <v>540</v>
      </c>
      <c r="O451" s="11">
        <f t="shared" si="62"/>
        <v>1260</v>
      </c>
      <c r="P451" s="11">
        <f t="shared" si="63"/>
        <v>-657</v>
      </c>
      <c r="Q451" s="11">
        <f t="shared" si="59"/>
        <v>4.0199999999999996</v>
      </c>
      <c r="R451" s="19">
        <v>200</v>
      </c>
      <c r="S451" s="17">
        <v>1400</v>
      </c>
      <c r="T451" s="30" t="str">
        <f t="shared" si="64"/>
        <v>否</v>
      </c>
      <c r="U451" s="4"/>
      <c r="V451" s="42" t="s">
        <v>1216</v>
      </c>
      <c r="W451" s="24" t="s">
        <v>35</v>
      </c>
      <c r="X451" s="16">
        <v>1020</v>
      </c>
      <c r="Y451" s="27">
        <v>305</v>
      </c>
      <c r="Z451" s="27">
        <v>140</v>
      </c>
      <c r="AA451" s="16">
        <v>9</v>
      </c>
      <c r="AB451" s="16">
        <v>5</v>
      </c>
      <c r="AC451" s="2">
        <f t="shared" si="60"/>
        <v>0.62219999999999998</v>
      </c>
      <c r="AI451" s="58" t="e">
        <f>P451*#REF!</f>
        <v>#REF!</v>
      </c>
      <c r="AJ451" s="58" t="e">
        <f>O451*#REF!</f>
        <v>#REF!</v>
      </c>
    </row>
    <row r="452" spans="1:36" ht="16.5" customHeight="1" x14ac:dyDescent="0.25">
      <c r="A452" s="4" t="s">
        <v>552</v>
      </c>
      <c r="B452" s="4" t="s">
        <v>1319</v>
      </c>
      <c r="C452" s="3" t="s">
        <v>542</v>
      </c>
      <c r="D452" s="11">
        <v>2</v>
      </c>
      <c r="E452" s="11">
        <v>140</v>
      </c>
      <c r="F452" s="11"/>
      <c r="G452" s="11"/>
      <c r="H452" s="11"/>
      <c r="I452" s="11"/>
      <c r="J452" s="11"/>
      <c r="K452" s="11"/>
      <c r="L452" s="11"/>
      <c r="M452" s="12" t="s">
        <v>33</v>
      </c>
      <c r="N452" s="11">
        <f t="shared" si="61"/>
        <v>1080</v>
      </c>
      <c r="O452" s="11">
        <f t="shared" si="62"/>
        <v>2520</v>
      </c>
      <c r="P452" s="11">
        <f t="shared" si="63"/>
        <v>-2240</v>
      </c>
      <c r="Q452" s="11">
        <f t="shared" si="59"/>
        <v>0.93333333333333335</v>
      </c>
      <c r="R452" s="19">
        <v>200</v>
      </c>
      <c r="S452" s="17">
        <v>1400</v>
      </c>
      <c r="T452" s="30" t="str">
        <f t="shared" si="64"/>
        <v>是</v>
      </c>
      <c r="U452" s="4"/>
      <c r="V452" s="42" t="s">
        <v>1216</v>
      </c>
      <c r="W452" s="24" t="s">
        <v>35</v>
      </c>
      <c r="X452" s="16">
        <v>660</v>
      </c>
      <c r="Y452" s="27">
        <v>180</v>
      </c>
      <c r="Z452" s="27">
        <v>205</v>
      </c>
      <c r="AA452" s="16">
        <v>9</v>
      </c>
      <c r="AB452" s="16">
        <v>5</v>
      </c>
      <c r="AC452" s="2">
        <f t="shared" si="60"/>
        <v>0.23759999999999998</v>
      </c>
      <c r="AI452" s="58" t="e">
        <f>P452*#REF!</f>
        <v>#REF!</v>
      </c>
      <c r="AJ452" s="58" t="e">
        <f>O452*#REF!</f>
        <v>#REF!</v>
      </c>
    </row>
    <row r="453" spans="1:36" ht="16.5" customHeight="1" x14ac:dyDescent="0.25">
      <c r="A453" s="4" t="s">
        <v>553</v>
      </c>
      <c r="B453" s="4" t="s">
        <v>1319</v>
      </c>
      <c r="C453" s="3" t="s">
        <v>542</v>
      </c>
      <c r="D453" s="11">
        <v>2</v>
      </c>
      <c r="E453" s="11">
        <v>140</v>
      </c>
      <c r="F453" s="11"/>
      <c r="G453" s="11"/>
      <c r="H453" s="11"/>
      <c r="I453" s="11"/>
      <c r="J453" s="11"/>
      <c r="K453" s="11"/>
      <c r="L453" s="11"/>
      <c r="M453" s="12" t="s">
        <v>33</v>
      </c>
      <c r="N453" s="11">
        <f t="shared" si="61"/>
        <v>1080</v>
      </c>
      <c r="O453" s="11">
        <f t="shared" si="62"/>
        <v>2520</v>
      </c>
      <c r="P453" s="11">
        <f t="shared" si="63"/>
        <v>-2240</v>
      </c>
      <c r="Q453" s="11">
        <f t="shared" si="59"/>
        <v>0.93333333333333335</v>
      </c>
      <c r="R453" s="19">
        <v>200</v>
      </c>
      <c r="S453" s="17">
        <v>1400</v>
      </c>
      <c r="T453" s="30" t="str">
        <f t="shared" si="64"/>
        <v>是</v>
      </c>
      <c r="U453" s="4"/>
      <c r="V453" s="42" t="s">
        <v>1216</v>
      </c>
      <c r="W453" s="24" t="s">
        <v>35</v>
      </c>
      <c r="X453" s="16">
        <v>660</v>
      </c>
      <c r="Y453" s="27">
        <v>180</v>
      </c>
      <c r="Z453" s="27">
        <v>205</v>
      </c>
      <c r="AA453" s="16">
        <v>9</v>
      </c>
      <c r="AB453" s="16">
        <v>5</v>
      </c>
      <c r="AC453" s="2">
        <f t="shared" si="60"/>
        <v>0.23759999999999998</v>
      </c>
      <c r="AI453" s="58" t="e">
        <f>P453*#REF!</f>
        <v>#REF!</v>
      </c>
      <c r="AJ453" s="58" t="e">
        <f>O453*#REF!</f>
        <v>#REF!</v>
      </c>
    </row>
    <row r="454" spans="1:36" ht="16.5" customHeight="1" x14ac:dyDescent="0.25">
      <c r="A454" s="4" t="s">
        <v>554</v>
      </c>
      <c r="B454" s="4" t="s">
        <v>1319</v>
      </c>
      <c r="C454" s="3" t="s">
        <v>542</v>
      </c>
      <c r="D454" s="11">
        <v>1</v>
      </c>
      <c r="E454" s="11">
        <v>1280</v>
      </c>
      <c r="F454" s="11"/>
      <c r="G454" s="11"/>
      <c r="H454" s="11"/>
      <c r="I454" s="11"/>
      <c r="J454" s="11"/>
      <c r="K454" s="11"/>
      <c r="L454" s="11"/>
      <c r="M454" s="12" t="s">
        <v>33</v>
      </c>
      <c r="N454" s="11">
        <f t="shared" si="61"/>
        <v>540</v>
      </c>
      <c r="O454" s="11">
        <f t="shared" si="62"/>
        <v>1260</v>
      </c>
      <c r="P454" s="11">
        <f t="shared" si="63"/>
        <v>20</v>
      </c>
      <c r="Q454" s="11">
        <f t="shared" si="59"/>
        <v>8.5333333333333332</v>
      </c>
      <c r="R454" s="19">
        <v>640</v>
      </c>
      <c r="S454" s="17"/>
      <c r="T454" s="30" t="str">
        <f t="shared" si="64"/>
        <v>是</v>
      </c>
      <c r="U454" s="4" t="s">
        <v>555</v>
      </c>
      <c r="V454" s="42" t="s">
        <v>1216</v>
      </c>
      <c r="W454" s="24" t="s">
        <v>40</v>
      </c>
      <c r="X454" s="16">
        <v>600</v>
      </c>
      <c r="Y454" s="16">
        <v>400</v>
      </c>
      <c r="Z454" s="27">
        <v>140</v>
      </c>
      <c r="AA454" s="16">
        <v>2</v>
      </c>
      <c r="AB454" s="16">
        <v>5</v>
      </c>
      <c r="AC454" s="2">
        <f t="shared" si="60"/>
        <v>0.24</v>
      </c>
      <c r="AI454" s="58" t="e">
        <f>P454*#REF!</f>
        <v>#REF!</v>
      </c>
      <c r="AJ454" s="58" t="e">
        <f>O454*#REF!</f>
        <v>#REF!</v>
      </c>
    </row>
    <row r="455" spans="1:36" ht="16.5" customHeight="1" x14ac:dyDescent="0.25">
      <c r="A455" s="4" t="s">
        <v>556</v>
      </c>
      <c r="B455" s="4" t="s">
        <v>1319</v>
      </c>
      <c r="C455" s="3" t="s">
        <v>542</v>
      </c>
      <c r="D455" s="11">
        <v>1</v>
      </c>
      <c r="E455" s="11">
        <v>1280</v>
      </c>
      <c r="F455" s="11"/>
      <c r="G455" s="11"/>
      <c r="H455" s="11"/>
      <c r="I455" s="11"/>
      <c r="J455" s="11"/>
      <c r="K455" s="11"/>
      <c r="L455" s="11"/>
      <c r="M455" s="12" t="s">
        <v>33</v>
      </c>
      <c r="N455" s="11">
        <f t="shared" si="61"/>
        <v>540</v>
      </c>
      <c r="O455" s="11">
        <f t="shared" si="62"/>
        <v>1260</v>
      </c>
      <c r="P455" s="11">
        <f t="shared" si="63"/>
        <v>20</v>
      </c>
      <c r="Q455" s="11">
        <f t="shared" si="59"/>
        <v>8.5333333333333332</v>
      </c>
      <c r="R455" s="19">
        <v>640</v>
      </c>
      <c r="S455" s="17"/>
      <c r="T455" s="30" t="str">
        <f t="shared" si="64"/>
        <v>是</v>
      </c>
      <c r="U455" s="4" t="s">
        <v>555</v>
      </c>
      <c r="V455" s="42" t="s">
        <v>1216</v>
      </c>
      <c r="W455" s="24" t="s">
        <v>40</v>
      </c>
      <c r="X455" s="16">
        <v>600</v>
      </c>
      <c r="Y455" s="16">
        <v>400</v>
      </c>
      <c r="Z455" s="27">
        <v>140</v>
      </c>
      <c r="AA455" s="16">
        <v>2</v>
      </c>
      <c r="AB455" s="16">
        <v>5</v>
      </c>
      <c r="AC455" s="2">
        <f t="shared" si="60"/>
        <v>0.24</v>
      </c>
      <c r="AI455" s="58" t="e">
        <f>P455*#REF!</f>
        <v>#REF!</v>
      </c>
      <c r="AJ455" s="58" t="e">
        <f>O455*#REF!</f>
        <v>#REF!</v>
      </c>
    </row>
    <row r="456" spans="1:36" ht="16.5" customHeight="1" x14ac:dyDescent="0.25">
      <c r="A456" s="4" t="s">
        <v>557</v>
      </c>
      <c r="B456" s="4" t="s">
        <v>1319</v>
      </c>
      <c r="C456" s="3" t="s">
        <v>542</v>
      </c>
      <c r="D456" s="11">
        <v>1</v>
      </c>
      <c r="E456" s="11">
        <v>1400</v>
      </c>
      <c r="F456" s="11"/>
      <c r="G456" s="11"/>
      <c r="H456" s="11"/>
      <c r="I456" s="11"/>
      <c r="J456" s="11"/>
      <c r="K456" s="11"/>
      <c r="L456" s="11"/>
      <c r="M456" s="12" t="s">
        <v>33</v>
      </c>
      <c r="N456" s="11">
        <f t="shared" si="61"/>
        <v>540</v>
      </c>
      <c r="O456" s="11">
        <f t="shared" si="62"/>
        <v>1260</v>
      </c>
      <c r="P456" s="11">
        <f t="shared" si="63"/>
        <v>140</v>
      </c>
      <c r="Q456" s="11">
        <f t="shared" si="59"/>
        <v>9.3333333333333339</v>
      </c>
      <c r="R456" s="19">
        <v>200</v>
      </c>
      <c r="S456" s="17"/>
      <c r="T456" s="30" t="str">
        <f t="shared" si="64"/>
        <v>是</v>
      </c>
      <c r="U456" s="4" t="s">
        <v>555</v>
      </c>
      <c r="V456" s="42" t="s">
        <v>1216</v>
      </c>
      <c r="W456" s="24" t="s">
        <v>40</v>
      </c>
      <c r="X456" s="16">
        <v>310</v>
      </c>
      <c r="Y456" s="16">
        <v>180</v>
      </c>
      <c r="Z456" s="27">
        <v>140</v>
      </c>
      <c r="AA456" s="16">
        <v>5</v>
      </c>
      <c r="AB456" s="16">
        <v>5</v>
      </c>
      <c r="AC456" s="2">
        <f t="shared" si="60"/>
        <v>5.5799999999999995E-2</v>
      </c>
      <c r="AI456" s="58" t="e">
        <f>P456*#REF!</f>
        <v>#REF!</v>
      </c>
      <c r="AJ456" s="58" t="e">
        <f>O456*#REF!</f>
        <v>#REF!</v>
      </c>
    </row>
    <row r="457" spans="1:36" ht="16.5" customHeight="1" x14ac:dyDescent="0.25">
      <c r="A457" s="4" t="s">
        <v>558</v>
      </c>
      <c r="B457" s="4" t="s">
        <v>1319</v>
      </c>
      <c r="C457" s="3" t="s">
        <v>542</v>
      </c>
      <c r="D457" s="11">
        <v>1</v>
      </c>
      <c r="E457" s="11">
        <v>900</v>
      </c>
      <c r="F457" s="11"/>
      <c r="G457" s="11"/>
      <c r="H457" s="11"/>
      <c r="I457" s="11"/>
      <c r="J457" s="11"/>
      <c r="K457" s="11"/>
      <c r="L457" s="11"/>
      <c r="M457" s="12" t="s">
        <v>33</v>
      </c>
      <c r="N457" s="11">
        <f t="shared" si="61"/>
        <v>540</v>
      </c>
      <c r="O457" s="11">
        <f t="shared" si="62"/>
        <v>1260</v>
      </c>
      <c r="P457" s="11">
        <f t="shared" si="63"/>
        <v>-360</v>
      </c>
      <c r="Q457" s="11">
        <f t="shared" si="59"/>
        <v>6</v>
      </c>
      <c r="R457" s="19">
        <v>300</v>
      </c>
      <c r="S457" s="17"/>
      <c r="T457" s="30" t="str">
        <f t="shared" si="64"/>
        <v>是</v>
      </c>
      <c r="U457" s="4" t="s">
        <v>555</v>
      </c>
      <c r="V457" s="42" t="s">
        <v>1216</v>
      </c>
      <c r="W457" s="24" t="s">
        <v>40</v>
      </c>
      <c r="X457" s="16">
        <v>250</v>
      </c>
      <c r="Y457" s="16">
        <v>250</v>
      </c>
      <c r="Z457" s="27">
        <v>120</v>
      </c>
      <c r="AA457" s="16">
        <v>3</v>
      </c>
      <c r="AB457" s="16">
        <v>5</v>
      </c>
      <c r="AC457" s="2">
        <f t="shared" si="60"/>
        <v>6.25E-2</v>
      </c>
      <c r="AI457" s="58" t="e">
        <f>P457*#REF!</f>
        <v>#REF!</v>
      </c>
      <c r="AJ457" s="58" t="e">
        <f>O457*#REF!</f>
        <v>#REF!</v>
      </c>
    </row>
    <row r="458" spans="1:36" ht="16.5" customHeight="1" x14ac:dyDescent="0.25">
      <c r="A458" s="4" t="s">
        <v>559</v>
      </c>
      <c r="B458" s="4" t="s">
        <v>1319</v>
      </c>
      <c r="C458" s="3" t="s">
        <v>542</v>
      </c>
      <c r="D458" s="11">
        <v>1</v>
      </c>
      <c r="E458" s="11">
        <v>1000</v>
      </c>
      <c r="F458" s="11"/>
      <c r="G458" s="11"/>
      <c r="H458" s="11"/>
      <c r="I458" s="11"/>
      <c r="J458" s="11"/>
      <c r="K458" s="11"/>
      <c r="L458" s="11"/>
      <c r="M458" s="12" t="s">
        <v>33</v>
      </c>
      <c r="N458" s="11">
        <f t="shared" si="61"/>
        <v>540</v>
      </c>
      <c r="O458" s="11">
        <f t="shared" si="62"/>
        <v>1260</v>
      </c>
      <c r="P458" s="11">
        <f t="shared" si="63"/>
        <v>-260</v>
      </c>
      <c r="Q458" s="11">
        <f t="shared" ref="Q458:Q521" si="65">E458/(75*2)</f>
        <v>6.666666666666667</v>
      </c>
      <c r="R458" s="19">
        <v>200</v>
      </c>
      <c r="S458" s="17"/>
      <c r="T458" s="30" t="str">
        <f t="shared" si="64"/>
        <v>是</v>
      </c>
      <c r="U458" s="4" t="s">
        <v>555</v>
      </c>
      <c r="V458" s="42" t="s">
        <v>1216</v>
      </c>
      <c r="W458" s="24" t="s">
        <v>40</v>
      </c>
      <c r="X458" s="16">
        <v>400</v>
      </c>
      <c r="Y458" s="16">
        <v>300</v>
      </c>
      <c r="Z458" s="27">
        <v>140</v>
      </c>
      <c r="AA458" s="16">
        <v>5</v>
      </c>
      <c r="AB458" s="16">
        <v>5</v>
      </c>
      <c r="AC458" s="2">
        <f t="shared" ref="AC458:AC521" si="66">ROUNDUP(AA458/AB458,0)*((X458*Y458)*10^-6)</f>
        <v>0.12</v>
      </c>
      <c r="AI458" s="58" t="e">
        <f>P458*#REF!</f>
        <v>#REF!</v>
      </c>
      <c r="AJ458" s="58" t="e">
        <f>O458*#REF!</f>
        <v>#REF!</v>
      </c>
    </row>
    <row r="459" spans="1:36" ht="16.5" customHeight="1" x14ac:dyDescent="0.25">
      <c r="A459" s="4" t="s">
        <v>560</v>
      </c>
      <c r="B459" s="4" t="s">
        <v>1319</v>
      </c>
      <c r="C459" s="3" t="s">
        <v>542</v>
      </c>
      <c r="D459" s="11">
        <v>4</v>
      </c>
      <c r="E459" s="11">
        <v>1322.5</v>
      </c>
      <c r="F459" s="11"/>
      <c r="G459" s="11"/>
      <c r="H459" s="11"/>
      <c r="I459" s="11"/>
      <c r="J459" s="11"/>
      <c r="K459" s="11"/>
      <c r="L459" s="11"/>
      <c r="M459" s="12" t="s">
        <v>33</v>
      </c>
      <c r="N459" s="11">
        <f t="shared" si="61"/>
        <v>2160</v>
      </c>
      <c r="O459" s="11">
        <f t="shared" si="62"/>
        <v>5040</v>
      </c>
      <c r="P459" s="11">
        <f t="shared" si="63"/>
        <v>250</v>
      </c>
      <c r="Q459" s="11">
        <f t="shared" si="65"/>
        <v>8.8166666666666664</v>
      </c>
      <c r="R459" s="19">
        <v>140</v>
      </c>
      <c r="S459" s="17"/>
      <c r="T459" s="30" t="str">
        <f t="shared" si="64"/>
        <v>是</v>
      </c>
      <c r="U459" s="4" t="s">
        <v>555</v>
      </c>
      <c r="V459" s="42" t="s">
        <v>1216</v>
      </c>
      <c r="W459" s="24" t="s">
        <v>40</v>
      </c>
      <c r="X459" s="16">
        <v>400</v>
      </c>
      <c r="Y459" s="16">
        <v>300</v>
      </c>
      <c r="Z459" s="27">
        <v>140</v>
      </c>
      <c r="AA459" s="16">
        <v>26</v>
      </c>
      <c r="AB459" s="16">
        <v>5</v>
      </c>
      <c r="AC459" s="2">
        <f t="shared" si="66"/>
        <v>0.72</v>
      </c>
      <c r="AI459" s="58" t="e">
        <f>P459*#REF!</f>
        <v>#REF!</v>
      </c>
      <c r="AJ459" s="58" t="e">
        <f>O459*#REF!</f>
        <v>#REF!</v>
      </c>
    </row>
    <row r="460" spans="1:36" ht="16.5" customHeight="1" x14ac:dyDescent="0.25">
      <c r="A460" s="4" t="s">
        <v>561</v>
      </c>
      <c r="B460" s="4" t="s">
        <v>1319</v>
      </c>
      <c r="C460" s="3" t="s">
        <v>542</v>
      </c>
      <c r="D460" s="11">
        <v>2</v>
      </c>
      <c r="E460" s="11">
        <v>1040</v>
      </c>
      <c r="F460" s="11"/>
      <c r="G460" s="11"/>
      <c r="H460" s="11"/>
      <c r="I460" s="11"/>
      <c r="J460" s="11"/>
      <c r="K460" s="11"/>
      <c r="L460" s="11"/>
      <c r="M460" s="12" t="s">
        <v>33</v>
      </c>
      <c r="N460" s="11">
        <f t="shared" si="61"/>
        <v>1080</v>
      </c>
      <c r="O460" s="11">
        <f t="shared" si="62"/>
        <v>2520</v>
      </c>
      <c r="P460" s="11">
        <f t="shared" si="63"/>
        <v>-440</v>
      </c>
      <c r="Q460" s="11">
        <f t="shared" si="65"/>
        <v>6.9333333333333336</v>
      </c>
      <c r="R460" s="19">
        <v>200</v>
      </c>
      <c r="S460" s="17"/>
      <c r="T460" s="30" t="str">
        <f t="shared" si="64"/>
        <v>是</v>
      </c>
      <c r="U460" s="4" t="s">
        <v>555</v>
      </c>
      <c r="V460" s="42" t="s">
        <v>1216</v>
      </c>
      <c r="W460" s="24" t="s">
        <v>40</v>
      </c>
      <c r="X460" s="16">
        <v>600</v>
      </c>
      <c r="Y460" s="16">
        <v>400</v>
      </c>
      <c r="Z460" s="27">
        <v>280</v>
      </c>
      <c r="AA460" s="16">
        <v>9</v>
      </c>
      <c r="AB460" s="16">
        <v>5</v>
      </c>
      <c r="AC460" s="2">
        <f t="shared" si="66"/>
        <v>0.48</v>
      </c>
      <c r="AI460" s="58" t="e">
        <f>P460*#REF!</f>
        <v>#REF!</v>
      </c>
      <c r="AJ460" s="58" t="e">
        <f>O460*#REF!</f>
        <v>#REF!</v>
      </c>
    </row>
    <row r="461" spans="1:36" ht="16.5" customHeight="1" x14ac:dyDescent="0.25">
      <c r="A461" s="4" t="s">
        <v>562</v>
      </c>
      <c r="B461" s="4" t="s">
        <v>1319</v>
      </c>
      <c r="C461" s="3" t="s">
        <v>542</v>
      </c>
      <c r="D461" s="11">
        <v>1</v>
      </c>
      <c r="E461" s="11">
        <v>1280</v>
      </c>
      <c r="F461" s="11"/>
      <c r="G461" s="11"/>
      <c r="H461" s="11"/>
      <c r="I461" s="11"/>
      <c r="J461" s="11"/>
      <c r="K461" s="11"/>
      <c r="L461" s="11"/>
      <c r="M461" s="12" t="s">
        <v>33</v>
      </c>
      <c r="N461" s="11">
        <f t="shared" si="61"/>
        <v>540</v>
      </c>
      <c r="O461" s="11">
        <f t="shared" si="62"/>
        <v>1260</v>
      </c>
      <c r="P461" s="11">
        <f t="shared" si="63"/>
        <v>20</v>
      </c>
      <c r="Q461" s="11">
        <f t="shared" si="65"/>
        <v>8.5333333333333332</v>
      </c>
      <c r="R461" s="19">
        <v>640</v>
      </c>
      <c r="S461" s="17"/>
      <c r="T461" s="30" t="str">
        <f t="shared" si="64"/>
        <v>是</v>
      </c>
      <c r="U461" s="4" t="s">
        <v>555</v>
      </c>
      <c r="V461" s="42" t="s">
        <v>1216</v>
      </c>
      <c r="W461" s="24" t="s">
        <v>40</v>
      </c>
      <c r="X461" s="16">
        <v>600</v>
      </c>
      <c r="Y461" s="16">
        <v>400</v>
      </c>
      <c r="Z461" s="27">
        <v>140</v>
      </c>
      <c r="AA461" s="16">
        <v>2</v>
      </c>
      <c r="AB461" s="16">
        <v>5</v>
      </c>
      <c r="AC461" s="2">
        <f t="shared" si="66"/>
        <v>0.24</v>
      </c>
      <c r="AI461" s="58" t="e">
        <f>P461*#REF!</f>
        <v>#REF!</v>
      </c>
      <c r="AJ461" s="58" t="e">
        <f>O461*#REF!</f>
        <v>#REF!</v>
      </c>
    </row>
    <row r="462" spans="1:36" ht="16.5" customHeight="1" x14ac:dyDescent="0.25">
      <c r="A462" s="4" t="s">
        <v>563</v>
      </c>
      <c r="B462" s="4" t="s">
        <v>1319</v>
      </c>
      <c r="C462" s="3" t="s">
        <v>542</v>
      </c>
      <c r="D462" s="11">
        <v>1</v>
      </c>
      <c r="E462" s="11">
        <v>1280</v>
      </c>
      <c r="F462" s="11"/>
      <c r="G462" s="11"/>
      <c r="H462" s="11"/>
      <c r="I462" s="11"/>
      <c r="J462" s="11"/>
      <c r="K462" s="11"/>
      <c r="L462" s="11"/>
      <c r="M462" s="12" t="s">
        <v>33</v>
      </c>
      <c r="N462" s="11">
        <f t="shared" si="61"/>
        <v>540</v>
      </c>
      <c r="O462" s="11">
        <f t="shared" si="62"/>
        <v>1260</v>
      </c>
      <c r="P462" s="11">
        <f t="shared" si="63"/>
        <v>20</v>
      </c>
      <c r="Q462" s="11">
        <f t="shared" si="65"/>
        <v>8.5333333333333332</v>
      </c>
      <c r="R462" s="19">
        <v>640</v>
      </c>
      <c r="S462" s="17"/>
      <c r="T462" s="30" t="str">
        <f t="shared" si="64"/>
        <v>是</v>
      </c>
      <c r="U462" s="4" t="s">
        <v>555</v>
      </c>
      <c r="V462" s="42" t="s">
        <v>1216</v>
      </c>
      <c r="W462" s="24" t="s">
        <v>40</v>
      </c>
      <c r="X462" s="16">
        <v>600</v>
      </c>
      <c r="Y462" s="16">
        <v>400</v>
      </c>
      <c r="Z462" s="27">
        <v>140</v>
      </c>
      <c r="AA462" s="16">
        <v>2</v>
      </c>
      <c r="AB462" s="16">
        <v>5</v>
      </c>
      <c r="AC462" s="2">
        <f t="shared" si="66"/>
        <v>0.24</v>
      </c>
      <c r="AI462" s="58" t="e">
        <f>P462*#REF!</f>
        <v>#REF!</v>
      </c>
      <c r="AJ462" s="58" t="e">
        <f>O462*#REF!</f>
        <v>#REF!</v>
      </c>
    </row>
    <row r="463" spans="1:36" ht="16.5" customHeight="1" x14ac:dyDescent="0.25">
      <c r="A463" s="4" t="s">
        <v>564</v>
      </c>
      <c r="B463" s="4" t="s">
        <v>1319</v>
      </c>
      <c r="C463" s="3" t="s">
        <v>542</v>
      </c>
      <c r="D463" s="11">
        <v>1</v>
      </c>
      <c r="E463" s="11">
        <v>1000</v>
      </c>
      <c r="F463" s="11"/>
      <c r="G463" s="11"/>
      <c r="H463" s="11"/>
      <c r="I463" s="11"/>
      <c r="J463" s="11"/>
      <c r="K463" s="11"/>
      <c r="L463" s="11"/>
      <c r="M463" s="12" t="s">
        <v>33</v>
      </c>
      <c r="N463" s="11">
        <f t="shared" si="61"/>
        <v>540</v>
      </c>
      <c r="O463" s="11">
        <f t="shared" si="62"/>
        <v>1260</v>
      </c>
      <c r="P463" s="11">
        <f t="shared" si="63"/>
        <v>-260</v>
      </c>
      <c r="Q463" s="11">
        <f t="shared" si="65"/>
        <v>6.666666666666667</v>
      </c>
      <c r="R463" s="19">
        <v>200</v>
      </c>
      <c r="S463" s="17"/>
      <c r="T463" s="30" t="str">
        <f t="shared" si="64"/>
        <v>是</v>
      </c>
      <c r="U463" s="4" t="s">
        <v>555</v>
      </c>
      <c r="V463" s="42" t="s">
        <v>1216</v>
      </c>
      <c r="W463" s="24" t="s">
        <v>40</v>
      </c>
      <c r="X463" s="16">
        <v>100</v>
      </c>
      <c r="Y463" s="16">
        <v>400</v>
      </c>
      <c r="Z463" s="27">
        <v>280</v>
      </c>
      <c r="AA463" s="16">
        <v>5</v>
      </c>
      <c r="AB463" s="16">
        <v>5</v>
      </c>
      <c r="AC463" s="2">
        <f t="shared" si="66"/>
        <v>0.04</v>
      </c>
      <c r="AI463" s="58" t="e">
        <f>P463*#REF!</f>
        <v>#REF!</v>
      </c>
      <c r="AJ463" s="58" t="e">
        <f>O463*#REF!</f>
        <v>#REF!</v>
      </c>
    </row>
    <row r="464" spans="1:36" ht="16.5" customHeight="1" x14ac:dyDescent="0.25">
      <c r="A464" s="4" t="s">
        <v>565</v>
      </c>
      <c r="B464" s="4" t="s">
        <v>1319</v>
      </c>
      <c r="C464" s="3" t="s">
        <v>542</v>
      </c>
      <c r="D464" s="11">
        <v>1</v>
      </c>
      <c r="E464" s="11">
        <v>1000</v>
      </c>
      <c r="F464" s="11"/>
      <c r="G464" s="11"/>
      <c r="H464" s="11"/>
      <c r="I464" s="11"/>
      <c r="J464" s="11"/>
      <c r="K464" s="11"/>
      <c r="L464" s="11"/>
      <c r="M464" s="12" t="s">
        <v>33</v>
      </c>
      <c r="N464" s="11">
        <f t="shared" si="61"/>
        <v>540</v>
      </c>
      <c r="O464" s="11">
        <f t="shared" si="62"/>
        <v>1260</v>
      </c>
      <c r="P464" s="11">
        <f t="shared" si="63"/>
        <v>-260</v>
      </c>
      <c r="Q464" s="11">
        <f t="shared" si="65"/>
        <v>6.666666666666667</v>
      </c>
      <c r="R464" s="19">
        <v>200</v>
      </c>
      <c r="S464" s="17"/>
      <c r="T464" s="30" t="str">
        <f t="shared" si="64"/>
        <v>是</v>
      </c>
      <c r="U464" s="4" t="s">
        <v>555</v>
      </c>
      <c r="V464" s="42" t="s">
        <v>1216</v>
      </c>
      <c r="W464" s="24" t="s">
        <v>40</v>
      </c>
      <c r="X464" s="16">
        <v>100</v>
      </c>
      <c r="Y464" s="16">
        <v>400</v>
      </c>
      <c r="Z464" s="27">
        <v>280</v>
      </c>
      <c r="AA464" s="16">
        <v>5</v>
      </c>
      <c r="AB464" s="16">
        <v>5</v>
      </c>
      <c r="AC464" s="2">
        <f t="shared" si="66"/>
        <v>0.04</v>
      </c>
      <c r="AI464" s="58" t="e">
        <f>P464*#REF!</f>
        <v>#REF!</v>
      </c>
      <c r="AJ464" s="58" t="e">
        <f>O464*#REF!</f>
        <v>#REF!</v>
      </c>
    </row>
    <row r="465" spans="1:36" ht="16.5" customHeight="1" x14ac:dyDescent="0.25">
      <c r="A465" s="4" t="s">
        <v>566</v>
      </c>
      <c r="B465" s="4" t="s">
        <v>1319</v>
      </c>
      <c r="C465" s="3" t="s">
        <v>542</v>
      </c>
      <c r="D465" s="11">
        <v>2</v>
      </c>
      <c r="E465" s="11">
        <v>1000</v>
      </c>
      <c r="F465" s="11"/>
      <c r="G465" s="11"/>
      <c r="H465" s="11"/>
      <c r="I465" s="11"/>
      <c r="J465" s="11"/>
      <c r="K465" s="11"/>
      <c r="L465" s="11"/>
      <c r="M465" s="12" t="s">
        <v>33</v>
      </c>
      <c r="N465" s="11">
        <f t="shared" si="61"/>
        <v>1080</v>
      </c>
      <c r="O465" s="11">
        <f t="shared" si="62"/>
        <v>2520</v>
      </c>
      <c r="P465" s="11">
        <f t="shared" si="63"/>
        <v>-520</v>
      </c>
      <c r="Q465" s="11">
        <f t="shared" si="65"/>
        <v>6.666666666666667</v>
      </c>
      <c r="R465" s="19">
        <v>200</v>
      </c>
      <c r="S465" s="17"/>
      <c r="T465" s="30" t="str">
        <f t="shared" si="64"/>
        <v>是</v>
      </c>
      <c r="U465" s="4" t="s">
        <v>555</v>
      </c>
      <c r="V465" s="42" t="s">
        <v>1216</v>
      </c>
      <c r="W465" s="24" t="s">
        <v>40</v>
      </c>
      <c r="X465" s="16">
        <v>600</v>
      </c>
      <c r="Y465" s="16">
        <v>400</v>
      </c>
      <c r="Z465" s="27">
        <v>280</v>
      </c>
      <c r="AA465" s="16">
        <v>9</v>
      </c>
      <c r="AB465" s="16">
        <v>5</v>
      </c>
      <c r="AC465" s="2">
        <f t="shared" si="66"/>
        <v>0.48</v>
      </c>
      <c r="AI465" s="58" t="e">
        <f>P465*#REF!</f>
        <v>#REF!</v>
      </c>
      <c r="AJ465" s="58" t="e">
        <f>O465*#REF!</f>
        <v>#REF!</v>
      </c>
    </row>
    <row r="466" spans="1:36" ht="16.5" customHeight="1" x14ac:dyDescent="0.25">
      <c r="A466" s="4" t="s">
        <v>567</v>
      </c>
      <c r="B466" s="4" t="s">
        <v>1320</v>
      </c>
      <c r="C466" s="3" t="s">
        <v>568</v>
      </c>
      <c r="D466" s="11">
        <v>1</v>
      </c>
      <c r="E466" s="11">
        <v>2009</v>
      </c>
      <c r="F466" s="11"/>
      <c r="G466" s="11"/>
      <c r="H466" s="11"/>
      <c r="I466" s="11"/>
      <c r="J466" s="11"/>
      <c r="K466" s="11"/>
      <c r="L466" s="11"/>
      <c r="M466" s="12" t="s">
        <v>33</v>
      </c>
      <c r="N466" s="11">
        <f t="shared" si="61"/>
        <v>540</v>
      </c>
      <c r="O466" s="11">
        <f t="shared" si="62"/>
        <v>1260</v>
      </c>
      <c r="P466" s="11">
        <f t="shared" si="63"/>
        <v>749</v>
      </c>
      <c r="Q466" s="11">
        <f t="shared" si="65"/>
        <v>13.393333333333333</v>
      </c>
      <c r="R466" s="19">
        <v>96</v>
      </c>
      <c r="S466" s="17">
        <v>960</v>
      </c>
      <c r="T466" s="30" t="str">
        <f t="shared" si="64"/>
        <v>是</v>
      </c>
      <c r="U466" s="4"/>
      <c r="V466" s="42" t="s">
        <v>1216</v>
      </c>
      <c r="W466" s="24" t="s">
        <v>114</v>
      </c>
      <c r="X466" s="16">
        <v>1150</v>
      </c>
      <c r="Y466" s="27">
        <v>950</v>
      </c>
      <c r="Z466" s="27">
        <v>750</v>
      </c>
      <c r="AA466" s="16">
        <v>14</v>
      </c>
      <c r="AB466" s="16">
        <v>2</v>
      </c>
      <c r="AC466" s="2">
        <f t="shared" si="66"/>
        <v>7.6475</v>
      </c>
      <c r="AI466" s="58" t="e">
        <f>P466*#REF!</f>
        <v>#REF!</v>
      </c>
      <c r="AJ466" s="58" t="e">
        <f>O466*#REF!</f>
        <v>#REF!</v>
      </c>
    </row>
    <row r="467" spans="1:36" ht="16.5" customHeight="1" x14ac:dyDescent="0.25">
      <c r="A467" s="4" t="s">
        <v>569</v>
      </c>
      <c r="B467" s="4" t="s">
        <v>1320</v>
      </c>
      <c r="C467" s="3" t="s">
        <v>568</v>
      </c>
      <c r="D467" s="11">
        <v>1</v>
      </c>
      <c r="E467" s="11">
        <v>2014</v>
      </c>
      <c r="F467" s="11"/>
      <c r="G467" s="11"/>
      <c r="H467" s="11"/>
      <c r="I467" s="11"/>
      <c r="J467" s="11"/>
      <c r="K467" s="11"/>
      <c r="L467" s="11"/>
      <c r="M467" s="12" t="s">
        <v>33</v>
      </c>
      <c r="N467" s="11">
        <f t="shared" si="61"/>
        <v>540</v>
      </c>
      <c r="O467" s="11">
        <f t="shared" si="62"/>
        <v>1260</v>
      </c>
      <c r="P467" s="11">
        <f t="shared" si="63"/>
        <v>754</v>
      </c>
      <c r="Q467" s="11">
        <f t="shared" si="65"/>
        <v>13.426666666666666</v>
      </c>
      <c r="R467" s="19">
        <v>60</v>
      </c>
      <c r="S467" s="17">
        <v>960</v>
      </c>
      <c r="T467" s="30" t="str">
        <f t="shared" si="64"/>
        <v>是</v>
      </c>
      <c r="U467" s="4"/>
      <c r="V467" s="42" t="s">
        <v>1216</v>
      </c>
      <c r="W467" s="24" t="s">
        <v>114</v>
      </c>
      <c r="X467" s="16">
        <v>1150</v>
      </c>
      <c r="Y467" s="27">
        <v>950</v>
      </c>
      <c r="Z467" s="27">
        <v>750</v>
      </c>
      <c r="AA467" s="16">
        <v>21</v>
      </c>
      <c r="AB467" s="16">
        <v>2</v>
      </c>
      <c r="AC467" s="2">
        <f t="shared" si="66"/>
        <v>12.0175</v>
      </c>
      <c r="AI467" s="58" t="e">
        <f>P467*#REF!</f>
        <v>#REF!</v>
      </c>
      <c r="AJ467" s="58" t="e">
        <f>O467*#REF!</f>
        <v>#REF!</v>
      </c>
    </row>
    <row r="468" spans="1:36" ht="16.5" customHeight="1" x14ac:dyDescent="0.25">
      <c r="A468" s="4" t="s">
        <v>570</v>
      </c>
      <c r="B468" s="4" t="s">
        <v>1320</v>
      </c>
      <c r="C468" s="3" t="s">
        <v>568</v>
      </c>
      <c r="D468" s="11">
        <v>1</v>
      </c>
      <c r="E468" s="11">
        <v>1943</v>
      </c>
      <c r="F468" s="11"/>
      <c r="G468" s="11"/>
      <c r="H468" s="11"/>
      <c r="I468" s="11"/>
      <c r="J468" s="11"/>
      <c r="K468" s="11"/>
      <c r="L468" s="11"/>
      <c r="M468" s="12" t="s">
        <v>33</v>
      </c>
      <c r="N468" s="11">
        <f t="shared" si="61"/>
        <v>540</v>
      </c>
      <c r="O468" s="11">
        <f t="shared" si="62"/>
        <v>1260</v>
      </c>
      <c r="P468" s="11">
        <f t="shared" si="63"/>
        <v>683</v>
      </c>
      <c r="Q468" s="11">
        <f t="shared" si="65"/>
        <v>12.953333333333333</v>
      </c>
      <c r="R468" s="19">
        <v>96</v>
      </c>
      <c r="S468" s="17">
        <v>960</v>
      </c>
      <c r="T468" s="30" t="str">
        <f t="shared" si="64"/>
        <v>是</v>
      </c>
      <c r="U468" s="4"/>
      <c r="V468" s="42" t="s">
        <v>1216</v>
      </c>
      <c r="W468" s="24" t="s">
        <v>114</v>
      </c>
      <c r="X468" s="16">
        <v>1150</v>
      </c>
      <c r="Y468" s="27">
        <v>950</v>
      </c>
      <c r="Z468" s="27">
        <v>750</v>
      </c>
      <c r="AA468" s="16">
        <v>14</v>
      </c>
      <c r="AB468" s="16">
        <v>2</v>
      </c>
      <c r="AC468" s="2">
        <f t="shared" si="66"/>
        <v>7.6475</v>
      </c>
      <c r="AI468" s="58" t="e">
        <f>P468*#REF!</f>
        <v>#REF!</v>
      </c>
      <c r="AJ468" s="58" t="e">
        <f>O468*#REF!</f>
        <v>#REF!</v>
      </c>
    </row>
    <row r="469" spans="1:36" ht="16.5" customHeight="1" x14ac:dyDescent="0.25">
      <c r="A469" s="4" t="s">
        <v>571</v>
      </c>
      <c r="B469" s="4" t="s">
        <v>1320</v>
      </c>
      <c r="C469" s="3" t="s">
        <v>568</v>
      </c>
      <c r="D469" s="11">
        <v>1</v>
      </c>
      <c r="E469" s="11">
        <v>1945</v>
      </c>
      <c r="F469" s="11"/>
      <c r="G469" s="11"/>
      <c r="H469" s="11"/>
      <c r="I469" s="11"/>
      <c r="J469" s="11"/>
      <c r="K469" s="11"/>
      <c r="L469" s="11"/>
      <c r="M469" s="12" t="s">
        <v>33</v>
      </c>
      <c r="N469" s="11">
        <f t="shared" si="61"/>
        <v>540</v>
      </c>
      <c r="O469" s="11">
        <f t="shared" si="62"/>
        <v>1260</v>
      </c>
      <c r="P469" s="11">
        <f t="shared" si="63"/>
        <v>685</v>
      </c>
      <c r="Q469" s="11">
        <f t="shared" si="65"/>
        <v>12.966666666666667</v>
      </c>
      <c r="R469" s="19">
        <v>60</v>
      </c>
      <c r="S469" s="17">
        <v>960</v>
      </c>
      <c r="T469" s="30" t="str">
        <f t="shared" si="64"/>
        <v>是</v>
      </c>
      <c r="U469" s="4"/>
      <c r="V469" s="42" t="s">
        <v>1216</v>
      </c>
      <c r="W469" s="24" t="s">
        <v>40</v>
      </c>
      <c r="X469" s="16">
        <v>1150</v>
      </c>
      <c r="Y469" s="27">
        <v>950</v>
      </c>
      <c r="Z469" s="27">
        <v>750</v>
      </c>
      <c r="AA469" s="16">
        <v>21</v>
      </c>
      <c r="AB469" s="16">
        <v>5</v>
      </c>
      <c r="AC469" s="2">
        <f t="shared" si="66"/>
        <v>5.4625000000000004</v>
      </c>
      <c r="AI469" s="58" t="e">
        <f>P469*#REF!</f>
        <v>#REF!</v>
      </c>
      <c r="AJ469" s="58" t="e">
        <f>O469*#REF!</f>
        <v>#REF!</v>
      </c>
    </row>
    <row r="470" spans="1:36" ht="16.5" customHeight="1" x14ac:dyDescent="0.25">
      <c r="A470" s="4" t="s">
        <v>572</v>
      </c>
      <c r="B470" s="41" t="s">
        <v>1321</v>
      </c>
      <c r="C470" s="3" t="s">
        <v>573</v>
      </c>
      <c r="D470" s="11">
        <v>1</v>
      </c>
      <c r="E470" s="11">
        <v>1395</v>
      </c>
      <c r="F470" s="11"/>
      <c r="G470" s="11"/>
      <c r="H470" s="11"/>
      <c r="I470" s="11"/>
      <c r="J470" s="11"/>
      <c r="K470" s="11"/>
      <c r="L470" s="11"/>
      <c r="M470" s="12" t="s">
        <v>33</v>
      </c>
      <c r="N470" s="11">
        <f t="shared" si="61"/>
        <v>540</v>
      </c>
      <c r="O470" s="11">
        <f t="shared" si="62"/>
        <v>1260</v>
      </c>
      <c r="P470" s="11">
        <f t="shared" si="63"/>
        <v>135</v>
      </c>
      <c r="Q470" s="11">
        <f t="shared" si="65"/>
        <v>9.3000000000000007</v>
      </c>
      <c r="R470" s="19">
        <v>10</v>
      </c>
      <c r="S470" s="17"/>
      <c r="T470" s="30" t="str">
        <f t="shared" si="64"/>
        <v>是</v>
      </c>
      <c r="U470" s="4"/>
      <c r="V470" s="4" t="s">
        <v>1219</v>
      </c>
      <c r="W470" s="24" t="s">
        <v>40</v>
      </c>
      <c r="X470" s="16">
        <v>400</v>
      </c>
      <c r="Y470" s="16">
        <v>300</v>
      </c>
      <c r="Z470" s="16">
        <v>140</v>
      </c>
      <c r="AA470" s="16">
        <v>90</v>
      </c>
      <c r="AB470" s="16">
        <v>5</v>
      </c>
      <c r="AC470" s="2">
        <f t="shared" si="66"/>
        <v>2.16</v>
      </c>
      <c r="AI470" s="58" t="e">
        <f>P470*#REF!</f>
        <v>#REF!</v>
      </c>
      <c r="AJ470" s="58" t="e">
        <f>O470*#REF!</f>
        <v>#REF!</v>
      </c>
    </row>
    <row r="471" spans="1:36" ht="16.5" customHeight="1" x14ac:dyDescent="0.25">
      <c r="A471" s="4" t="s">
        <v>574</v>
      </c>
      <c r="B471" s="41" t="s">
        <v>1321</v>
      </c>
      <c r="C471" s="3" t="s">
        <v>573</v>
      </c>
      <c r="D471" s="11">
        <v>1</v>
      </c>
      <c r="E471" s="11">
        <v>311</v>
      </c>
      <c r="F471" s="11"/>
      <c r="G471" s="11"/>
      <c r="H471" s="11"/>
      <c r="I471" s="11"/>
      <c r="J471" s="11"/>
      <c r="K471" s="11"/>
      <c r="L471" s="11"/>
      <c r="M471" s="12" t="s">
        <v>33</v>
      </c>
      <c r="N471" s="11">
        <f t="shared" si="61"/>
        <v>540</v>
      </c>
      <c r="O471" s="11">
        <f t="shared" si="62"/>
        <v>1260</v>
      </c>
      <c r="P471" s="11">
        <f t="shared" si="63"/>
        <v>-949</v>
      </c>
      <c r="Q471" s="11">
        <f t="shared" si="65"/>
        <v>2.0733333333333333</v>
      </c>
      <c r="R471" s="19">
        <v>36</v>
      </c>
      <c r="S471" s="17"/>
      <c r="T471" s="30" t="str">
        <f t="shared" si="64"/>
        <v>是</v>
      </c>
      <c r="U471" s="4"/>
      <c r="V471" s="4" t="s">
        <v>1219</v>
      </c>
      <c r="W471" s="24" t="s">
        <v>35</v>
      </c>
      <c r="X471" s="16">
        <v>1200</v>
      </c>
      <c r="Y471" s="27">
        <v>1000</v>
      </c>
      <c r="Z471" s="27">
        <v>1150</v>
      </c>
      <c r="AA471" s="16">
        <v>25</v>
      </c>
      <c r="AB471" s="16">
        <v>5</v>
      </c>
      <c r="AC471" s="2">
        <f t="shared" si="66"/>
        <v>6</v>
      </c>
      <c r="AI471" s="58" t="e">
        <f>P471*#REF!</f>
        <v>#REF!</v>
      </c>
      <c r="AJ471" s="58" t="e">
        <f>O471*#REF!</f>
        <v>#REF!</v>
      </c>
    </row>
    <row r="472" spans="1:36" ht="16.5" customHeight="1" x14ac:dyDescent="0.25">
      <c r="A472" s="4" t="s">
        <v>575</v>
      </c>
      <c r="B472" s="41" t="s">
        <v>1321</v>
      </c>
      <c r="C472" s="3" t="s">
        <v>573</v>
      </c>
      <c r="D472" s="11">
        <v>2</v>
      </c>
      <c r="E472" s="11">
        <v>2892</v>
      </c>
      <c r="F472" s="11"/>
      <c r="G472" s="11"/>
      <c r="H472" s="11"/>
      <c r="I472" s="11"/>
      <c r="J472" s="11"/>
      <c r="K472" s="11"/>
      <c r="L472" s="11"/>
      <c r="M472" s="12" t="s">
        <v>33</v>
      </c>
      <c r="N472" s="11">
        <f t="shared" si="61"/>
        <v>1080</v>
      </c>
      <c r="O472" s="11">
        <f t="shared" si="62"/>
        <v>2520</v>
      </c>
      <c r="P472" s="11">
        <f t="shared" si="63"/>
        <v>3264</v>
      </c>
      <c r="Q472" s="11">
        <f t="shared" si="65"/>
        <v>19.28</v>
      </c>
      <c r="R472" s="19">
        <v>120</v>
      </c>
      <c r="S472" s="17"/>
      <c r="T472" s="30" t="str">
        <f t="shared" si="64"/>
        <v>是</v>
      </c>
      <c r="U472" s="4"/>
      <c r="V472" s="4" t="s">
        <v>1219</v>
      </c>
      <c r="W472" s="24" t="s">
        <v>35</v>
      </c>
      <c r="X472" s="16">
        <v>210</v>
      </c>
      <c r="Y472" s="27">
        <v>180</v>
      </c>
      <c r="Z472" s="27">
        <v>130</v>
      </c>
      <c r="AA472" s="16">
        <v>15</v>
      </c>
      <c r="AB472" s="16">
        <v>5</v>
      </c>
      <c r="AC472" s="2">
        <f t="shared" si="66"/>
        <v>0.1134</v>
      </c>
      <c r="AI472" s="58" t="e">
        <f>P472*#REF!</f>
        <v>#REF!</v>
      </c>
      <c r="AJ472" s="58" t="e">
        <f>O472*#REF!</f>
        <v>#REF!</v>
      </c>
    </row>
    <row r="473" spans="1:36" ht="16.5" customHeight="1" x14ac:dyDescent="0.25">
      <c r="A473" s="4" t="s">
        <v>576</v>
      </c>
      <c r="B473" s="41" t="s">
        <v>1321</v>
      </c>
      <c r="C473" s="3" t="s">
        <v>573</v>
      </c>
      <c r="D473" s="11">
        <v>1</v>
      </c>
      <c r="E473" s="11">
        <v>372</v>
      </c>
      <c r="F473" s="11"/>
      <c r="G473" s="11"/>
      <c r="H473" s="11"/>
      <c r="I473" s="11"/>
      <c r="J473" s="11"/>
      <c r="K473" s="11"/>
      <c r="L473" s="11"/>
      <c r="M473" s="12" t="s">
        <v>33</v>
      </c>
      <c r="N473" s="11">
        <f t="shared" si="61"/>
        <v>540</v>
      </c>
      <c r="O473" s="11">
        <f t="shared" si="62"/>
        <v>1260</v>
      </c>
      <c r="P473" s="11">
        <f t="shared" si="63"/>
        <v>-888</v>
      </c>
      <c r="Q473" s="11">
        <f t="shared" si="65"/>
        <v>2.48</v>
      </c>
      <c r="R473" s="19">
        <v>60</v>
      </c>
      <c r="S473" s="17"/>
      <c r="T473" s="30" t="str">
        <f t="shared" si="64"/>
        <v>是</v>
      </c>
      <c r="U473" s="4"/>
      <c r="V473" s="4" t="s">
        <v>1219</v>
      </c>
      <c r="W473" s="24" t="s">
        <v>35</v>
      </c>
      <c r="X473" s="16">
        <v>430</v>
      </c>
      <c r="Y473" s="27">
        <v>385</v>
      </c>
      <c r="Z473" s="27">
        <v>210</v>
      </c>
      <c r="AA473" s="16">
        <v>15</v>
      </c>
      <c r="AB473" s="16">
        <v>5</v>
      </c>
      <c r="AC473" s="2">
        <f t="shared" si="66"/>
        <v>0.49665000000000004</v>
      </c>
      <c r="AI473" s="58" t="e">
        <f>P473*#REF!</f>
        <v>#REF!</v>
      </c>
      <c r="AJ473" s="58" t="e">
        <f>O473*#REF!</f>
        <v>#REF!</v>
      </c>
    </row>
    <row r="474" spans="1:36" ht="16.5" customHeight="1" x14ac:dyDescent="0.25">
      <c r="A474" s="4" t="s">
        <v>577</v>
      </c>
      <c r="B474" s="41" t="s">
        <v>1321</v>
      </c>
      <c r="C474" s="3" t="s">
        <v>573</v>
      </c>
      <c r="D474" s="11">
        <v>1</v>
      </c>
      <c r="E474" s="11">
        <v>978</v>
      </c>
      <c r="F474" s="11"/>
      <c r="G474" s="11"/>
      <c r="H474" s="11"/>
      <c r="I474" s="11"/>
      <c r="J474" s="11"/>
      <c r="K474" s="11"/>
      <c r="L474" s="11"/>
      <c r="M474" s="12" t="s">
        <v>33</v>
      </c>
      <c r="N474" s="11">
        <f t="shared" si="61"/>
        <v>540</v>
      </c>
      <c r="O474" s="11">
        <f t="shared" si="62"/>
        <v>1260</v>
      </c>
      <c r="P474" s="11">
        <f t="shared" si="63"/>
        <v>-282</v>
      </c>
      <c r="Q474" s="11">
        <f t="shared" si="65"/>
        <v>6.52</v>
      </c>
      <c r="R474" s="19">
        <v>120</v>
      </c>
      <c r="S474" s="17"/>
      <c r="T474" s="30" t="str">
        <f t="shared" si="64"/>
        <v>是</v>
      </c>
      <c r="U474" s="4"/>
      <c r="V474" s="4" t="s">
        <v>1219</v>
      </c>
      <c r="W474" s="24" t="s">
        <v>35</v>
      </c>
      <c r="X474" s="16">
        <v>210</v>
      </c>
      <c r="Y474" s="27">
        <v>180</v>
      </c>
      <c r="Z474" s="27">
        <v>130</v>
      </c>
      <c r="AA474" s="16">
        <v>8</v>
      </c>
      <c r="AB474" s="16">
        <v>5</v>
      </c>
      <c r="AC474" s="2">
        <f t="shared" si="66"/>
        <v>7.5600000000000001E-2</v>
      </c>
      <c r="AI474" s="58" t="e">
        <f>P474*#REF!</f>
        <v>#REF!</v>
      </c>
      <c r="AJ474" s="58" t="e">
        <f>O474*#REF!</f>
        <v>#REF!</v>
      </c>
    </row>
    <row r="475" spans="1:36" ht="16.5" customHeight="1" x14ac:dyDescent="0.25">
      <c r="A475" s="4" t="s">
        <v>578</v>
      </c>
      <c r="B475" s="41" t="s">
        <v>1321</v>
      </c>
      <c r="C475" s="3" t="s">
        <v>573</v>
      </c>
      <c r="D475" s="11">
        <v>1</v>
      </c>
      <c r="E475" s="11">
        <v>1505</v>
      </c>
      <c r="F475" s="11"/>
      <c r="G475" s="11"/>
      <c r="H475" s="11"/>
      <c r="I475" s="11"/>
      <c r="J475" s="11"/>
      <c r="K475" s="11"/>
      <c r="L475" s="11"/>
      <c r="M475" s="12" t="s">
        <v>33</v>
      </c>
      <c r="N475" s="11">
        <f t="shared" si="61"/>
        <v>540</v>
      </c>
      <c r="O475" s="11">
        <f t="shared" si="62"/>
        <v>1260</v>
      </c>
      <c r="P475" s="11">
        <f t="shared" si="63"/>
        <v>245</v>
      </c>
      <c r="Q475" s="11">
        <f t="shared" si="65"/>
        <v>10.033333333333333</v>
      </c>
      <c r="R475" s="19">
        <v>120</v>
      </c>
      <c r="S475" s="17"/>
      <c r="T475" s="30" t="str">
        <f t="shared" si="64"/>
        <v>是</v>
      </c>
      <c r="U475" s="4"/>
      <c r="V475" s="4" t="s">
        <v>1219</v>
      </c>
      <c r="W475" s="24" t="s">
        <v>40</v>
      </c>
      <c r="X475" s="16">
        <v>380</v>
      </c>
      <c r="Y475" s="27">
        <v>260</v>
      </c>
      <c r="Z475" s="27">
        <v>210</v>
      </c>
      <c r="AA475" s="16">
        <v>8</v>
      </c>
      <c r="AB475" s="16">
        <v>5</v>
      </c>
      <c r="AC475" s="2">
        <f t="shared" si="66"/>
        <v>0.1976</v>
      </c>
      <c r="AI475" s="58" t="e">
        <f>P475*#REF!</f>
        <v>#REF!</v>
      </c>
      <c r="AJ475" s="58" t="e">
        <f>O475*#REF!</f>
        <v>#REF!</v>
      </c>
    </row>
    <row r="476" spans="1:36" ht="16.5" customHeight="1" x14ac:dyDescent="0.25">
      <c r="A476" s="4" t="s">
        <v>579</v>
      </c>
      <c r="B476" s="4" t="s">
        <v>1322</v>
      </c>
      <c r="C476" s="3" t="s">
        <v>580</v>
      </c>
      <c r="D476" s="11">
        <v>1</v>
      </c>
      <c r="E476" s="11">
        <v>500</v>
      </c>
      <c r="F476" s="11"/>
      <c r="G476" s="11"/>
      <c r="H476" s="11"/>
      <c r="I476" s="11"/>
      <c r="J476" s="11"/>
      <c r="K476" s="11"/>
      <c r="L476" s="11"/>
      <c r="M476" s="12" t="s">
        <v>33</v>
      </c>
      <c r="N476" s="11">
        <f t="shared" si="61"/>
        <v>540</v>
      </c>
      <c r="O476" s="11">
        <f t="shared" si="62"/>
        <v>1260</v>
      </c>
      <c r="P476" s="11">
        <f t="shared" si="63"/>
        <v>-760</v>
      </c>
      <c r="Q476" s="11">
        <f t="shared" si="65"/>
        <v>3.3333333333333335</v>
      </c>
      <c r="R476" s="19">
        <v>8</v>
      </c>
      <c r="S476" s="17"/>
      <c r="T476" s="30" t="str">
        <f t="shared" si="64"/>
        <v>是</v>
      </c>
      <c r="U476" s="4"/>
      <c r="V476" s="42" t="s">
        <v>1216</v>
      </c>
      <c r="W476" s="24" t="s">
        <v>40</v>
      </c>
      <c r="X476" s="16">
        <v>300</v>
      </c>
      <c r="Y476" s="27">
        <v>250</v>
      </c>
      <c r="Z476" s="27">
        <v>150</v>
      </c>
      <c r="AA476" s="16">
        <v>113</v>
      </c>
      <c r="AB476" s="16">
        <v>5</v>
      </c>
      <c r="AC476" s="2">
        <f t="shared" si="66"/>
        <v>1.7249999999999999</v>
      </c>
      <c r="AI476" s="58" t="e">
        <f>P476*#REF!</f>
        <v>#REF!</v>
      </c>
      <c r="AJ476" s="58" t="e">
        <f>O476*#REF!</f>
        <v>#REF!</v>
      </c>
    </row>
    <row r="477" spans="1:36" ht="16.5" customHeight="1" x14ac:dyDescent="0.25">
      <c r="A477" s="4" t="s">
        <v>581</v>
      </c>
      <c r="B477" s="4" t="s">
        <v>1323</v>
      </c>
      <c r="C477" s="3" t="s">
        <v>582</v>
      </c>
      <c r="D477" s="11">
        <v>1</v>
      </c>
      <c r="E477" s="11">
        <v>764</v>
      </c>
      <c r="F477" s="11"/>
      <c r="G477" s="11"/>
      <c r="H477" s="11"/>
      <c r="I477" s="11"/>
      <c r="J477" s="11"/>
      <c r="K477" s="11"/>
      <c r="L477" s="11"/>
      <c r="M477" s="12" t="s">
        <v>33</v>
      </c>
      <c r="N477" s="11">
        <f t="shared" si="61"/>
        <v>540</v>
      </c>
      <c r="O477" s="11">
        <f t="shared" si="62"/>
        <v>1260</v>
      </c>
      <c r="P477" s="11">
        <f t="shared" si="63"/>
        <v>-496</v>
      </c>
      <c r="Q477" s="11">
        <f t="shared" si="65"/>
        <v>5.0933333333333337</v>
      </c>
      <c r="R477" s="19">
        <v>60</v>
      </c>
      <c r="S477" s="17"/>
      <c r="T477" s="30" t="str">
        <f t="shared" si="64"/>
        <v>是</v>
      </c>
      <c r="U477" s="4"/>
      <c r="V477" s="42" t="s">
        <v>1216</v>
      </c>
      <c r="W477" s="24" t="s">
        <v>35</v>
      </c>
      <c r="X477" s="16">
        <v>435</v>
      </c>
      <c r="Y477" s="27">
        <v>320</v>
      </c>
      <c r="Z477" s="27">
        <v>240</v>
      </c>
      <c r="AA477" s="16">
        <v>15</v>
      </c>
      <c r="AB477" s="16">
        <v>5</v>
      </c>
      <c r="AC477" s="2">
        <f t="shared" si="66"/>
        <v>0.41759999999999997</v>
      </c>
      <c r="AI477" s="58" t="e">
        <f>P477*#REF!</f>
        <v>#REF!</v>
      </c>
      <c r="AJ477" s="58" t="e">
        <f>O477*#REF!</f>
        <v>#REF!</v>
      </c>
    </row>
    <row r="478" spans="1:36" ht="16.5" customHeight="1" x14ac:dyDescent="0.25">
      <c r="A478" s="4" t="s">
        <v>583</v>
      </c>
      <c r="B478" s="4" t="s">
        <v>1323</v>
      </c>
      <c r="C478" s="3" t="s">
        <v>582</v>
      </c>
      <c r="D478" s="11">
        <v>1</v>
      </c>
      <c r="E478" s="11">
        <v>764</v>
      </c>
      <c r="F478" s="11"/>
      <c r="G478" s="11"/>
      <c r="H478" s="11"/>
      <c r="I478" s="11"/>
      <c r="J478" s="11"/>
      <c r="K478" s="11"/>
      <c r="L478" s="11"/>
      <c r="M478" s="12" t="s">
        <v>33</v>
      </c>
      <c r="N478" s="11">
        <f t="shared" si="61"/>
        <v>540</v>
      </c>
      <c r="O478" s="11">
        <f t="shared" si="62"/>
        <v>1260</v>
      </c>
      <c r="P478" s="11">
        <f t="shared" si="63"/>
        <v>-496</v>
      </c>
      <c r="Q478" s="11">
        <f t="shared" si="65"/>
        <v>5.0933333333333337</v>
      </c>
      <c r="R478" s="19">
        <v>20</v>
      </c>
      <c r="S478" s="17"/>
      <c r="T478" s="30" t="str">
        <f t="shared" si="64"/>
        <v>是</v>
      </c>
      <c r="U478" s="4"/>
      <c r="V478" s="42" t="s">
        <v>1216</v>
      </c>
      <c r="W478" s="24" t="s">
        <v>35</v>
      </c>
      <c r="X478" s="16">
        <v>950</v>
      </c>
      <c r="Y478" s="27">
        <v>500</v>
      </c>
      <c r="Z478" s="27">
        <v>400</v>
      </c>
      <c r="AA478" s="16">
        <v>45</v>
      </c>
      <c r="AB478" s="16">
        <v>5</v>
      </c>
      <c r="AC478" s="2">
        <f t="shared" si="66"/>
        <v>4.2749999999999995</v>
      </c>
      <c r="AI478" s="58" t="e">
        <f>P478*#REF!</f>
        <v>#REF!</v>
      </c>
      <c r="AJ478" s="58" t="e">
        <f>O478*#REF!</f>
        <v>#REF!</v>
      </c>
    </row>
    <row r="479" spans="1:36" ht="16.5" customHeight="1" x14ac:dyDescent="0.25">
      <c r="A479" s="4" t="s">
        <v>584</v>
      </c>
      <c r="B479" s="4" t="s">
        <v>1323</v>
      </c>
      <c r="C479" s="3" t="s">
        <v>582</v>
      </c>
      <c r="D479" s="11">
        <v>1</v>
      </c>
      <c r="E479" s="11">
        <v>1221</v>
      </c>
      <c r="F479" s="11"/>
      <c r="G479" s="11"/>
      <c r="H479" s="11"/>
      <c r="I479" s="11"/>
      <c r="J479" s="11"/>
      <c r="K479" s="11"/>
      <c r="L479" s="11"/>
      <c r="M479" s="12" t="s">
        <v>33</v>
      </c>
      <c r="N479" s="11">
        <f t="shared" si="61"/>
        <v>540</v>
      </c>
      <c r="O479" s="11">
        <f t="shared" si="62"/>
        <v>1260</v>
      </c>
      <c r="P479" s="11">
        <f t="shared" si="63"/>
        <v>-39</v>
      </c>
      <c r="Q479" s="11">
        <f t="shared" si="65"/>
        <v>8.14</v>
      </c>
      <c r="R479" s="19">
        <v>20</v>
      </c>
      <c r="S479" s="17"/>
      <c r="T479" s="30" t="str">
        <f t="shared" si="64"/>
        <v>是</v>
      </c>
      <c r="U479" s="4"/>
      <c r="V479" s="42" t="s">
        <v>1216</v>
      </c>
      <c r="W479" s="24" t="s">
        <v>35</v>
      </c>
      <c r="X479" s="16">
        <v>950</v>
      </c>
      <c r="Y479" s="27">
        <v>500</v>
      </c>
      <c r="Z479" s="27">
        <v>400</v>
      </c>
      <c r="AA479" s="16">
        <v>45</v>
      </c>
      <c r="AB479" s="16">
        <v>5</v>
      </c>
      <c r="AC479" s="2">
        <f t="shared" si="66"/>
        <v>4.2749999999999995</v>
      </c>
      <c r="AI479" s="58" t="e">
        <f>P479*#REF!</f>
        <v>#REF!</v>
      </c>
      <c r="AJ479" s="58" t="e">
        <f>O479*#REF!</f>
        <v>#REF!</v>
      </c>
    </row>
    <row r="480" spans="1:36" ht="16.5" customHeight="1" x14ac:dyDescent="0.25">
      <c r="A480" s="4" t="s">
        <v>585</v>
      </c>
      <c r="B480" s="4" t="s">
        <v>1323</v>
      </c>
      <c r="C480" s="3" t="s">
        <v>582</v>
      </c>
      <c r="D480" s="11">
        <v>1</v>
      </c>
      <c r="E480" s="11">
        <v>1772</v>
      </c>
      <c r="F480" s="11"/>
      <c r="G480" s="11"/>
      <c r="H480" s="11"/>
      <c r="I480" s="11"/>
      <c r="J480" s="11"/>
      <c r="K480" s="11"/>
      <c r="L480" s="11"/>
      <c r="M480" s="12" t="s">
        <v>33</v>
      </c>
      <c r="N480" s="11">
        <f t="shared" si="61"/>
        <v>540</v>
      </c>
      <c r="O480" s="11">
        <f t="shared" si="62"/>
        <v>1260</v>
      </c>
      <c r="P480" s="11">
        <f t="shared" si="63"/>
        <v>512</v>
      </c>
      <c r="Q480" s="11">
        <f t="shared" si="65"/>
        <v>11.813333333333333</v>
      </c>
      <c r="R480" s="19">
        <v>60</v>
      </c>
      <c r="S480" s="17"/>
      <c r="T480" s="30" t="str">
        <f t="shared" si="64"/>
        <v>是</v>
      </c>
      <c r="U480" s="4"/>
      <c r="V480" s="42" t="s">
        <v>1216</v>
      </c>
      <c r="W480" s="24" t="s">
        <v>35</v>
      </c>
      <c r="X480" s="16">
        <v>600</v>
      </c>
      <c r="Y480" s="27">
        <v>600</v>
      </c>
      <c r="Z480" s="27">
        <v>180</v>
      </c>
      <c r="AA480" s="16">
        <v>15</v>
      </c>
      <c r="AB480" s="16">
        <v>5</v>
      </c>
      <c r="AC480" s="2">
        <f t="shared" si="66"/>
        <v>1.08</v>
      </c>
      <c r="AI480" s="58" t="e">
        <f>P480*#REF!</f>
        <v>#REF!</v>
      </c>
      <c r="AJ480" s="58" t="e">
        <f>O480*#REF!</f>
        <v>#REF!</v>
      </c>
    </row>
    <row r="481" spans="1:36" ht="16.5" customHeight="1" x14ac:dyDescent="0.25">
      <c r="A481" s="4" t="s">
        <v>586</v>
      </c>
      <c r="B481" s="4" t="s">
        <v>1323</v>
      </c>
      <c r="C481" s="3" t="s">
        <v>582</v>
      </c>
      <c r="D481" s="11">
        <v>1</v>
      </c>
      <c r="E481" s="11">
        <v>1401</v>
      </c>
      <c r="F481" s="11"/>
      <c r="G481" s="11"/>
      <c r="H481" s="11"/>
      <c r="I481" s="11"/>
      <c r="J481" s="11"/>
      <c r="K481" s="11"/>
      <c r="L481" s="11"/>
      <c r="M481" s="12" t="s">
        <v>33</v>
      </c>
      <c r="N481" s="11">
        <f t="shared" si="61"/>
        <v>540</v>
      </c>
      <c r="O481" s="11">
        <f t="shared" si="62"/>
        <v>1260</v>
      </c>
      <c r="P481" s="11">
        <f t="shared" si="63"/>
        <v>141</v>
      </c>
      <c r="Q481" s="11">
        <f t="shared" si="65"/>
        <v>9.34</v>
      </c>
      <c r="R481" s="19">
        <v>60</v>
      </c>
      <c r="S481" s="17"/>
      <c r="T481" s="30" t="str">
        <f t="shared" si="64"/>
        <v>是</v>
      </c>
      <c r="U481" s="4"/>
      <c r="V481" s="42" t="s">
        <v>1216</v>
      </c>
      <c r="W481" s="24" t="s">
        <v>35</v>
      </c>
      <c r="X481" s="16">
        <v>2600</v>
      </c>
      <c r="Y481" s="27">
        <v>750</v>
      </c>
      <c r="Z481" s="27">
        <v>500</v>
      </c>
      <c r="AA481" s="16">
        <v>15</v>
      </c>
      <c r="AB481" s="16">
        <v>5</v>
      </c>
      <c r="AC481" s="2">
        <f t="shared" si="66"/>
        <v>5.85</v>
      </c>
      <c r="AI481" s="58" t="e">
        <f>P481*#REF!</f>
        <v>#REF!</v>
      </c>
      <c r="AJ481" s="58" t="e">
        <f>O481*#REF!</f>
        <v>#REF!</v>
      </c>
    </row>
    <row r="482" spans="1:36" ht="16.5" customHeight="1" x14ac:dyDescent="0.25">
      <c r="A482" s="4" t="s">
        <v>587</v>
      </c>
      <c r="B482" s="4" t="s">
        <v>1323</v>
      </c>
      <c r="C482" s="3" t="s">
        <v>582</v>
      </c>
      <c r="D482" s="11">
        <v>1</v>
      </c>
      <c r="E482" s="11">
        <v>1249</v>
      </c>
      <c r="F482" s="11"/>
      <c r="G482" s="11"/>
      <c r="H482" s="11"/>
      <c r="I482" s="11"/>
      <c r="J482" s="11"/>
      <c r="K482" s="11"/>
      <c r="L482" s="11"/>
      <c r="M482" s="12" t="s">
        <v>33</v>
      </c>
      <c r="N482" s="11">
        <f t="shared" ref="N482:N507" si="67">D482*$Z$4</f>
        <v>540</v>
      </c>
      <c r="O482" s="11">
        <f t="shared" ref="O482:O507" si="68">D482*$AA$4</f>
        <v>1260</v>
      </c>
      <c r="P482" s="11">
        <f t="shared" ref="P482:P507" si="69">(E482*D482)-O482</f>
        <v>-11</v>
      </c>
      <c r="Q482" s="11">
        <f t="shared" si="65"/>
        <v>8.3266666666666662</v>
      </c>
      <c r="R482" s="19">
        <v>60</v>
      </c>
      <c r="S482" s="17"/>
      <c r="T482" s="30" t="str">
        <f t="shared" ref="T482:T505" si="70">IF(S482&lt;O482,"是","否")</f>
        <v>是</v>
      </c>
      <c r="U482" s="4"/>
      <c r="V482" s="42" t="s">
        <v>1216</v>
      </c>
      <c r="W482" s="24" t="s">
        <v>35</v>
      </c>
      <c r="X482" s="16">
        <v>950</v>
      </c>
      <c r="Y482" s="27">
        <v>500</v>
      </c>
      <c r="Z482" s="27">
        <v>400</v>
      </c>
      <c r="AA482" s="16">
        <v>15</v>
      </c>
      <c r="AB482" s="16">
        <v>5</v>
      </c>
      <c r="AC482" s="2">
        <f t="shared" si="66"/>
        <v>1.4249999999999998</v>
      </c>
      <c r="AI482" s="58" t="e">
        <f>P482*#REF!</f>
        <v>#REF!</v>
      </c>
      <c r="AJ482" s="58" t="e">
        <f>O482*#REF!</f>
        <v>#REF!</v>
      </c>
    </row>
    <row r="483" spans="1:36" ht="16.5" customHeight="1" x14ac:dyDescent="0.25">
      <c r="A483" s="4" t="s">
        <v>588</v>
      </c>
      <c r="B483" s="4" t="s">
        <v>1323</v>
      </c>
      <c r="C483" s="3" t="s">
        <v>582</v>
      </c>
      <c r="D483" s="11">
        <v>1</v>
      </c>
      <c r="E483" s="11">
        <v>2554</v>
      </c>
      <c r="F483" s="11"/>
      <c r="G483" s="11"/>
      <c r="H483" s="11"/>
      <c r="I483" s="11"/>
      <c r="J483" s="11"/>
      <c r="K483" s="11"/>
      <c r="L483" s="11"/>
      <c r="M483" s="12" t="s">
        <v>33</v>
      </c>
      <c r="N483" s="11">
        <f t="shared" si="67"/>
        <v>540</v>
      </c>
      <c r="O483" s="11">
        <f t="shared" si="68"/>
        <v>1260</v>
      </c>
      <c r="P483" s="11">
        <f t="shared" si="69"/>
        <v>1294</v>
      </c>
      <c r="Q483" s="11">
        <f t="shared" si="65"/>
        <v>17.026666666666667</v>
      </c>
      <c r="R483" s="19">
        <v>60</v>
      </c>
      <c r="S483" s="17"/>
      <c r="T483" s="30" t="str">
        <f t="shared" si="70"/>
        <v>是</v>
      </c>
      <c r="U483" s="4"/>
      <c r="V483" s="42" t="s">
        <v>1216</v>
      </c>
      <c r="W483" s="24" t="s">
        <v>35</v>
      </c>
      <c r="X483" s="16">
        <v>950</v>
      </c>
      <c r="Y483" s="27">
        <v>485</v>
      </c>
      <c r="Z483" s="27">
        <v>390</v>
      </c>
      <c r="AA483" s="16">
        <v>15</v>
      </c>
      <c r="AB483" s="16">
        <v>5</v>
      </c>
      <c r="AC483" s="2">
        <f t="shared" si="66"/>
        <v>1.38225</v>
      </c>
      <c r="AI483" s="58" t="e">
        <f>P483*#REF!</f>
        <v>#REF!</v>
      </c>
      <c r="AJ483" s="58" t="e">
        <f>O483*#REF!</f>
        <v>#REF!</v>
      </c>
    </row>
    <row r="484" spans="1:36" ht="16.5" customHeight="1" x14ac:dyDescent="0.25">
      <c r="A484" s="4" t="s">
        <v>589</v>
      </c>
      <c r="B484" s="4" t="s">
        <v>1323</v>
      </c>
      <c r="C484" s="3" t="s">
        <v>582</v>
      </c>
      <c r="D484" s="11">
        <v>1</v>
      </c>
      <c r="E484" s="11">
        <v>2986</v>
      </c>
      <c r="F484" s="11"/>
      <c r="G484" s="11"/>
      <c r="H484" s="11"/>
      <c r="I484" s="11"/>
      <c r="J484" s="11"/>
      <c r="K484" s="11"/>
      <c r="L484" s="11"/>
      <c r="M484" s="12" t="s">
        <v>33</v>
      </c>
      <c r="N484" s="11">
        <f t="shared" si="67"/>
        <v>540</v>
      </c>
      <c r="O484" s="11">
        <f t="shared" si="68"/>
        <v>1260</v>
      </c>
      <c r="P484" s="11">
        <f t="shared" si="69"/>
        <v>1726</v>
      </c>
      <c r="Q484" s="11">
        <f t="shared" si="65"/>
        <v>19.906666666666666</v>
      </c>
      <c r="R484" s="19">
        <v>60</v>
      </c>
      <c r="S484" s="17"/>
      <c r="T484" s="30" t="str">
        <f t="shared" si="70"/>
        <v>是</v>
      </c>
      <c r="U484" s="4"/>
      <c r="V484" s="42" t="s">
        <v>1216</v>
      </c>
      <c r="W484" s="24" t="s">
        <v>35</v>
      </c>
      <c r="X484" s="16">
        <v>600</v>
      </c>
      <c r="Y484" s="27">
        <v>400</v>
      </c>
      <c r="Z484" s="27">
        <v>400</v>
      </c>
      <c r="AA484" s="16">
        <v>15</v>
      </c>
      <c r="AB484" s="16">
        <v>5</v>
      </c>
      <c r="AC484" s="2">
        <f t="shared" si="66"/>
        <v>0.72</v>
      </c>
      <c r="AI484" s="58" t="e">
        <f>P484*#REF!</f>
        <v>#REF!</v>
      </c>
      <c r="AJ484" s="58" t="e">
        <f>O484*#REF!</f>
        <v>#REF!</v>
      </c>
    </row>
    <row r="485" spans="1:36" ht="16.5" customHeight="1" x14ac:dyDescent="0.25">
      <c r="A485" s="4" t="s">
        <v>590</v>
      </c>
      <c r="B485" s="4" t="s">
        <v>1323</v>
      </c>
      <c r="C485" s="3" t="s">
        <v>582</v>
      </c>
      <c r="D485" s="11">
        <v>1</v>
      </c>
      <c r="E485" s="11">
        <v>2109</v>
      </c>
      <c r="F485" s="11"/>
      <c r="G485" s="11"/>
      <c r="H485" s="11"/>
      <c r="I485" s="11"/>
      <c r="J485" s="11"/>
      <c r="K485" s="11"/>
      <c r="L485" s="11"/>
      <c r="M485" s="12" t="s">
        <v>33</v>
      </c>
      <c r="N485" s="11">
        <f t="shared" si="67"/>
        <v>540</v>
      </c>
      <c r="O485" s="11">
        <f t="shared" si="68"/>
        <v>1260</v>
      </c>
      <c r="P485" s="11">
        <f t="shared" si="69"/>
        <v>849</v>
      </c>
      <c r="Q485" s="11">
        <f t="shared" si="65"/>
        <v>14.06</v>
      </c>
      <c r="R485" s="19">
        <v>60</v>
      </c>
      <c r="S485" s="17"/>
      <c r="T485" s="30" t="str">
        <f t="shared" si="70"/>
        <v>是</v>
      </c>
      <c r="U485" s="4"/>
      <c r="V485" s="42" t="s">
        <v>1216</v>
      </c>
      <c r="W485" s="24" t="s">
        <v>35</v>
      </c>
      <c r="X485" s="16">
        <v>600</v>
      </c>
      <c r="Y485" s="27">
        <v>400</v>
      </c>
      <c r="Z485" s="27">
        <v>400</v>
      </c>
      <c r="AA485" s="16">
        <v>15</v>
      </c>
      <c r="AB485" s="16">
        <v>5</v>
      </c>
      <c r="AC485" s="2">
        <f t="shared" si="66"/>
        <v>0.72</v>
      </c>
      <c r="AI485" s="58" t="e">
        <f>P485*#REF!</f>
        <v>#REF!</v>
      </c>
      <c r="AJ485" s="58" t="e">
        <f>O485*#REF!</f>
        <v>#REF!</v>
      </c>
    </row>
    <row r="486" spans="1:36" ht="16.5" customHeight="1" x14ac:dyDescent="0.25">
      <c r="A486" s="4" t="s">
        <v>591</v>
      </c>
      <c r="B486" s="4" t="s">
        <v>1323</v>
      </c>
      <c r="C486" s="3" t="s">
        <v>582</v>
      </c>
      <c r="D486" s="11">
        <v>1</v>
      </c>
      <c r="E486" s="11">
        <v>3867</v>
      </c>
      <c r="F486" s="11"/>
      <c r="G486" s="11"/>
      <c r="H486" s="11"/>
      <c r="I486" s="11"/>
      <c r="J486" s="11"/>
      <c r="K486" s="11"/>
      <c r="L486" s="11"/>
      <c r="M486" s="12" t="s">
        <v>33</v>
      </c>
      <c r="N486" s="11">
        <f t="shared" si="67"/>
        <v>540</v>
      </c>
      <c r="O486" s="11">
        <f t="shared" si="68"/>
        <v>1260</v>
      </c>
      <c r="P486" s="11">
        <f t="shared" si="69"/>
        <v>2607</v>
      </c>
      <c r="Q486" s="11">
        <f t="shared" si="65"/>
        <v>25.78</v>
      </c>
      <c r="R486" s="19">
        <v>1</v>
      </c>
      <c r="S486" s="17"/>
      <c r="T486" s="30" t="str">
        <f t="shared" si="70"/>
        <v>是</v>
      </c>
      <c r="U486" s="4"/>
      <c r="V486" s="42" t="s">
        <v>1216</v>
      </c>
      <c r="W486" s="24" t="s">
        <v>35</v>
      </c>
      <c r="X486" s="16">
        <v>950</v>
      </c>
      <c r="Y486" s="27">
        <v>500</v>
      </c>
      <c r="Z486" s="27">
        <v>400</v>
      </c>
      <c r="AA486" s="16">
        <v>900</v>
      </c>
      <c r="AB486" s="16">
        <v>5</v>
      </c>
      <c r="AC486" s="2">
        <f t="shared" si="66"/>
        <v>85.5</v>
      </c>
      <c r="AI486" s="58" t="e">
        <f>P486*#REF!</f>
        <v>#REF!</v>
      </c>
      <c r="AJ486" s="58" t="e">
        <f>O486*#REF!</f>
        <v>#REF!</v>
      </c>
    </row>
    <row r="487" spans="1:36" ht="16.5" customHeight="1" x14ac:dyDescent="0.25">
      <c r="A487" s="4" t="s">
        <v>592</v>
      </c>
      <c r="B487" s="4" t="s">
        <v>1323</v>
      </c>
      <c r="C487" s="3" t="s">
        <v>582</v>
      </c>
      <c r="D487" s="11">
        <v>1</v>
      </c>
      <c r="E487" s="11">
        <v>0</v>
      </c>
      <c r="F487" s="11"/>
      <c r="G487" s="11"/>
      <c r="H487" s="11"/>
      <c r="I487" s="11"/>
      <c r="J487" s="11"/>
      <c r="K487" s="11"/>
      <c r="L487" s="11"/>
      <c r="M487" s="12" t="s">
        <v>33</v>
      </c>
      <c r="N487" s="11">
        <f t="shared" si="67"/>
        <v>540</v>
      </c>
      <c r="O487" s="11">
        <f t="shared" si="68"/>
        <v>1260</v>
      </c>
      <c r="P487" s="11">
        <f t="shared" si="69"/>
        <v>-1260</v>
      </c>
      <c r="Q487" s="11">
        <f t="shared" si="65"/>
        <v>0</v>
      </c>
      <c r="R487" s="19">
        <v>1</v>
      </c>
      <c r="S487" s="17"/>
      <c r="T487" s="30" t="str">
        <f t="shared" si="70"/>
        <v>是</v>
      </c>
      <c r="U487" s="4"/>
      <c r="V487" s="42" t="s">
        <v>1216</v>
      </c>
      <c r="W487" s="24" t="s">
        <v>35</v>
      </c>
      <c r="X487" s="16">
        <v>600</v>
      </c>
      <c r="Y487" s="27">
        <v>400</v>
      </c>
      <c r="Z487" s="27">
        <v>400</v>
      </c>
      <c r="AA487" s="16">
        <v>900</v>
      </c>
      <c r="AB487" s="16">
        <v>5</v>
      </c>
      <c r="AC487" s="2">
        <f t="shared" si="66"/>
        <v>43.199999999999996</v>
      </c>
      <c r="AI487" s="58" t="e">
        <f>P487*#REF!</f>
        <v>#REF!</v>
      </c>
      <c r="AJ487" s="58">
        <v>0</v>
      </c>
    </row>
    <row r="488" spans="1:36" ht="16.5" customHeight="1" x14ac:dyDescent="0.25">
      <c r="A488" s="4" t="s">
        <v>593</v>
      </c>
      <c r="B488" s="4" t="s">
        <v>1323</v>
      </c>
      <c r="C488" s="3" t="s">
        <v>582</v>
      </c>
      <c r="D488" s="11">
        <v>1</v>
      </c>
      <c r="E488" s="11">
        <v>0</v>
      </c>
      <c r="F488" s="11"/>
      <c r="G488" s="11"/>
      <c r="H488" s="11"/>
      <c r="I488" s="11"/>
      <c r="J488" s="11"/>
      <c r="K488" s="11"/>
      <c r="L488" s="11"/>
      <c r="M488" s="12" t="s">
        <v>33</v>
      </c>
      <c r="N488" s="11">
        <f t="shared" si="67"/>
        <v>540</v>
      </c>
      <c r="O488" s="11">
        <f t="shared" si="68"/>
        <v>1260</v>
      </c>
      <c r="P488" s="11">
        <f t="shared" si="69"/>
        <v>-1260</v>
      </c>
      <c r="Q488" s="11">
        <f t="shared" si="65"/>
        <v>0</v>
      </c>
      <c r="R488" s="19">
        <v>1</v>
      </c>
      <c r="S488" s="17"/>
      <c r="T488" s="30" t="str">
        <f t="shared" si="70"/>
        <v>是</v>
      </c>
      <c r="U488" s="4"/>
      <c r="V488" s="42" t="s">
        <v>1216</v>
      </c>
      <c r="W488" s="24" t="s">
        <v>35</v>
      </c>
      <c r="X488" s="16">
        <v>435</v>
      </c>
      <c r="Y488" s="16">
        <v>320</v>
      </c>
      <c r="Z488" s="27">
        <v>240</v>
      </c>
      <c r="AA488" s="16">
        <v>900</v>
      </c>
      <c r="AB488" s="16">
        <v>5</v>
      </c>
      <c r="AC488" s="2">
        <f t="shared" si="66"/>
        <v>25.055999999999997</v>
      </c>
      <c r="AI488" s="58" t="e">
        <f>P488*#REF!</f>
        <v>#REF!</v>
      </c>
      <c r="AJ488" s="58">
        <v>0</v>
      </c>
    </row>
    <row r="489" spans="1:36" ht="16.5" customHeight="1" x14ac:dyDescent="0.25">
      <c r="A489" s="4" t="s">
        <v>594</v>
      </c>
      <c r="B489" s="4" t="s">
        <v>1323</v>
      </c>
      <c r="C489" s="3" t="s">
        <v>582</v>
      </c>
      <c r="D489" s="11">
        <v>2</v>
      </c>
      <c r="E489" s="11">
        <v>1300</v>
      </c>
      <c r="F489" s="11"/>
      <c r="G489" s="11"/>
      <c r="H489" s="11"/>
      <c r="I489" s="11"/>
      <c r="J489" s="11"/>
      <c r="K489" s="11"/>
      <c r="L489" s="11"/>
      <c r="M489" s="12" t="s">
        <v>33</v>
      </c>
      <c r="N489" s="11">
        <f t="shared" si="67"/>
        <v>1080</v>
      </c>
      <c r="O489" s="11">
        <f t="shared" si="68"/>
        <v>2520</v>
      </c>
      <c r="P489" s="11">
        <f t="shared" si="69"/>
        <v>80</v>
      </c>
      <c r="Q489" s="11">
        <f t="shared" si="65"/>
        <v>8.6666666666666661</v>
      </c>
      <c r="R489" s="19">
        <v>30</v>
      </c>
      <c r="S489" s="17"/>
      <c r="T489" s="30" t="str">
        <f t="shared" si="70"/>
        <v>是</v>
      </c>
      <c r="U489" s="4"/>
      <c r="V489" s="42" t="s">
        <v>1216</v>
      </c>
      <c r="W489" s="24" t="s">
        <v>35</v>
      </c>
      <c r="X489" s="16">
        <v>2000</v>
      </c>
      <c r="Y489" s="27">
        <v>320</v>
      </c>
      <c r="Z489" s="27">
        <v>250</v>
      </c>
      <c r="AA489" s="16">
        <v>60</v>
      </c>
      <c r="AB489" s="16">
        <v>5</v>
      </c>
      <c r="AC489" s="2">
        <f t="shared" si="66"/>
        <v>7.68</v>
      </c>
      <c r="AI489" s="58" t="e">
        <f>P489*#REF!</f>
        <v>#REF!</v>
      </c>
      <c r="AJ489" s="58" t="e">
        <f>O489*#REF!</f>
        <v>#REF!</v>
      </c>
    </row>
    <row r="490" spans="1:36" ht="16.5" customHeight="1" x14ac:dyDescent="0.25">
      <c r="A490" s="4" t="s">
        <v>595</v>
      </c>
      <c r="B490" s="4" t="s">
        <v>1323</v>
      </c>
      <c r="C490" s="3" t="s">
        <v>582</v>
      </c>
      <c r="D490" s="11">
        <v>2</v>
      </c>
      <c r="E490" s="11">
        <v>1489</v>
      </c>
      <c r="F490" s="11"/>
      <c r="G490" s="11"/>
      <c r="H490" s="11"/>
      <c r="I490" s="11"/>
      <c r="J490" s="11"/>
      <c r="K490" s="11"/>
      <c r="L490" s="11"/>
      <c r="M490" s="12" t="s">
        <v>33</v>
      </c>
      <c r="N490" s="11">
        <f t="shared" si="67"/>
        <v>1080</v>
      </c>
      <c r="O490" s="11">
        <f t="shared" si="68"/>
        <v>2520</v>
      </c>
      <c r="P490" s="11">
        <f t="shared" si="69"/>
        <v>458</v>
      </c>
      <c r="Q490" s="11">
        <f t="shared" si="65"/>
        <v>9.9266666666666659</v>
      </c>
      <c r="R490" s="19">
        <v>30</v>
      </c>
      <c r="S490" s="17"/>
      <c r="T490" s="30" t="str">
        <f t="shared" si="70"/>
        <v>是</v>
      </c>
      <c r="U490" s="4"/>
      <c r="V490" s="42" t="s">
        <v>1216</v>
      </c>
      <c r="W490" s="24" t="s">
        <v>35</v>
      </c>
      <c r="X490" s="16">
        <v>2000</v>
      </c>
      <c r="Y490" s="27">
        <v>320</v>
      </c>
      <c r="Z490" s="27">
        <v>250</v>
      </c>
      <c r="AA490" s="16">
        <v>60</v>
      </c>
      <c r="AB490" s="16">
        <v>5</v>
      </c>
      <c r="AC490" s="2">
        <f t="shared" si="66"/>
        <v>7.68</v>
      </c>
      <c r="AI490" s="58" t="e">
        <f>P490*#REF!</f>
        <v>#REF!</v>
      </c>
      <c r="AJ490" s="58" t="e">
        <f>O490*#REF!</f>
        <v>#REF!</v>
      </c>
    </row>
    <row r="491" spans="1:36" ht="16.5" customHeight="1" x14ac:dyDescent="0.25">
      <c r="A491" s="4" t="s">
        <v>596</v>
      </c>
      <c r="B491" s="4" t="s">
        <v>1324</v>
      </c>
      <c r="C491" s="3" t="s">
        <v>597</v>
      </c>
      <c r="D491" s="11">
        <v>14</v>
      </c>
      <c r="E491" s="11">
        <v>5771.5714285714284</v>
      </c>
      <c r="F491" s="11"/>
      <c r="G491" s="11"/>
      <c r="H491" s="11"/>
      <c r="I491" s="11"/>
      <c r="J491" s="11"/>
      <c r="K491" s="11"/>
      <c r="L491" s="11"/>
      <c r="M491" s="12" t="s">
        <v>33</v>
      </c>
      <c r="N491" s="11">
        <f t="shared" si="67"/>
        <v>7560</v>
      </c>
      <c r="O491" s="11">
        <f t="shared" si="68"/>
        <v>17640</v>
      </c>
      <c r="P491" s="11">
        <f t="shared" si="69"/>
        <v>63162</v>
      </c>
      <c r="Q491" s="11">
        <f t="shared" si="65"/>
        <v>38.477142857142859</v>
      </c>
      <c r="R491" s="19">
        <v>8000</v>
      </c>
      <c r="S491" s="17">
        <v>8000</v>
      </c>
      <c r="T491" s="30" t="str">
        <f t="shared" si="70"/>
        <v>是</v>
      </c>
      <c r="U491" s="4"/>
      <c r="V491" s="42" t="s">
        <v>1216</v>
      </c>
      <c r="W491" s="24" t="s">
        <v>35</v>
      </c>
      <c r="X491">
        <v>600</v>
      </c>
      <c r="Y491">
        <v>400</v>
      </c>
      <c r="Z491">
        <v>140</v>
      </c>
      <c r="AA491" s="16">
        <v>2</v>
      </c>
      <c r="AB491" s="16">
        <v>5</v>
      </c>
      <c r="AC491" s="2">
        <f t="shared" si="66"/>
        <v>0.24</v>
      </c>
      <c r="AI491" s="58" t="e">
        <f>P491*#REF!</f>
        <v>#REF!</v>
      </c>
      <c r="AJ491" s="58" t="e">
        <f>O491*#REF!</f>
        <v>#REF!</v>
      </c>
    </row>
    <row r="492" spans="1:36" ht="16.5" customHeight="1" x14ac:dyDescent="0.25">
      <c r="A492" s="4" t="s">
        <v>598</v>
      </c>
      <c r="B492" s="4" t="s">
        <v>1324</v>
      </c>
      <c r="C492" s="3" t="s">
        <v>597</v>
      </c>
      <c r="D492" s="11">
        <v>1</v>
      </c>
      <c r="E492" s="11">
        <v>1974</v>
      </c>
      <c r="F492" s="11"/>
      <c r="G492" s="11"/>
      <c r="H492" s="11"/>
      <c r="I492" s="11"/>
      <c r="J492" s="11"/>
      <c r="K492" s="11"/>
      <c r="L492" s="11"/>
      <c r="M492" s="12" t="s">
        <v>33</v>
      </c>
      <c r="N492" s="11">
        <f t="shared" si="67"/>
        <v>540</v>
      </c>
      <c r="O492" s="11">
        <f t="shared" si="68"/>
        <v>1260</v>
      </c>
      <c r="P492" s="11">
        <f t="shared" si="69"/>
        <v>714</v>
      </c>
      <c r="Q492" s="11">
        <f t="shared" si="65"/>
        <v>13.16</v>
      </c>
      <c r="R492" s="19">
        <v>400</v>
      </c>
      <c r="S492" s="17">
        <v>8000</v>
      </c>
      <c r="T492" s="30" t="str">
        <f t="shared" si="70"/>
        <v>否</v>
      </c>
      <c r="U492" s="4"/>
      <c r="V492" s="42" t="s">
        <v>1216</v>
      </c>
      <c r="W492" s="24" t="s">
        <v>40</v>
      </c>
      <c r="X492">
        <v>450</v>
      </c>
      <c r="Y492">
        <v>330</v>
      </c>
      <c r="Z492">
        <v>300</v>
      </c>
      <c r="AA492" s="16">
        <v>21</v>
      </c>
      <c r="AB492" s="16">
        <v>5</v>
      </c>
      <c r="AC492" s="2">
        <f t="shared" si="66"/>
        <v>0.74249999999999994</v>
      </c>
      <c r="AI492" s="58" t="e">
        <f>P492*#REF!</f>
        <v>#REF!</v>
      </c>
      <c r="AJ492" s="58" t="e">
        <f>O492*#REF!</f>
        <v>#REF!</v>
      </c>
    </row>
    <row r="493" spans="1:36" ht="16.5" customHeight="1" x14ac:dyDescent="0.25">
      <c r="A493" s="4" t="s">
        <v>599</v>
      </c>
      <c r="B493" s="4" t="s">
        <v>1325</v>
      </c>
      <c r="C493" s="3" t="s">
        <v>600</v>
      </c>
      <c r="D493" s="11">
        <v>2</v>
      </c>
      <c r="E493" s="11">
        <v>2000</v>
      </c>
      <c r="F493" s="11"/>
      <c r="G493" s="11"/>
      <c r="H493" s="11"/>
      <c r="I493" s="11"/>
      <c r="J493" s="11"/>
      <c r="K493" s="11"/>
      <c r="L493" s="11"/>
      <c r="M493" s="12" t="s">
        <v>33</v>
      </c>
      <c r="N493" s="11">
        <f t="shared" si="67"/>
        <v>1080</v>
      </c>
      <c r="O493" s="11">
        <f t="shared" si="68"/>
        <v>2520</v>
      </c>
      <c r="P493" s="11">
        <f t="shared" si="69"/>
        <v>1480</v>
      </c>
      <c r="Q493" s="11">
        <f t="shared" si="65"/>
        <v>13.333333333333334</v>
      </c>
      <c r="R493" s="19">
        <v>60</v>
      </c>
      <c r="S493" s="17"/>
      <c r="T493" s="30" t="str">
        <f t="shared" si="70"/>
        <v>是</v>
      </c>
      <c r="U493" s="4"/>
      <c r="V493" s="42" t="s">
        <v>1216</v>
      </c>
      <c r="W493" s="24" t="s">
        <v>35</v>
      </c>
      <c r="X493">
        <v>400</v>
      </c>
      <c r="Y493">
        <v>325</v>
      </c>
      <c r="Z493">
        <v>300</v>
      </c>
      <c r="AA493" s="16">
        <v>30</v>
      </c>
      <c r="AB493" s="16">
        <v>5</v>
      </c>
      <c r="AC493" s="2">
        <f t="shared" si="66"/>
        <v>0.78</v>
      </c>
      <c r="AI493" s="58" t="e">
        <f>P493*#REF!</f>
        <v>#REF!</v>
      </c>
      <c r="AJ493" s="58" t="e">
        <f>O493*#REF!</f>
        <v>#REF!</v>
      </c>
    </row>
    <row r="494" spans="1:36" ht="16.5" customHeight="1" x14ac:dyDescent="0.25">
      <c r="A494" s="4" t="s">
        <v>601</v>
      </c>
      <c r="B494" s="4" t="s">
        <v>1326</v>
      </c>
      <c r="C494" s="3" t="s">
        <v>602</v>
      </c>
      <c r="D494" s="11">
        <v>1</v>
      </c>
      <c r="E494" s="11">
        <v>1638</v>
      </c>
      <c r="F494" s="11"/>
      <c r="G494" s="11"/>
      <c r="H494" s="11"/>
      <c r="I494" s="11"/>
      <c r="J494" s="11"/>
      <c r="K494" s="11"/>
      <c r="L494" s="11"/>
      <c r="M494" s="12" t="s">
        <v>33</v>
      </c>
      <c r="N494" s="11">
        <f t="shared" si="67"/>
        <v>540</v>
      </c>
      <c r="O494" s="11">
        <f t="shared" si="68"/>
        <v>1260</v>
      </c>
      <c r="P494" s="11">
        <f t="shared" si="69"/>
        <v>378</v>
      </c>
      <c r="Q494" s="11">
        <f t="shared" si="65"/>
        <v>10.92</v>
      </c>
      <c r="R494" s="19">
        <v>100</v>
      </c>
      <c r="S494" s="17"/>
      <c r="T494" s="30" t="str">
        <f t="shared" si="70"/>
        <v>是</v>
      </c>
      <c r="U494" s="4"/>
      <c r="V494" s="42" t="s">
        <v>1216</v>
      </c>
      <c r="W494" s="24" t="s">
        <v>72</v>
      </c>
      <c r="X494">
        <v>1200</v>
      </c>
      <c r="Y494">
        <v>1000</v>
      </c>
      <c r="Z494">
        <v>1050</v>
      </c>
      <c r="AA494" s="16">
        <v>9</v>
      </c>
      <c r="AB494" s="16">
        <v>2</v>
      </c>
      <c r="AC494" s="2">
        <f t="shared" si="66"/>
        <v>6</v>
      </c>
      <c r="AI494" s="58" t="e">
        <f>P494*#REF!</f>
        <v>#REF!</v>
      </c>
      <c r="AJ494" s="58" t="e">
        <f>O494*#REF!</f>
        <v>#REF!</v>
      </c>
    </row>
    <row r="495" spans="1:36" ht="16.5" customHeight="1" x14ac:dyDescent="0.25">
      <c r="A495" s="4" t="s">
        <v>603</v>
      </c>
      <c r="B495" s="4" t="s">
        <v>1326</v>
      </c>
      <c r="C495" s="3" t="s">
        <v>602</v>
      </c>
      <c r="D495" s="11">
        <v>1</v>
      </c>
      <c r="E495" s="11">
        <v>345</v>
      </c>
      <c r="F495" s="11"/>
      <c r="G495" s="11"/>
      <c r="H495" s="11"/>
      <c r="I495" s="11"/>
      <c r="J495" s="11"/>
      <c r="K495" s="11"/>
      <c r="L495" s="11"/>
      <c r="M495" s="12" t="s">
        <v>33</v>
      </c>
      <c r="N495" s="11">
        <f t="shared" si="67"/>
        <v>540</v>
      </c>
      <c r="O495" s="11">
        <f t="shared" si="68"/>
        <v>1260</v>
      </c>
      <c r="P495" s="11">
        <f t="shared" si="69"/>
        <v>-915</v>
      </c>
      <c r="Q495" s="11">
        <f t="shared" si="65"/>
        <v>2.2999999999999998</v>
      </c>
      <c r="R495" s="19">
        <v>80</v>
      </c>
      <c r="S495" s="17"/>
      <c r="T495" s="30" t="str">
        <f t="shared" si="70"/>
        <v>是</v>
      </c>
      <c r="U495" s="4"/>
      <c r="V495" s="42" t="s">
        <v>1216</v>
      </c>
      <c r="W495" s="24" t="s">
        <v>72</v>
      </c>
      <c r="X495">
        <v>1200</v>
      </c>
      <c r="Y495">
        <v>1000</v>
      </c>
      <c r="Z495">
        <v>1050</v>
      </c>
      <c r="AA495" s="16">
        <v>12</v>
      </c>
      <c r="AB495" s="16">
        <v>2</v>
      </c>
      <c r="AC495" s="2">
        <f t="shared" si="66"/>
        <v>7.1999999999999993</v>
      </c>
      <c r="AI495" s="58" t="e">
        <f>P495*#REF!</f>
        <v>#REF!</v>
      </c>
      <c r="AJ495" s="58" t="e">
        <f>O495*#REF!</f>
        <v>#REF!</v>
      </c>
    </row>
    <row r="496" spans="1:36" ht="16.5" customHeight="1" x14ac:dyDescent="0.25">
      <c r="A496" s="4" t="s">
        <v>604</v>
      </c>
      <c r="B496" s="4" t="s">
        <v>1326</v>
      </c>
      <c r="C496" s="3" t="s">
        <v>602</v>
      </c>
      <c r="D496" s="11">
        <v>1</v>
      </c>
      <c r="E496" s="11">
        <v>677</v>
      </c>
      <c r="F496" s="11"/>
      <c r="G496" s="11"/>
      <c r="H496" s="11"/>
      <c r="I496" s="11"/>
      <c r="J496" s="11"/>
      <c r="K496" s="11"/>
      <c r="L496" s="11"/>
      <c r="M496" s="12" t="s">
        <v>33</v>
      </c>
      <c r="N496" s="11">
        <f t="shared" si="67"/>
        <v>540</v>
      </c>
      <c r="O496" s="11">
        <f t="shared" si="68"/>
        <v>1260</v>
      </c>
      <c r="P496" s="11">
        <f t="shared" si="69"/>
        <v>-583</v>
      </c>
      <c r="Q496" s="11">
        <f t="shared" si="65"/>
        <v>4.5133333333333336</v>
      </c>
      <c r="R496" s="19">
        <v>80</v>
      </c>
      <c r="S496" s="17"/>
      <c r="T496" s="30" t="str">
        <f t="shared" si="70"/>
        <v>是</v>
      </c>
      <c r="U496" s="4"/>
      <c r="V496" s="42" t="s">
        <v>1216</v>
      </c>
      <c r="W496" s="24" t="s">
        <v>72</v>
      </c>
      <c r="X496">
        <v>1200</v>
      </c>
      <c r="Y496">
        <v>1000</v>
      </c>
      <c r="Z496">
        <v>1050</v>
      </c>
      <c r="AA496" s="16">
        <v>12</v>
      </c>
      <c r="AB496" s="16">
        <v>2</v>
      </c>
      <c r="AC496" s="2">
        <f t="shared" si="66"/>
        <v>7.1999999999999993</v>
      </c>
      <c r="AI496" s="58" t="e">
        <f>P496*#REF!</f>
        <v>#REF!</v>
      </c>
      <c r="AJ496" s="58" t="e">
        <f>O496*#REF!</f>
        <v>#REF!</v>
      </c>
    </row>
    <row r="497" spans="1:36" ht="16.5" customHeight="1" x14ac:dyDescent="0.25">
      <c r="A497" s="4" t="s">
        <v>605</v>
      </c>
      <c r="B497" s="4" t="s">
        <v>1326</v>
      </c>
      <c r="C497" s="3" t="s">
        <v>602</v>
      </c>
      <c r="D497" s="11">
        <v>1</v>
      </c>
      <c r="E497" s="11">
        <v>2623</v>
      </c>
      <c r="F497" s="11"/>
      <c r="G497" s="11"/>
      <c r="H497" s="11"/>
      <c r="I497" s="11"/>
      <c r="J497" s="11"/>
      <c r="K497" s="11"/>
      <c r="L497" s="11"/>
      <c r="M497" s="12" t="s">
        <v>33</v>
      </c>
      <c r="N497" s="11">
        <f t="shared" si="67"/>
        <v>540</v>
      </c>
      <c r="O497" s="11">
        <f t="shared" si="68"/>
        <v>1260</v>
      </c>
      <c r="P497" s="11">
        <f t="shared" si="69"/>
        <v>1363</v>
      </c>
      <c r="Q497" s="11">
        <f t="shared" si="65"/>
        <v>17.486666666666668</v>
      </c>
      <c r="R497" s="19">
        <v>60</v>
      </c>
      <c r="S497" s="17"/>
      <c r="T497" s="30" t="str">
        <f t="shared" si="70"/>
        <v>是</v>
      </c>
      <c r="U497" s="4"/>
      <c r="V497" s="42" t="s">
        <v>1216</v>
      </c>
      <c r="W497" s="24" t="s">
        <v>40</v>
      </c>
      <c r="X497">
        <v>1000</v>
      </c>
      <c r="Y497">
        <v>400</v>
      </c>
      <c r="Z497">
        <v>280</v>
      </c>
      <c r="AA497" s="16">
        <v>15</v>
      </c>
      <c r="AB497" s="16">
        <v>5</v>
      </c>
      <c r="AC497" s="2">
        <f t="shared" si="66"/>
        <v>1.2</v>
      </c>
      <c r="AI497" s="58" t="e">
        <f>P497*#REF!</f>
        <v>#REF!</v>
      </c>
      <c r="AJ497" s="58" t="e">
        <f>O497*#REF!</f>
        <v>#REF!</v>
      </c>
    </row>
    <row r="498" spans="1:36" ht="16.5" customHeight="1" x14ac:dyDescent="0.25">
      <c r="A498" s="4" t="s">
        <v>606</v>
      </c>
      <c r="B498" s="4" t="s">
        <v>1326</v>
      </c>
      <c r="C498" s="3" t="s">
        <v>602</v>
      </c>
      <c r="D498" s="11">
        <v>1</v>
      </c>
      <c r="E498" s="11">
        <v>3533</v>
      </c>
      <c r="F498" s="11"/>
      <c r="G498" s="11"/>
      <c r="H498" s="11"/>
      <c r="I498" s="11"/>
      <c r="J498" s="11"/>
      <c r="K498" s="11"/>
      <c r="L498" s="11"/>
      <c r="M498" s="12" t="s">
        <v>33</v>
      </c>
      <c r="N498" s="11">
        <f t="shared" si="67"/>
        <v>540</v>
      </c>
      <c r="O498" s="11">
        <f t="shared" si="68"/>
        <v>1260</v>
      </c>
      <c r="P498" s="11">
        <f t="shared" si="69"/>
        <v>2273</v>
      </c>
      <c r="Q498" s="11">
        <f t="shared" si="65"/>
        <v>23.553333333333335</v>
      </c>
      <c r="R498" s="19">
        <v>60</v>
      </c>
      <c r="S498" s="17"/>
      <c r="T498" s="30" t="str">
        <f t="shared" si="70"/>
        <v>是</v>
      </c>
      <c r="U498" s="4"/>
      <c r="V498" s="42" t="s">
        <v>1216</v>
      </c>
      <c r="W498" s="24" t="s">
        <v>40</v>
      </c>
      <c r="X498">
        <v>1000</v>
      </c>
      <c r="Y498">
        <v>400</v>
      </c>
      <c r="Z498">
        <v>280</v>
      </c>
      <c r="AA498" s="16">
        <v>15</v>
      </c>
      <c r="AB498" s="16">
        <v>5</v>
      </c>
      <c r="AC498" s="2">
        <f t="shared" si="66"/>
        <v>1.2</v>
      </c>
      <c r="AI498" s="58" t="e">
        <f>P498*#REF!</f>
        <v>#REF!</v>
      </c>
      <c r="AJ498" s="58" t="e">
        <f>O498*#REF!</f>
        <v>#REF!</v>
      </c>
    </row>
    <row r="499" spans="1:36" ht="16.5" customHeight="1" x14ac:dyDescent="0.25">
      <c r="A499" s="4" t="s">
        <v>607</v>
      </c>
      <c r="B499" s="4" t="s">
        <v>1326</v>
      </c>
      <c r="C499" s="3" t="s">
        <v>602</v>
      </c>
      <c r="D499" s="11">
        <v>1</v>
      </c>
      <c r="E499" s="11">
        <v>1421</v>
      </c>
      <c r="F499" s="11"/>
      <c r="G499" s="11"/>
      <c r="H499" s="11"/>
      <c r="I499" s="11"/>
      <c r="J499" s="11"/>
      <c r="K499" s="11"/>
      <c r="L499" s="11"/>
      <c r="M499" s="12" t="s">
        <v>33</v>
      </c>
      <c r="N499" s="11">
        <f t="shared" si="67"/>
        <v>540</v>
      </c>
      <c r="O499" s="11">
        <f t="shared" si="68"/>
        <v>1260</v>
      </c>
      <c r="P499" s="11">
        <f t="shared" si="69"/>
        <v>161</v>
      </c>
      <c r="Q499" s="11">
        <f t="shared" si="65"/>
        <v>9.4733333333333327</v>
      </c>
      <c r="R499" s="19">
        <v>160</v>
      </c>
      <c r="S499" s="17"/>
      <c r="T499" s="30" t="str">
        <f t="shared" si="70"/>
        <v>是</v>
      </c>
      <c r="U499" s="4"/>
      <c r="V499" s="42" t="s">
        <v>1216</v>
      </c>
      <c r="W499" s="24" t="s">
        <v>72</v>
      </c>
      <c r="X499">
        <v>1200</v>
      </c>
      <c r="Y499">
        <v>1000</v>
      </c>
      <c r="Z499">
        <v>1050</v>
      </c>
      <c r="AA499" s="16">
        <v>6</v>
      </c>
      <c r="AB499" s="16">
        <v>2</v>
      </c>
      <c r="AC499" s="2">
        <f t="shared" si="66"/>
        <v>3.5999999999999996</v>
      </c>
      <c r="AI499" s="58" t="e">
        <f>P499*#REF!</f>
        <v>#REF!</v>
      </c>
      <c r="AJ499" s="58" t="e">
        <f>O499*#REF!</f>
        <v>#REF!</v>
      </c>
    </row>
    <row r="500" spans="1:36" ht="16.5" customHeight="1" x14ac:dyDescent="0.25">
      <c r="A500" s="4" t="s">
        <v>608</v>
      </c>
      <c r="B500" s="4" t="s">
        <v>1326</v>
      </c>
      <c r="C500" s="3" t="s">
        <v>602</v>
      </c>
      <c r="D500" s="11">
        <v>1</v>
      </c>
      <c r="E500" s="11">
        <v>1344</v>
      </c>
      <c r="F500" s="11"/>
      <c r="G500" s="11"/>
      <c r="H500" s="11"/>
      <c r="I500" s="11"/>
      <c r="J500" s="11"/>
      <c r="K500" s="11"/>
      <c r="L500" s="11"/>
      <c r="M500" s="12" t="s">
        <v>33</v>
      </c>
      <c r="N500" s="11">
        <f t="shared" si="67"/>
        <v>540</v>
      </c>
      <c r="O500" s="11">
        <f t="shared" si="68"/>
        <v>1260</v>
      </c>
      <c r="P500" s="11">
        <f t="shared" si="69"/>
        <v>84</v>
      </c>
      <c r="Q500" s="11">
        <f t="shared" si="65"/>
        <v>8.9600000000000009</v>
      </c>
      <c r="R500" s="19">
        <v>160</v>
      </c>
      <c r="S500" s="17"/>
      <c r="T500" s="30" t="str">
        <f t="shared" si="70"/>
        <v>是</v>
      </c>
      <c r="U500" s="4"/>
      <c r="V500" s="42" t="s">
        <v>1216</v>
      </c>
      <c r="W500" s="24" t="s">
        <v>72</v>
      </c>
      <c r="X500">
        <v>1200</v>
      </c>
      <c r="Y500">
        <v>1000</v>
      </c>
      <c r="Z500">
        <v>1050</v>
      </c>
      <c r="AA500" s="16">
        <v>6</v>
      </c>
      <c r="AB500" s="16">
        <v>2</v>
      </c>
      <c r="AC500" s="2">
        <f t="shared" si="66"/>
        <v>3.5999999999999996</v>
      </c>
      <c r="AI500" s="58" t="e">
        <f>P500*#REF!</f>
        <v>#REF!</v>
      </c>
      <c r="AJ500" s="58" t="e">
        <f>O500*#REF!</f>
        <v>#REF!</v>
      </c>
    </row>
    <row r="501" spans="1:36" ht="16.5" customHeight="1" x14ac:dyDescent="0.25">
      <c r="A501" s="4" t="s">
        <v>609</v>
      </c>
      <c r="B501" s="4" t="s">
        <v>1326</v>
      </c>
      <c r="C501" s="3" t="s">
        <v>602</v>
      </c>
      <c r="D501" s="11">
        <v>1</v>
      </c>
      <c r="E501" s="11">
        <v>763</v>
      </c>
      <c r="F501" s="11"/>
      <c r="G501" s="11"/>
      <c r="H501" s="11"/>
      <c r="I501" s="11"/>
      <c r="J501" s="11"/>
      <c r="K501" s="11"/>
      <c r="L501" s="11"/>
      <c r="M501" s="12" t="s">
        <v>33</v>
      </c>
      <c r="N501" s="11">
        <f t="shared" si="67"/>
        <v>540</v>
      </c>
      <c r="O501" s="11">
        <f t="shared" si="68"/>
        <v>1260</v>
      </c>
      <c r="P501" s="11">
        <f t="shared" si="69"/>
        <v>-497</v>
      </c>
      <c r="Q501" s="11">
        <f t="shared" si="65"/>
        <v>5.0866666666666669</v>
      </c>
      <c r="R501" s="19">
        <v>80</v>
      </c>
      <c r="S501" s="17"/>
      <c r="T501" s="30" t="str">
        <f t="shared" si="70"/>
        <v>是</v>
      </c>
      <c r="U501" s="4"/>
      <c r="V501" s="42" t="s">
        <v>1216</v>
      </c>
      <c r="W501" s="24" t="s">
        <v>72</v>
      </c>
      <c r="X501">
        <v>1200</v>
      </c>
      <c r="Y501">
        <v>1000</v>
      </c>
      <c r="Z501">
        <v>1050</v>
      </c>
      <c r="AA501" s="16">
        <v>12</v>
      </c>
      <c r="AB501" s="16">
        <v>2</v>
      </c>
      <c r="AC501" s="2">
        <f t="shared" si="66"/>
        <v>7.1999999999999993</v>
      </c>
      <c r="AI501" s="58" t="e">
        <f>P501*#REF!</f>
        <v>#REF!</v>
      </c>
      <c r="AJ501" s="58" t="e">
        <f>O501*#REF!</f>
        <v>#REF!</v>
      </c>
    </row>
    <row r="502" spans="1:36" ht="16.5" customHeight="1" x14ac:dyDescent="0.25">
      <c r="A502" s="4" t="s">
        <v>610</v>
      </c>
      <c r="B502" s="4" t="s">
        <v>1326</v>
      </c>
      <c r="C502" s="3" t="s">
        <v>602</v>
      </c>
      <c r="D502" s="11">
        <v>1</v>
      </c>
      <c r="E502" s="11">
        <v>3254</v>
      </c>
      <c r="F502" s="11"/>
      <c r="G502" s="11"/>
      <c r="H502" s="11"/>
      <c r="I502" s="11"/>
      <c r="J502" s="11"/>
      <c r="K502" s="11"/>
      <c r="L502" s="11"/>
      <c r="M502" s="12" t="s">
        <v>33</v>
      </c>
      <c r="N502" s="11">
        <f t="shared" si="67"/>
        <v>540</v>
      </c>
      <c r="O502" s="11">
        <f t="shared" si="68"/>
        <v>1260</v>
      </c>
      <c r="P502" s="11">
        <f t="shared" si="69"/>
        <v>1994</v>
      </c>
      <c r="Q502" s="11">
        <f t="shared" si="65"/>
        <v>21.693333333333332</v>
      </c>
      <c r="R502" s="19">
        <v>60</v>
      </c>
      <c r="S502" s="17"/>
      <c r="T502" s="30" t="str">
        <f t="shared" si="70"/>
        <v>是</v>
      </c>
      <c r="U502" s="4"/>
      <c r="V502" s="42" t="s">
        <v>1216</v>
      </c>
      <c r="W502" s="24" t="s">
        <v>40</v>
      </c>
      <c r="X502">
        <v>1000</v>
      </c>
      <c r="Y502">
        <v>400</v>
      </c>
      <c r="Z502">
        <v>280</v>
      </c>
      <c r="AA502" s="16">
        <v>15</v>
      </c>
      <c r="AB502" s="16">
        <v>5</v>
      </c>
      <c r="AC502" s="2">
        <f t="shared" si="66"/>
        <v>1.2</v>
      </c>
      <c r="AI502" s="58" t="e">
        <f>P502*#REF!</f>
        <v>#REF!</v>
      </c>
      <c r="AJ502" s="58" t="e">
        <f>O502*#REF!</f>
        <v>#REF!</v>
      </c>
    </row>
    <row r="503" spans="1:36" ht="16.5" customHeight="1" x14ac:dyDescent="0.25">
      <c r="A503" s="4" t="s">
        <v>611</v>
      </c>
      <c r="B503" s="4" t="s">
        <v>1326</v>
      </c>
      <c r="C503" s="3" t="s">
        <v>602</v>
      </c>
      <c r="D503" s="11">
        <v>1</v>
      </c>
      <c r="E503" s="11">
        <v>4668</v>
      </c>
      <c r="F503" s="11"/>
      <c r="G503" s="11"/>
      <c r="H503" s="11"/>
      <c r="I503" s="11"/>
      <c r="J503" s="11"/>
      <c r="K503" s="11"/>
      <c r="L503" s="11"/>
      <c r="M503" s="12" t="s">
        <v>33</v>
      </c>
      <c r="N503" s="11">
        <f t="shared" si="67"/>
        <v>540</v>
      </c>
      <c r="O503" s="11">
        <f t="shared" si="68"/>
        <v>1260</v>
      </c>
      <c r="P503" s="11">
        <f t="shared" si="69"/>
        <v>3408</v>
      </c>
      <c r="Q503" s="11">
        <f t="shared" si="65"/>
        <v>31.12</v>
      </c>
      <c r="R503" s="19">
        <v>60</v>
      </c>
      <c r="S503" s="17"/>
      <c r="T503" s="30" t="str">
        <f t="shared" si="70"/>
        <v>是</v>
      </c>
      <c r="U503" s="4"/>
      <c r="V503" s="42" t="s">
        <v>1216</v>
      </c>
      <c r="W503" s="24" t="s">
        <v>40</v>
      </c>
      <c r="X503">
        <v>1000</v>
      </c>
      <c r="Y503">
        <v>400</v>
      </c>
      <c r="Z503">
        <v>280</v>
      </c>
      <c r="AA503" s="16">
        <v>15</v>
      </c>
      <c r="AB503" s="16">
        <v>5</v>
      </c>
      <c r="AC503" s="2">
        <f t="shared" si="66"/>
        <v>1.2</v>
      </c>
      <c r="AI503" s="58" t="e">
        <f>P503*#REF!</f>
        <v>#REF!</v>
      </c>
      <c r="AJ503" s="58" t="e">
        <f>O503*#REF!</f>
        <v>#REF!</v>
      </c>
    </row>
    <row r="504" spans="1:36" ht="16.5" customHeight="1" x14ac:dyDescent="0.25">
      <c r="A504" s="4" t="s">
        <v>612</v>
      </c>
      <c r="B504" s="4" t="s">
        <v>1326</v>
      </c>
      <c r="C504" s="3" t="s">
        <v>602</v>
      </c>
      <c r="D504" s="11">
        <v>1</v>
      </c>
      <c r="E504" s="11">
        <v>1386</v>
      </c>
      <c r="F504" s="11"/>
      <c r="G504" s="11"/>
      <c r="H504" s="11"/>
      <c r="I504" s="11"/>
      <c r="J504" s="11"/>
      <c r="K504" s="11"/>
      <c r="L504" s="11"/>
      <c r="M504" s="12" t="s">
        <v>33</v>
      </c>
      <c r="N504" s="11">
        <f t="shared" si="67"/>
        <v>540</v>
      </c>
      <c r="O504" s="11">
        <f t="shared" si="68"/>
        <v>1260</v>
      </c>
      <c r="P504" s="11">
        <f t="shared" si="69"/>
        <v>126</v>
      </c>
      <c r="Q504" s="11">
        <f t="shared" si="65"/>
        <v>9.24</v>
      </c>
      <c r="R504" s="19">
        <v>160</v>
      </c>
      <c r="S504" s="17"/>
      <c r="T504" s="30" t="str">
        <f t="shared" si="70"/>
        <v>是</v>
      </c>
      <c r="U504" s="4"/>
      <c r="V504" s="42" t="s">
        <v>1216</v>
      </c>
      <c r="W504" s="24" t="s">
        <v>72</v>
      </c>
      <c r="X504">
        <v>1200</v>
      </c>
      <c r="Y504">
        <v>1000</v>
      </c>
      <c r="Z504">
        <v>1050</v>
      </c>
      <c r="AA504" s="16">
        <v>6</v>
      </c>
      <c r="AB504" s="16">
        <v>2</v>
      </c>
      <c r="AC504" s="2">
        <f t="shared" si="66"/>
        <v>3.5999999999999996</v>
      </c>
      <c r="AI504" s="58" t="e">
        <f>P504*#REF!</f>
        <v>#REF!</v>
      </c>
      <c r="AJ504" s="58" t="e">
        <f>O504*#REF!</f>
        <v>#REF!</v>
      </c>
    </row>
    <row r="505" spans="1:36" ht="16.5" customHeight="1" x14ac:dyDescent="0.25">
      <c r="A505" s="4" t="s">
        <v>613</v>
      </c>
      <c r="B505" s="4" t="s">
        <v>1326</v>
      </c>
      <c r="C505" s="3" t="s">
        <v>602</v>
      </c>
      <c r="D505" s="11">
        <v>1</v>
      </c>
      <c r="E505" s="11">
        <v>1502</v>
      </c>
      <c r="F505" s="11"/>
      <c r="G505" s="11"/>
      <c r="H505" s="11"/>
      <c r="I505" s="11"/>
      <c r="J505" s="11"/>
      <c r="K505" s="11"/>
      <c r="L505" s="11"/>
      <c r="M505" s="12" t="s">
        <v>33</v>
      </c>
      <c r="N505" s="11">
        <f t="shared" si="67"/>
        <v>540</v>
      </c>
      <c r="O505" s="11">
        <f t="shared" si="68"/>
        <v>1260</v>
      </c>
      <c r="P505" s="11">
        <f t="shared" si="69"/>
        <v>242</v>
      </c>
      <c r="Q505" s="11">
        <f t="shared" si="65"/>
        <v>10.013333333333334</v>
      </c>
      <c r="R505" s="19">
        <v>160</v>
      </c>
      <c r="S505" s="17"/>
      <c r="T505" s="30" t="str">
        <f t="shared" si="70"/>
        <v>是</v>
      </c>
      <c r="U505" s="4"/>
      <c r="V505" s="42" t="s">
        <v>1216</v>
      </c>
      <c r="W505" s="24" t="s">
        <v>72</v>
      </c>
      <c r="X505">
        <v>1200</v>
      </c>
      <c r="Y505">
        <v>1000</v>
      </c>
      <c r="Z505">
        <v>1050</v>
      </c>
      <c r="AA505" s="16">
        <v>6</v>
      </c>
      <c r="AB505" s="16">
        <v>2</v>
      </c>
      <c r="AC505" s="2">
        <f t="shared" si="66"/>
        <v>3.5999999999999996</v>
      </c>
      <c r="AI505" s="58" t="e">
        <f>P505*#REF!</f>
        <v>#REF!</v>
      </c>
      <c r="AJ505" s="58" t="e">
        <f>O505*#REF!</f>
        <v>#REF!</v>
      </c>
    </row>
    <row r="506" spans="1:36" ht="16.5" customHeight="1" x14ac:dyDescent="0.25">
      <c r="A506" s="4" t="s">
        <v>614</v>
      </c>
      <c r="B506" s="4" t="s">
        <v>1327</v>
      </c>
      <c r="C506" s="3" t="s">
        <v>615</v>
      </c>
      <c r="D506" s="11">
        <v>1</v>
      </c>
      <c r="E506" s="11">
        <v>403</v>
      </c>
      <c r="F506" s="11"/>
      <c r="G506" s="11"/>
      <c r="H506" s="11"/>
      <c r="I506" s="11"/>
      <c r="J506" s="11"/>
      <c r="K506" s="11"/>
      <c r="L506" s="11"/>
      <c r="M506" s="12" t="s">
        <v>33</v>
      </c>
      <c r="N506" s="11">
        <f t="shared" si="67"/>
        <v>540</v>
      </c>
      <c r="O506" s="11">
        <f t="shared" si="68"/>
        <v>1260</v>
      </c>
      <c r="P506" s="11">
        <f t="shared" si="69"/>
        <v>-857</v>
      </c>
      <c r="Q506" s="11">
        <f t="shared" si="65"/>
        <v>2.6866666666666665</v>
      </c>
      <c r="R506" s="19">
        <v>96</v>
      </c>
      <c r="S506" s="17" t="s">
        <v>616</v>
      </c>
      <c r="T506" s="30" t="s">
        <v>62</v>
      </c>
      <c r="U506" s="4"/>
      <c r="V506" s="42" t="s">
        <v>1216</v>
      </c>
      <c r="W506" s="24" t="s">
        <v>72</v>
      </c>
      <c r="X506">
        <v>1350</v>
      </c>
      <c r="Y506">
        <v>1000</v>
      </c>
      <c r="Z506">
        <v>1250</v>
      </c>
      <c r="AA506" s="16">
        <v>10</v>
      </c>
      <c r="AB506" s="16">
        <v>2</v>
      </c>
      <c r="AC506" s="2">
        <f t="shared" si="66"/>
        <v>6.7499999999999991</v>
      </c>
      <c r="AI506" s="58" t="e">
        <f>P506*#REF!</f>
        <v>#REF!</v>
      </c>
      <c r="AJ506" s="58" t="e">
        <f>O506*#REF!</f>
        <v>#REF!</v>
      </c>
    </row>
    <row r="507" spans="1:36" ht="16.5" customHeight="1" x14ac:dyDescent="0.25">
      <c r="A507" s="4" t="s">
        <v>617</v>
      </c>
      <c r="B507" s="4" t="s">
        <v>1327</v>
      </c>
      <c r="C507" s="3" t="s">
        <v>615</v>
      </c>
      <c r="D507" s="11">
        <v>1</v>
      </c>
      <c r="E507" s="11">
        <v>278</v>
      </c>
      <c r="F507" s="11"/>
      <c r="G507" s="11"/>
      <c r="H507" s="11"/>
      <c r="I507" s="11"/>
      <c r="J507" s="11"/>
      <c r="K507" s="11"/>
      <c r="L507" s="11"/>
      <c r="M507" s="12" t="s">
        <v>33</v>
      </c>
      <c r="N507" s="11">
        <f t="shared" si="67"/>
        <v>540</v>
      </c>
      <c r="O507" s="11">
        <f t="shared" si="68"/>
        <v>1260</v>
      </c>
      <c r="P507" s="11">
        <f t="shared" si="69"/>
        <v>-982</v>
      </c>
      <c r="Q507" s="11">
        <f t="shared" si="65"/>
        <v>1.8533333333333333</v>
      </c>
      <c r="R507" s="19">
        <v>96</v>
      </c>
      <c r="S507" s="17" t="s">
        <v>616</v>
      </c>
      <c r="T507" s="30" t="s">
        <v>62</v>
      </c>
      <c r="U507" s="4"/>
      <c r="V507" s="42" t="s">
        <v>1216</v>
      </c>
      <c r="W507" s="24" t="s">
        <v>302</v>
      </c>
      <c r="X507">
        <v>1250</v>
      </c>
      <c r="Y507">
        <v>1150</v>
      </c>
      <c r="Z507">
        <v>1420</v>
      </c>
      <c r="AA507" s="16">
        <v>10</v>
      </c>
      <c r="AB507" s="16">
        <v>2</v>
      </c>
      <c r="AC507" s="2">
        <f t="shared" si="66"/>
        <v>7.1875</v>
      </c>
      <c r="AI507" s="58" t="e">
        <f>P507*#REF!</f>
        <v>#REF!</v>
      </c>
      <c r="AJ507" s="58" t="e">
        <f>O507*#REF!</f>
        <v>#REF!</v>
      </c>
    </row>
    <row r="508" spans="1:36" ht="16.5" customHeight="1" x14ac:dyDescent="0.25">
      <c r="A508" s="4" t="s">
        <v>618</v>
      </c>
      <c r="B508" s="4" t="s">
        <v>1328</v>
      </c>
      <c r="C508" s="3" t="s">
        <v>619</v>
      </c>
      <c r="D508" s="11">
        <v>1</v>
      </c>
      <c r="E508" s="11">
        <v>1443</v>
      </c>
      <c r="F508" s="11"/>
      <c r="G508" s="11"/>
      <c r="H508" s="11"/>
      <c r="I508" s="13" t="s">
        <v>33</v>
      </c>
      <c r="J508" s="11">
        <f t="shared" ref="J508:J535" si="71">D508*$Y$4</f>
        <v>180</v>
      </c>
      <c r="K508" s="11">
        <f t="shared" ref="K508:K535" si="72">D508*$Z$4</f>
        <v>540</v>
      </c>
      <c r="L508" s="11">
        <f t="shared" ref="L508:L535" si="73">(E508*D508)-K508</f>
        <v>903</v>
      </c>
      <c r="M508" s="11"/>
      <c r="N508" s="11"/>
      <c r="O508" s="11"/>
      <c r="P508" s="11"/>
      <c r="Q508" s="11">
        <f t="shared" si="65"/>
        <v>9.6199999999999992</v>
      </c>
      <c r="R508" s="19">
        <v>50</v>
      </c>
      <c r="S508" s="17">
        <v>259</v>
      </c>
      <c r="T508" s="30" t="str">
        <f t="shared" ref="T508:T535" si="74">IF(S508&lt;K508,"是","否")</f>
        <v>是</v>
      </c>
      <c r="U508" s="4"/>
      <c r="V508" s="42" t="s">
        <v>1216</v>
      </c>
      <c r="W508" s="24" t="s">
        <v>40</v>
      </c>
      <c r="X508">
        <v>600</v>
      </c>
      <c r="Y508">
        <v>400</v>
      </c>
      <c r="Z508">
        <v>280</v>
      </c>
      <c r="AA508" s="16">
        <v>9</v>
      </c>
      <c r="AB508" s="16">
        <v>5</v>
      </c>
      <c r="AC508" s="2">
        <f t="shared" si="66"/>
        <v>0.48</v>
      </c>
      <c r="AH508" s="58" t="e">
        <f>L508*#REF!</f>
        <v>#REF!</v>
      </c>
      <c r="AI508" s="58" t="e">
        <f>P508*#REF!</f>
        <v>#REF!</v>
      </c>
      <c r="AJ508" s="58" t="e">
        <f>K508*#REF!</f>
        <v>#REF!</v>
      </c>
    </row>
    <row r="509" spans="1:36" ht="16.5" customHeight="1" x14ac:dyDescent="0.25">
      <c r="A509" s="4" t="s">
        <v>620</v>
      </c>
      <c r="B509" s="4" t="s">
        <v>1328</v>
      </c>
      <c r="C509" s="3" t="s">
        <v>619</v>
      </c>
      <c r="D509" s="11">
        <v>1</v>
      </c>
      <c r="E509" s="11">
        <v>2062</v>
      </c>
      <c r="F509" s="11"/>
      <c r="G509" s="11"/>
      <c r="H509" s="11"/>
      <c r="I509" s="13" t="s">
        <v>33</v>
      </c>
      <c r="J509" s="11">
        <f t="shared" si="71"/>
        <v>180</v>
      </c>
      <c r="K509" s="11">
        <f t="shared" si="72"/>
        <v>540</v>
      </c>
      <c r="L509" s="11">
        <f t="shared" si="73"/>
        <v>1522</v>
      </c>
      <c r="M509" s="11"/>
      <c r="N509" s="11"/>
      <c r="O509" s="11"/>
      <c r="P509" s="11"/>
      <c r="Q509" s="11">
        <f t="shared" si="65"/>
        <v>13.746666666666666</v>
      </c>
      <c r="R509" s="19">
        <v>21</v>
      </c>
      <c r="S509" s="17">
        <v>252</v>
      </c>
      <c r="T509" s="30" t="str">
        <f t="shared" si="74"/>
        <v>是</v>
      </c>
      <c r="U509" s="4"/>
      <c r="V509" s="42" t="s">
        <v>1216</v>
      </c>
      <c r="W509" s="24" t="s">
        <v>40</v>
      </c>
      <c r="X509">
        <v>600</v>
      </c>
      <c r="Y509">
        <v>400</v>
      </c>
      <c r="Z509">
        <v>280</v>
      </c>
      <c r="AA509" s="16">
        <v>22</v>
      </c>
      <c r="AB509" s="16">
        <v>5</v>
      </c>
      <c r="AC509" s="2">
        <f t="shared" si="66"/>
        <v>1.2</v>
      </c>
      <c r="AH509" s="58" t="e">
        <f>L509*#REF!</f>
        <v>#REF!</v>
      </c>
      <c r="AI509" s="58" t="e">
        <f>P509*#REF!</f>
        <v>#REF!</v>
      </c>
      <c r="AJ509" s="58" t="e">
        <f>K509*#REF!</f>
        <v>#REF!</v>
      </c>
    </row>
    <row r="510" spans="1:36" ht="16.5" customHeight="1" x14ac:dyDescent="0.25">
      <c r="A510" s="4" t="s">
        <v>621</v>
      </c>
      <c r="B510" s="4" t="s">
        <v>1328</v>
      </c>
      <c r="C510" s="3" t="s">
        <v>619</v>
      </c>
      <c r="D510" s="11">
        <v>1</v>
      </c>
      <c r="E510" s="11">
        <v>2538</v>
      </c>
      <c r="F510" s="11"/>
      <c r="G510" s="11"/>
      <c r="H510" s="11"/>
      <c r="I510" s="13" t="s">
        <v>33</v>
      </c>
      <c r="J510" s="11">
        <f t="shared" si="71"/>
        <v>180</v>
      </c>
      <c r="K510" s="11">
        <f t="shared" si="72"/>
        <v>540</v>
      </c>
      <c r="L510" s="11">
        <f t="shared" si="73"/>
        <v>1998</v>
      </c>
      <c r="M510" s="11"/>
      <c r="N510" s="11"/>
      <c r="O510" s="11"/>
      <c r="P510" s="11"/>
      <c r="Q510" s="11">
        <f t="shared" si="65"/>
        <v>16.920000000000002</v>
      </c>
      <c r="R510" s="19">
        <v>60</v>
      </c>
      <c r="S510" s="17">
        <v>270</v>
      </c>
      <c r="T510" s="30" t="str">
        <f t="shared" si="74"/>
        <v>是</v>
      </c>
      <c r="U510" s="4"/>
      <c r="V510" s="42" t="s">
        <v>1216</v>
      </c>
      <c r="W510" s="24" t="s">
        <v>40</v>
      </c>
      <c r="X510">
        <v>600</v>
      </c>
      <c r="Y510">
        <v>400</v>
      </c>
      <c r="Z510">
        <v>280</v>
      </c>
      <c r="AA510" s="16">
        <v>8</v>
      </c>
      <c r="AB510" s="16">
        <v>5</v>
      </c>
      <c r="AC510" s="2">
        <f t="shared" si="66"/>
        <v>0.48</v>
      </c>
      <c r="AH510" s="58" t="e">
        <f>L510*#REF!</f>
        <v>#REF!</v>
      </c>
      <c r="AI510" s="58" t="e">
        <f>P510*#REF!</f>
        <v>#REF!</v>
      </c>
      <c r="AJ510" s="58" t="e">
        <f>K510*#REF!</f>
        <v>#REF!</v>
      </c>
    </row>
    <row r="511" spans="1:36" ht="16.5" customHeight="1" x14ac:dyDescent="0.25">
      <c r="A511" s="4" t="s">
        <v>622</v>
      </c>
      <c r="B511" s="4" t="s">
        <v>1328</v>
      </c>
      <c r="C511" s="3" t="s">
        <v>619</v>
      </c>
      <c r="D511" s="11">
        <v>1</v>
      </c>
      <c r="E511" s="11">
        <v>1555</v>
      </c>
      <c r="F511" s="11"/>
      <c r="G511" s="11"/>
      <c r="H511" s="11"/>
      <c r="I511" s="13" t="s">
        <v>33</v>
      </c>
      <c r="J511" s="11">
        <f t="shared" si="71"/>
        <v>180</v>
      </c>
      <c r="K511" s="11">
        <f t="shared" si="72"/>
        <v>540</v>
      </c>
      <c r="L511" s="11">
        <f t="shared" si="73"/>
        <v>1015</v>
      </c>
      <c r="M511" s="11"/>
      <c r="N511" s="11"/>
      <c r="O511" s="11"/>
      <c r="P511" s="11"/>
      <c r="Q511" s="11">
        <f t="shared" si="65"/>
        <v>10.366666666666667</v>
      </c>
      <c r="R511" s="19">
        <v>18</v>
      </c>
      <c r="S511" s="17">
        <v>270</v>
      </c>
      <c r="T511" s="30" t="str">
        <f t="shared" si="74"/>
        <v>是</v>
      </c>
      <c r="U511" s="4"/>
      <c r="V511" s="42" t="s">
        <v>1216</v>
      </c>
      <c r="W511" s="24" t="s">
        <v>40</v>
      </c>
      <c r="X511">
        <v>600</v>
      </c>
      <c r="Y511">
        <v>400</v>
      </c>
      <c r="Z511">
        <v>280</v>
      </c>
      <c r="AA511" s="16">
        <v>25</v>
      </c>
      <c r="AB511" s="16">
        <v>5</v>
      </c>
      <c r="AC511" s="2">
        <f t="shared" si="66"/>
        <v>1.2</v>
      </c>
      <c r="AH511" s="58" t="e">
        <f>L511*#REF!</f>
        <v>#REF!</v>
      </c>
      <c r="AI511" s="58" t="e">
        <f>P511*#REF!</f>
        <v>#REF!</v>
      </c>
      <c r="AJ511" s="58" t="e">
        <f>K511*#REF!</f>
        <v>#REF!</v>
      </c>
    </row>
    <row r="512" spans="1:36" ht="16.5" customHeight="1" x14ac:dyDescent="0.25">
      <c r="A512" s="4" t="s">
        <v>623</v>
      </c>
      <c r="B512" s="4" t="s">
        <v>1328</v>
      </c>
      <c r="C512" s="3" t="s">
        <v>619</v>
      </c>
      <c r="D512" s="11">
        <v>1</v>
      </c>
      <c r="E512" s="11">
        <v>82</v>
      </c>
      <c r="F512" s="11"/>
      <c r="G512" s="11"/>
      <c r="H512" s="11"/>
      <c r="I512" s="13" t="s">
        <v>33</v>
      </c>
      <c r="J512" s="11">
        <f t="shared" si="71"/>
        <v>180</v>
      </c>
      <c r="K512" s="11">
        <f t="shared" si="72"/>
        <v>540</v>
      </c>
      <c r="L512" s="11">
        <f t="shared" si="73"/>
        <v>-458</v>
      </c>
      <c r="M512" s="11"/>
      <c r="N512" s="11"/>
      <c r="O512" s="11"/>
      <c r="P512" s="11"/>
      <c r="Q512" s="11">
        <f t="shared" si="65"/>
        <v>0.54666666666666663</v>
      </c>
      <c r="R512" s="19">
        <v>72</v>
      </c>
      <c r="S512" s="17">
        <v>80</v>
      </c>
      <c r="T512" s="30" t="str">
        <f t="shared" si="74"/>
        <v>是</v>
      </c>
      <c r="U512" s="4"/>
      <c r="V512" s="42" t="s">
        <v>1216</v>
      </c>
      <c r="W512" s="24" t="s">
        <v>72</v>
      </c>
      <c r="X512">
        <v>1370</v>
      </c>
      <c r="Y512">
        <v>900</v>
      </c>
      <c r="Z512">
        <v>1025</v>
      </c>
      <c r="AA512" s="16">
        <v>7</v>
      </c>
      <c r="AB512" s="16">
        <v>2</v>
      </c>
      <c r="AC512" s="2">
        <f t="shared" si="66"/>
        <v>4.9319999999999995</v>
      </c>
      <c r="AH512" s="58" t="e">
        <f>L512*#REF!</f>
        <v>#REF!</v>
      </c>
      <c r="AI512" s="58" t="e">
        <f>P512*#REF!</f>
        <v>#REF!</v>
      </c>
      <c r="AJ512" s="58" t="e">
        <f>K512*#REF!</f>
        <v>#REF!</v>
      </c>
    </row>
    <row r="513" spans="1:36" ht="16.5" customHeight="1" x14ac:dyDescent="0.25">
      <c r="A513" s="4" t="s">
        <v>624</v>
      </c>
      <c r="B513" s="4" t="s">
        <v>1328</v>
      </c>
      <c r="C513" s="3" t="s">
        <v>619</v>
      </c>
      <c r="D513" s="11">
        <v>1</v>
      </c>
      <c r="E513" s="11">
        <v>287</v>
      </c>
      <c r="F513" s="11"/>
      <c r="G513" s="11"/>
      <c r="H513" s="11"/>
      <c r="I513" s="13" t="s">
        <v>33</v>
      </c>
      <c r="J513" s="11">
        <f t="shared" si="71"/>
        <v>180</v>
      </c>
      <c r="K513" s="11">
        <f t="shared" si="72"/>
        <v>540</v>
      </c>
      <c r="L513" s="11">
        <f t="shared" si="73"/>
        <v>-253</v>
      </c>
      <c r="M513" s="11"/>
      <c r="N513" s="11"/>
      <c r="O513" s="11"/>
      <c r="P513" s="11"/>
      <c r="Q513" s="11">
        <f t="shared" si="65"/>
        <v>1.9133333333333333</v>
      </c>
      <c r="R513" s="19">
        <v>72</v>
      </c>
      <c r="S513" s="17">
        <v>80</v>
      </c>
      <c r="T513" s="30" t="str">
        <f t="shared" si="74"/>
        <v>是</v>
      </c>
      <c r="U513" s="4"/>
      <c r="V513" s="42" t="s">
        <v>1216</v>
      </c>
      <c r="W513" s="24" t="s">
        <v>72</v>
      </c>
      <c r="X513">
        <v>1370</v>
      </c>
      <c r="Y513">
        <v>900</v>
      </c>
      <c r="Z513">
        <v>1025</v>
      </c>
      <c r="AA513" s="16">
        <v>7</v>
      </c>
      <c r="AB513" s="16">
        <v>2</v>
      </c>
      <c r="AC513" s="2">
        <f t="shared" si="66"/>
        <v>4.9319999999999995</v>
      </c>
      <c r="AH513" s="58" t="e">
        <f>L513*#REF!</f>
        <v>#REF!</v>
      </c>
      <c r="AI513" s="58" t="e">
        <f>P513*#REF!</f>
        <v>#REF!</v>
      </c>
      <c r="AJ513" s="58" t="e">
        <f>K513*#REF!</f>
        <v>#REF!</v>
      </c>
    </row>
    <row r="514" spans="1:36" ht="16.5" customHeight="1" x14ac:dyDescent="0.25">
      <c r="A514" s="4" t="s">
        <v>625</v>
      </c>
      <c r="B514" s="4" t="s">
        <v>1328</v>
      </c>
      <c r="C514" s="3" t="s">
        <v>619</v>
      </c>
      <c r="D514" s="11">
        <v>1</v>
      </c>
      <c r="E514" s="11">
        <v>345</v>
      </c>
      <c r="F514" s="11"/>
      <c r="G514" s="11"/>
      <c r="H514" s="11"/>
      <c r="I514" s="13" t="s">
        <v>33</v>
      </c>
      <c r="J514" s="11">
        <f t="shared" si="71"/>
        <v>180</v>
      </c>
      <c r="K514" s="11">
        <f t="shared" si="72"/>
        <v>540</v>
      </c>
      <c r="L514" s="11">
        <f t="shared" si="73"/>
        <v>-195</v>
      </c>
      <c r="M514" s="11"/>
      <c r="N514" s="11"/>
      <c r="O514" s="11"/>
      <c r="P514" s="11"/>
      <c r="Q514" s="11">
        <f t="shared" si="65"/>
        <v>2.2999999999999998</v>
      </c>
      <c r="R514" s="19">
        <v>24</v>
      </c>
      <c r="S514" s="17">
        <v>200</v>
      </c>
      <c r="T514" s="30" t="str">
        <f t="shared" si="74"/>
        <v>是</v>
      </c>
      <c r="U514" s="4"/>
      <c r="V514" s="42" t="s">
        <v>1216</v>
      </c>
      <c r="W514" s="24" t="s">
        <v>114</v>
      </c>
      <c r="X514">
        <v>1000</v>
      </c>
      <c r="Y514">
        <v>600</v>
      </c>
      <c r="Z514">
        <v>600</v>
      </c>
      <c r="AA514" s="16">
        <v>19</v>
      </c>
      <c r="AB514" s="16">
        <v>2</v>
      </c>
      <c r="AC514" s="2">
        <f t="shared" si="66"/>
        <v>6</v>
      </c>
      <c r="AH514" s="58" t="e">
        <f>L514*#REF!</f>
        <v>#REF!</v>
      </c>
      <c r="AI514" s="58" t="e">
        <f>P514*#REF!</f>
        <v>#REF!</v>
      </c>
      <c r="AJ514" s="58" t="e">
        <f>K514*#REF!</f>
        <v>#REF!</v>
      </c>
    </row>
    <row r="515" spans="1:36" ht="16.5" customHeight="1" x14ac:dyDescent="0.25">
      <c r="A515" s="4" t="s">
        <v>626</v>
      </c>
      <c r="B515" s="4" t="s">
        <v>1328</v>
      </c>
      <c r="C515" s="3" t="s">
        <v>619</v>
      </c>
      <c r="D515" s="11">
        <v>1</v>
      </c>
      <c r="E515" s="11">
        <v>180</v>
      </c>
      <c r="F515" s="11"/>
      <c r="G515" s="11"/>
      <c r="H515" s="11"/>
      <c r="I515" s="13" t="s">
        <v>33</v>
      </c>
      <c r="J515" s="11">
        <f t="shared" si="71"/>
        <v>180</v>
      </c>
      <c r="K515" s="11">
        <f t="shared" si="72"/>
        <v>540</v>
      </c>
      <c r="L515" s="11">
        <f t="shared" si="73"/>
        <v>-360</v>
      </c>
      <c r="M515" s="11"/>
      <c r="N515" s="11"/>
      <c r="O515" s="11"/>
      <c r="P515" s="11"/>
      <c r="Q515" s="11">
        <f t="shared" si="65"/>
        <v>1.2</v>
      </c>
      <c r="R515" s="19">
        <v>24</v>
      </c>
      <c r="S515" s="17">
        <v>200</v>
      </c>
      <c r="T515" s="30" t="str">
        <f t="shared" si="74"/>
        <v>是</v>
      </c>
      <c r="U515" s="4"/>
      <c r="V515" s="42" t="s">
        <v>1216</v>
      </c>
      <c r="W515" s="24" t="s">
        <v>114</v>
      </c>
      <c r="X515">
        <v>1000</v>
      </c>
      <c r="Y515">
        <v>600</v>
      </c>
      <c r="Z515">
        <v>600</v>
      </c>
      <c r="AA515" s="16">
        <v>19</v>
      </c>
      <c r="AB515" s="16">
        <v>2</v>
      </c>
      <c r="AC515" s="2">
        <f t="shared" si="66"/>
        <v>6</v>
      </c>
      <c r="AH515" s="58" t="e">
        <f>L515*#REF!</f>
        <v>#REF!</v>
      </c>
      <c r="AI515" s="58" t="e">
        <f>P515*#REF!</f>
        <v>#REF!</v>
      </c>
      <c r="AJ515" s="58" t="e">
        <f>K515*#REF!</f>
        <v>#REF!</v>
      </c>
    </row>
    <row r="516" spans="1:36" ht="16.5" customHeight="1" x14ac:dyDescent="0.25">
      <c r="A516" s="4" t="s">
        <v>627</v>
      </c>
      <c r="B516" s="4" t="s">
        <v>1328</v>
      </c>
      <c r="C516" s="3" t="s">
        <v>619</v>
      </c>
      <c r="D516" s="11">
        <v>1</v>
      </c>
      <c r="E516" s="11">
        <v>113</v>
      </c>
      <c r="F516" s="11"/>
      <c r="G516" s="11"/>
      <c r="H516" s="11"/>
      <c r="I516" s="13" t="s">
        <v>33</v>
      </c>
      <c r="J516" s="11">
        <f t="shared" si="71"/>
        <v>180</v>
      </c>
      <c r="K516" s="11">
        <f t="shared" si="72"/>
        <v>540</v>
      </c>
      <c r="L516" s="11">
        <f t="shared" si="73"/>
        <v>-427</v>
      </c>
      <c r="M516" s="11"/>
      <c r="N516" s="11"/>
      <c r="O516" s="11"/>
      <c r="P516" s="11"/>
      <c r="Q516" s="11">
        <f t="shared" si="65"/>
        <v>0.7533333333333333</v>
      </c>
      <c r="R516" s="19">
        <v>10</v>
      </c>
      <c r="S516" s="17">
        <v>20</v>
      </c>
      <c r="T516" s="30" t="str">
        <f t="shared" si="74"/>
        <v>是</v>
      </c>
      <c r="U516" s="4"/>
      <c r="V516" s="42" t="s">
        <v>1216</v>
      </c>
      <c r="W516" s="24" t="s">
        <v>72</v>
      </c>
      <c r="X516">
        <v>1570</v>
      </c>
      <c r="Y516">
        <v>1000</v>
      </c>
      <c r="Z516">
        <v>1200</v>
      </c>
      <c r="AA516" s="16">
        <v>45</v>
      </c>
      <c r="AB516" s="16">
        <v>2</v>
      </c>
      <c r="AC516" s="2">
        <f t="shared" si="66"/>
        <v>36.11</v>
      </c>
      <c r="AH516" s="58" t="e">
        <f>L516*#REF!</f>
        <v>#REF!</v>
      </c>
      <c r="AI516" s="58" t="e">
        <f>P516*#REF!</f>
        <v>#REF!</v>
      </c>
      <c r="AJ516" s="58" t="e">
        <f>K516*#REF!</f>
        <v>#REF!</v>
      </c>
    </row>
    <row r="517" spans="1:36" ht="16.5" customHeight="1" x14ac:dyDescent="0.25">
      <c r="A517" s="4" t="s">
        <v>628</v>
      </c>
      <c r="B517" s="4" t="s">
        <v>1328</v>
      </c>
      <c r="C517" s="3" t="s">
        <v>619</v>
      </c>
      <c r="D517" s="11">
        <v>1</v>
      </c>
      <c r="E517" s="11">
        <v>77</v>
      </c>
      <c r="F517" s="11"/>
      <c r="G517" s="11"/>
      <c r="H517" s="11"/>
      <c r="I517" s="13" t="s">
        <v>33</v>
      </c>
      <c r="J517" s="11">
        <f t="shared" si="71"/>
        <v>180</v>
      </c>
      <c r="K517" s="11">
        <f t="shared" si="72"/>
        <v>540</v>
      </c>
      <c r="L517" s="11">
        <f t="shared" si="73"/>
        <v>-463</v>
      </c>
      <c r="M517" s="11"/>
      <c r="N517" s="11"/>
      <c r="O517" s="11"/>
      <c r="P517" s="11"/>
      <c r="Q517" s="11">
        <f t="shared" si="65"/>
        <v>0.51333333333333331</v>
      </c>
      <c r="R517" s="19">
        <v>120</v>
      </c>
      <c r="S517" s="17">
        <v>10</v>
      </c>
      <c r="T517" s="30" t="str">
        <f t="shared" si="74"/>
        <v>是</v>
      </c>
      <c r="U517" s="4"/>
      <c r="V517" s="42" t="s">
        <v>1216</v>
      </c>
      <c r="W517" s="24" t="s">
        <v>72</v>
      </c>
      <c r="X517">
        <v>1570</v>
      </c>
      <c r="Y517">
        <v>1000</v>
      </c>
      <c r="Z517">
        <v>1200</v>
      </c>
      <c r="AA517" s="16">
        <v>4</v>
      </c>
      <c r="AB517" s="16">
        <v>2</v>
      </c>
      <c r="AC517" s="2">
        <f t="shared" si="66"/>
        <v>3.1399999999999997</v>
      </c>
      <c r="AH517" s="58" t="e">
        <f>L517*#REF!</f>
        <v>#REF!</v>
      </c>
      <c r="AI517" s="58" t="e">
        <f>P517*#REF!</f>
        <v>#REF!</v>
      </c>
      <c r="AJ517" s="58" t="e">
        <f>K517*#REF!</f>
        <v>#REF!</v>
      </c>
    </row>
    <row r="518" spans="1:36" ht="16.5" customHeight="1" x14ac:dyDescent="0.25">
      <c r="A518" s="4" t="s">
        <v>629</v>
      </c>
      <c r="B518" s="4" t="s">
        <v>1328</v>
      </c>
      <c r="C518" s="3" t="s">
        <v>619</v>
      </c>
      <c r="D518" s="11">
        <v>1</v>
      </c>
      <c r="E518" s="11">
        <v>67</v>
      </c>
      <c r="F518" s="11"/>
      <c r="G518" s="11"/>
      <c r="H518" s="11"/>
      <c r="I518" s="13" t="s">
        <v>33</v>
      </c>
      <c r="J518" s="11">
        <f t="shared" si="71"/>
        <v>180</v>
      </c>
      <c r="K518" s="11">
        <f t="shared" si="72"/>
        <v>540</v>
      </c>
      <c r="L518" s="11">
        <f t="shared" si="73"/>
        <v>-473</v>
      </c>
      <c r="M518" s="11"/>
      <c r="N518" s="11"/>
      <c r="O518" s="11"/>
      <c r="P518" s="11"/>
      <c r="Q518" s="11">
        <f t="shared" si="65"/>
        <v>0.44666666666666666</v>
      </c>
      <c r="R518" s="19">
        <v>18</v>
      </c>
      <c r="S518" s="17">
        <v>60</v>
      </c>
      <c r="T518" s="30" t="str">
        <f t="shared" si="74"/>
        <v>是</v>
      </c>
      <c r="U518" s="4"/>
      <c r="V518" s="42" t="s">
        <v>1216</v>
      </c>
      <c r="W518" s="24" t="s">
        <v>72</v>
      </c>
      <c r="X518">
        <v>1200</v>
      </c>
      <c r="Y518">
        <v>1000</v>
      </c>
      <c r="Z518">
        <v>1850</v>
      </c>
      <c r="AA518" s="16">
        <v>25</v>
      </c>
      <c r="AB518" s="16">
        <v>2</v>
      </c>
      <c r="AC518" s="2">
        <f t="shared" si="66"/>
        <v>15.6</v>
      </c>
      <c r="AH518" s="58" t="e">
        <f>L518*#REF!</f>
        <v>#REF!</v>
      </c>
      <c r="AI518" s="58" t="e">
        <f>P518*#REF!</f>
        <v>#REF!</v>
      </c>
      <c r="AJ518" s="58" t="e">
        <f>K518*#REF!</f>
        <v>#REF!</v>
      </c>
    </row>
    <row r="519" spans="1:36" ht="16.5" customHeight="1" x14ac:dyDescent="0.25">
      <c r="A519" s="4" t="s">
        <v>630</v>
      </c>
      <c r="B519" s="4" t="s">
        <v>1328</v>
      </c>
      <c r="C519" s="3" t="s">
        <v>619</v>
      </c>
      <c r="D519" s="11">
        <v>1</v>
      </c>
      <c r="E519" s="11">
        <v>67</v>
      </c>
      <c r="F519" s="11"/>
      <c r="G519" s="11"/>
      <c r="H519" s="11"/>
      <c r="I519" s="13" t="s">
        <v>33</v>
      </c>
      <c r="J519" s="11">
        <f t="shared" si="71"/>
        <v>180</v>
      </c>
      <c r="K519" s="11">
        <f t="shared" si="72"/>
        <v>540</v>
      </c>
      <c r="L519" s="11">
        <f t="shared" si="73"/>
        <v>-473</v>
      </c>
      <c r="M519" s="11"/>
      <c r="N519" s="11"/>
      <c r="O519" s="11"/>
      <c r="P519" s="11"/>
      <c r="Q519" s="11">
        <f t="shared" si="65"/>
        <v>0.44666666666666666</v>
      </c>
      <c r="R519" s="19">
        <v>18</v>
      </c>
      <c r="S519" s="17">
        <v>60</v>
      </c>
      <c r="T519" s="30" t="str">
        <f t="shared" si="74"/>
        <v>是</v>
      </c>
      <c r="U519" s="4"/>
      <c r="V519" s="42" t="s">
        <v>1216</v>
      </c>
      <c r="W519" s="24" t="s">
        <v>72</v>
      </c>
      <c r="X519">
        <v>1200</v>
      </c>
      <c r="Y519">
        <v>1000</v>
      </c>
      <c r="Z519">
        <v>1850</v>
      </c>
      <c r="AA519" s="16">
        <v>25</v>
      </c>
      <c r="AB519" s="16">
        <v>2</v>
      </c>
      <c r="AC519" s="2">
        <f t="shared" si="66"/>
        <v>15.6</v>
      </c>
      <c r="AH519" s="58" t="e">
        <f>L519*#REF!</f>
        <v>#REF!</v>
      </c>
      <c r="AI519" s="58" t="e">
        <f>P519*#REF!</f>
        <v>#REF!</v>
      </c>
      <c r="AJ519" s="58" t="e">
        <f>K519*#REF!</f>
        <v>#REF!</v>
      </c>
    </row>
    <row r="520" spans="1:36" ht="16.5" customHeight="1" x14ac:dyDescent="0.25">
      <c r="A520" s="4" t="s">
        <v>631</v>
      </c>
      <c r="B520" s="4" t="s">
        <v>1328</v>
      </c>
      <c r="C520" s="3" t="s">
        <v>619</v>
      </c>
      <c r="D520" s="11">
        <v>1</v>
      </c>
      <c r="E520" s="11">
        <v>176</v>
      </c>
      <c r="F520" s="11"/>
      <c r="G520" s="11"/>
      <c r="H520" s="11"/>
      <c r="I520" s="13" t="s">
        <v>33</v>
      </c>
      <c r="J520" s="11">
        <f t="shared" si="71"/>
        <v>180</v>
      </c>
      <c r="K520" s="11">
        <f t="shared" si="72"/>
        <v>540</v>
      </c>
      <c r="L520" s="11">
        <f t="shared" si="73"/>
        <v>-364</v>
      </c>
      <c r="M520" s="11"/>
      <c r="N520" s="11"/>
      <c r="O520" s="11"/>
      <c r="P520" s="11"/>
      <c r="Q520" s="11">
        <f t="shared" si="65"/>
        <v>1.1733333333333333</v>
      </c>
      <c r="R520" s="19">
        <v>80</v>
      </c>
      <c r="S520" s="17">
        <v>150</v>
      </c>
      <c r="T520" s="30" t="str">
        <f t="shared" si="74"/>
        <v>是</v>
      </c>
      <c r="U520" s="4"/>
      <c r="V520" s="42" t="s">
        <v>1216</v>
      </c>
      <c r="W520" s="24" t="s">
        <v>114</v>
      </c>
      <c r="X520">
        <v>1000</v>
      </c>
      <c r="Y520">
        <v>600</v>
      </c>
      <c r="Z520">
        <v>600</v>
      </c>
      <c r="AA520" s="16">
        <v>6</v>
      </c>
      <c r="AB520" s="16">
        <v>2</v>
      </c>
      <c r="AC520" s="2">
        <f t="shared" si="66"/>
        <v>1.7999999999999998</v>
      </c>
      <c r="AH520" s="58" t="e">
        <f>L520*#REF!</f>
        <v>#REF!</v>
      </c>
      <c r="AI520" s="58" t="e">
        <f>P520*#REF!</f>
        <v>#REF!</v>
      </c>
      <c r="AJ520" s="58" t="e">
        <f>K520*#REF!</f>
        <v>#REF!</v>
      </c>
    </row>
    <row r="521" spans="1:36" ht="16.5" customHeight="1" x14ac:dyDescent="0.25">
      <c r="A521" s="4" t="s">
        <v>632</v>
      </c>
      <c r="B521" s="4" t="s">
        <v>1328</v>
      </c>
      <c r="C521" s="3" t="s">
        <v>619</v>
      </c>
      <c r="D521" s="11">
        <v>1</v>
      </c>
      <c r="E521" s="11">
        <v>211</v>
      </c>
      <c r="F521" s="11"/>
      <c r="G521" s="11"/>
      <c r="H521" s="11"/>
      <c r="I521" s="13" t="s">
        <v>33</v>
      </c>
      <c r="J521" s="11">
        <f t="shared" si="71"/>
        <v>180</v>
      </c>
      <c r="K521" s="11">
        <f t="shared" si="72"/>
        <v>540</v>
      </c>
      <c r="L521" s="11">
        <f t="shared" si="73"/>
        <v>-329</v>
      </c>
      <c r="M521" s="11"/>
      <c r="N521" s="11"/>
      <c r="O521" s="11"/>
      <c r="P521" s="11"/>
      <c r="Q521" s="11">
        <f t="shared" si="65"/>
        <v>1.4066666666666667</v>
      </c>
      <c r="R521" s="19">
        <v>80</v>
      </c>
      <c r="S521" s="17">
        <v>150</v>
      </c>
      <c r="T521" s="30" t="str">
        <f t="shared" si="74"/>
        <v>是</v>
      </c>
      <c r="U521" s="4"/>
      <c r="V521" s="42" t="s">
        <v>1216</v>
      </c>
      <c r="W521" s="24" t="s">
        <v>114</v>
      </c>
      <c r="X521">
        <v>1000</v>
      </c>
      <c r="Y521">
        <v>600</v>
      </c>
      <c r="Z521">
        <v>600</v>
      </c>
      <c r="AA521" s="16">
        <v>6</v>
      </c>
      <c r="AB521" s="16">
        <v>2</v>
      </c>
      <c r="AC521" s="2">
        <f t="shared" si="66"/>
        <v>1.7999999999999998</v>
      </c>
      <c r="AH521" s="58" t="e">
        <f>L521*#REF!</f>
        <v>#REF!</v>
      </c>
      <c r="AI521" s="58" t="e">
        <f>P521*#REF!</f>
        <v>#REF!</v>
      </c>
      <c r="AJ521" s="58" t="e">
        <f>K521*#REF!</f>
        <v>#REF!</v>
      </c>
    </row>
    <row r="522" spans="1:36" ht="16.5" customHeight="1" x14ac:dyDescent="0.25">
      <c r="A522" s="4" t="s">
        <v>633</v>
      </c>
      <c r="B522" s="4" t="s">
        <v>1328</v>
      </c>
      <c r="C522" s="3" t="s">
        <v>619</v>
      </c>
      <c r="D522" s="11">
        <v>1</v>
      </c>
      <c r="E522" s="11">
        <v>164</v>
      </c>
      <c r="F522" s="11"/>
      <c r="G522" s="11"/>
      <c r="H522" s="11"/>
      <c r="I522" s="13" t="s">
        <v>33</v>
      </c>
      <c r="J522" s="11">
        <f t="shared" si="71"/>
        <v>180</v>
      </c>
      <c r="K522" s="11">
        <f t="shared" si="72"/>
        <v>540</v>
      </c>
      <c r="L522" s="11">
        <f t="shared" si="73"/>
        <v>-376</v>
      </c>
      <c r="M522" s="11"/>
      <c r="N522" s="11"/>
      <c r="O522" s="11"/>
      <c r="P522" s="11"/>
      <c r="Q522" s="11">
        <f t="shared" ref="Q522:Q585" si="75">E522/(75*2)</f>
        <v>1.0933333333333333</v>
      </c>
      <c r="R522" s="19">
        <v>30</v>
      </c>
      <c r="S522" s="17">
        <v>30</v>
      </c>
      <c r="T522" s="30" t="str">
        <f t="shared" si="74"/>
        <v>是</v>
      </c>
      <c r="U522" s="4"/>
      <c r="V522" s="42" t="s">
        <v>1216</v>
      </c>
      <c r="W522" s="24" t="s">
        <v>72</v>
      </c>
      <c r="X522">
        <v>1370</v>
      </c>
      <c r="Y522">
        <v>900</v>
      </c>
      <c r="Z522">
        <v>1150</v>
      </c>
      <c r="AA522" s="16">
        <v>15</v>
      </c>
      <c r="AB522" s="16">
        <v>2</v>
      </c>
      <c r="AC522" s="2">
        <f t="shared" ref="AC522:AC585" si="76">ROUNDUP(AA522/AB522,0)*((X522*Y522)*10^-6)</f>
        <v>9.863999999999999</v>
      </c>
      <c r="AH522" s="58" t="e">
        <f>L522*#REF!</f>
        <v>#REF!</v>
      </c>
      <c r="AI522" s="58" t="e">
        <f>P522*#REF!</f>
        <v>#REF!</v>
      </c>
      <c r="AJ522" s="58" t="e">
        <f>K522*#REF!</f>
        <v>#REF!</v>
      </c>
    </row>
    <row r="523" spans="1:36" ht="16.5" customHeight="1" x14ac:dyDescent="0.25">
      <c r="A523" s="4" t="s">
        <v>634</v>
      </c>
      <c r="B523" s="4" t="s">
        <v>1328</v>
      </c>
      <c r="C523" s="3" t="s">
        <v>619</v>
      </c>
      <c r="D523" s="11">
        <v>1</v>
      </c>
      <c r="E523" s="11">
        <v>162</v>
      </c>
      <c r="F523" s="11"/>
      <c r="G523" s="11"/>
      <c r="H523" s="11"/>
      <c r="I523" s="13" t="s">
        <v>33</v>
      </c>
      <c r="J523" s="11">
        <f t="shared" si="71"/>
        <v>180</v>
      </c>
      <c r="K523" s="11">
        <f t="shared" si="72"/>
        <v>540</v>
      </c>
      <c r="L523" s="11">
        <f t="shared" si="73"/>
        <v>-378</v>
      </c>
      <c r="M523" s="11"/>
      <c r="N523" s="11"/>
      <c r="O523" s="11"/>
      <c r="P523" s="11"/>
      <c r="Q523" s="11">
        <f t="shared" si="75"/>
        <v>1.08</v>
      </c>
      <c r="R523" s="19">
        <v>30</v>
      </c>
      <c r="S523" s="17">
        <v>30</v>
      </c>
      <c r="T523" s="30" t="str">
        <f t="shared" si="74"/>
        <v>是</v>
      </c>
      <c r="U523" s="4"/>
      <c r="V523" s="42" t="s">
        <v>1216</v>
      </c>
      <c r="W523" s="24" t="s">
        <v>72</v>
      </c>
      <c r="X523">
        <v>1370</v>
      </c>
      <c r="Y523">
        <v>900</v>
      </c>
      <c r="Z523">
        <v>1150</v>
      </c>
      <c r="AA523" s="16">
        <v>15</v>
      </c>
      <c r="AB523" s="16">
        <v>2</v>
      </c>
      <c r="AC523" s="2">
        <f t="shared" si="76"/>
        <v>9.863999999999999</v>
      </c>
      <c r="AH523" s="58" t="e">
        <f>L523*#REF!</f>
        <v>#REF!</v>
      </c>
      <c r="AI523" s="58" t="e">
        <f>P523*#REF!</f>
        <v>#REF!</v>
      </c>
      <c r="AJ523" s="58" t="e">
        <f>K523*#REF!</f>
        <v>#REF!</v>
      </c>
    </row>
    <row r="524" spans="1:36" ht="16.5" customHeight="1" x14ac:dyDescent="0.25">
      <c r="A524" s="4" t="s">
        <v>635</v>
      </c>
      <c r="B524" s="4" t="s">
        <v>1328</v>
      </c>
      <c r="C524" s="3" t="s">
        <v>619</v>
      </c>
      <c r="D524" s="11">
        <v>1</v>
      </c>
      <c r="E524" s="11">
        <v>261</v>
      </c>
      <c r="F524" s="11"/>
      <c r="G524" s="11"/>
      <c r="H524" s="11"/>
      <c r="I524" s="13" t="s">
        <v>33</v>
      </c>
      <c r="J524" s="11">
        <f t="shared" si="71"/>
        <v>180</v>
      </c>
      <c r="K524" s="11">
        <f t="shared" si="72"/>
        <v>540</v>
      </c>
      <c r="L524" s="11">
        <f t="shared" si="73"/>
        <v>-279</v>
      </c>
      <c r="M524" s="11"/>
      <c r="N524" s="11"/>
      <c r="O524" s="11"/>
      <c r="P524" s="11"/>
      <c r="Q524" s="11">
        <f t="shared" si="75"/>
        <v>1.74</v>
      </c>
      <c r="R524" s="19">
        <v>24</v>
      </c>
      <c r="S524" s="17">
        <v>80</v>
      </c>
      <c r="T524" s="30" t="str">
        <f t="shared" si="74"/>
        <v>是</v>
      </c>
      <c r="U524" s="4"/>
      <c r="V524" s="42" t="s">
        <v>1216</v>
      </c>
      <c r="W524" s="24" t="s">
        <v>40</v>
      </c>
      <c r="X524">
        <v>400</v>
      </c>
      <c r="Y524">
        <v>300</v>
      </c>
      <c r="Z524">
        <v>140</v>
      </c>
      <c r="AA524" s="16">
        <v>19</v>
      </c>
      <c r="AB524" s="16">
        <v>5</v>
      </c>
      <c r="AC524" s="2">
        <f t="shared" si="76"/>
        <v>0.48</v>
      </c>
      <c r="AH524" s="58" t="e">
        <f>L524*#REF!</f>
        <v>#REF!</v>
      </c>
      <c r="AI524" s="58" t="e">
        <f>P524*#REF!</f>
        <v>#REF!</v>
      </c>
      <c r="AJ524" s="58" t="e">
        <f>K524*#REF!</f>
        <v>#REF!</v>
      </c>
    </row>
    <row r="525" spans="1:36" ht="16.5" customHeight="1" x14ac:dyDescent="0.25">
      <c r="A525" s="4" t="s">
        <v>636</v>
      </c>
      <c r="B525" s="4" t="s">
        <v>1328</v>
      </c>
      <c r="C525" s="3" t="s">
        <v>619</v>
      </c>
      <c r="D525" s="11">
        <v>1</v>
      </c>
      <c r="E525" s="11">
        <v>94</v>
      </c>
      <c r="F525" s="11"/>
      <c r="G525" s="11"/>
      <c r="H525" s="11"/>
      <c r="I525" s="13" t="s">
        <v>33</v>
      </c>
      <c r="J525" s="11">
        <f t="shared" si="71"/>
        <v>180</v>
      </c>
      <c r="K525" s="11">
        <f t="shared" si="72"/>
        <v>540</v>
      </c>
      <c r="L525" s="11">
        <f t="shared" si="73"/>
        <v>-446</v>
      </c>
      <c r="M525" s="11"/>
      <c r="N525" s="11"/>
      <c r="O525" s="11"/>
      <c r="P525" s="11"/>
      <c r="Q525" s="11">
        <f t="shared" si="75"/>
        <v>0.62666666666666671</v>
      </c>
      <c r="R525" s="19">
        <v>24</v>
      </c>
      <c r="S525" s="17">
        <v>80</v>
      </c>
      <c r="T525" s="30" t="str">
        <f t="shared" si="74"/>
        <v>是</v>
      </c>
      <c r="U525" s="4"/>
      <c r="V525" s="42" t="s">
        <v>1216</v>
      </c>
      <c r="W525" s="24" t="s">
        <v>40</v>
      </c>
      <c r="X525">
        <v>400</v>
      </c>
      <c r="Y525">
        <v>300</v>
      </c>
      <c r="Z525">
        <v>140</v>
      </c>
      <c r="AA525" s="16">
        <v>19</v>
      </c>
      <c r="AB525" s="16">
        <v>5</v>
      </c>
      <c r="AC525" s="2">
        <f t="shared" si="76"/>
        <v>0.48</v>
      </c>
      <c r="AH525" s="58" t="e">
        <f>L525*#REF!</f>
        <v>#REF!</v>
      </c>
      <c r="AI525" s="58" t="e">
        <f>P525*#REF!</f>
        <v>#REF!</v>
      </c>
      <c r="AJ525" s="58" t="e">
        <f>K525*#REF!</f>
        <v>#REF!</v>
      </c>
    </row>
    <row r="526" spans="1:36" ht="16.5" customHeight="1" x14ac:dyDescent="0.25">
      <c r="A526" s="4" t="s">
        <v>637</v>
      </c>
      <c r="B526" s="4" t="s">
        <v>1328</v>
      </c>
      <c r="C526" s="3" t="s">
        <v>619</v>
      </c>
      <c r="D526" s="11">
        <v>1</v>
      </c>
      <c r="E526" s="11">
        <v>84</v>
      </c>
      <c r="F526" s="11"/>
      <c r="G526" s="11"/>
      <c r="H526" s="11"/>
      <c r="I526" s="13" t="s">
        <v>33</v>
      </c>
      <c r="J526" s="11">
        <f t="shared" si="71"/>
        <v>180</v>
      </c>
      <c r="K526" s="11">
        <f t="shared" si="72"/>
        <v>540</v>
      </c>
      <c r="L526" s="11">
        <f t="shared" si="73"/>
        <v>-456</v>
      </c>
      <c r="M526" s="11"/>
      <c r="N526" s="11"/>
      <c r="O526" s="11"/>
      <c r="P526" s="11"/>
      <c r="Q526" s="11">
        <f t="shared" si="75"/>
        <v>0.56000000000000005</v>
      </c>
      <c r="R526" s="19">
        <v>24</v>
      </c>
      <c r="S526" s="17">
        <v>150</v>
      </c>
      <c r="T526" s="30" t="str">
        <f t="shared" si="74"/>
        <v>是</v>
      </c>
      <c r="U526" s="4"/>
      <c r="V526" s="42" t="s">
        <v>1216</v>
      </c>
      <c r="W526" s="24" t="s">
        <v>40</v>
      </c>
      <c r="X526">
        <v>600</v>
      </c>
      <c r="Y526">
        <v>400</v>
      </c>
      <c r="Z526">
        <v>280</v>
      </c>
      <c r="AA526" s="16">
        <v>19</v>
      </c>
      <c r="AB526" s="16">
        <v>5</v>
      </c>
      <c r="AC526" s="2">
        <f t="shared" si="76"/>
        <v>0.96</v>
      </c>
      <c r="AH526" s="58" t="e">
        <f>L526*#REF!</f>
        <v>#REF!</v>
      </c>
      <c r="AI526" s="58" t="e">
        <f>P526*#REF!</f>
        <v>#REF!</v>
      </c>
      <c r="AJ526" s="58" t="e">
        <f>K526*#REF!</f>
        <v>#REF!</v>
      </c>
    </row>
    <row r="527" spans="1:36" ht="16.5" customHeight="1" x14ac:dyDescent="0.25">
      <c r="A527" s="4" t="s">
        <v>638</v>
      </c>
      <c r="B527" s="4" t="s">
        <v>1328</v>
      </c>
      <c r="C527" s="3" t="s">
        <v>619</v>
      </c>
      <c r="D527" s="11">
        <v>1</v>
      </c>
      <c r="E527" s="11">
        <v>227</v>
      </c>
      <c r="F527" s="11"/>
      <c r="G527" s="11"/>
      <c r="H527" s="11"/>
      <c r="I527" s="13" t="s">
        <v>33</v>
      </c>
      <c r="J527" s="11">
        <f t="shared" si="71"/>
        <v>180</v>
      </c>
      <c r="K527" s="11">
        <f t="shared" si="72"/>
        <v>540</v>
      </c>
      <c r="L527" s="11">
        <f t="shared" si="73"/>
        <v>-313</v>
      </c>
      <c r="M527" s="11"/>
      <c r="N527" s="11"/>
      <c r="O527" s="11"/>
      <c r="P527" s="11"/>
      <c r="Q527" s="11">
        <f t="shared" si="75"/>
        <v>1.5133333333333334</v>
      </c>
      <c r="R527" s="19">
        <v>80</v>
      </c>
      <c r="S527" s="17">
        <v>36</v>
      </c>
      <c r="T527" s="30" t="str">
        <f t="shared" si="74"/>
        <v>是</v>
      </c>
      <c r="U527" s="4"/>
      <c r="V527" s="42" t="s">
        <v>1216</v>
      </c>
      <c r="W527" s="24" t="s">
        <v>72</v>
      </c>
      <c r="X527">
        <v>1370</v>
      </c>
      <c r="Y527">
        <v>1000</v>
      </c>
      <c r="Z527">
        <v>1000</v>
      </c>
      <c r="AA527" s="16">
        <v>6</v>
      </c>
      <c r="AB527" s="16">
        <v>2</v>
      </c>
      <c r="AC527" s="2">
        <f t="shared" si="76"/>
        <v>4.1099999999999994</v>
      </c>
      <c r="AH527" s="58" t="e">
        <f>L527*#REF!</f>
        <v>#REF!</v>
      </c>
      <c r="AI527" s="58" t="e">
        <f>P527*#REF!</f>
        <v>#REF!</v>
      </c>
      <c r="AJ527" s="58" t="e">
        <f>K527*#REF!</f>
        <v>#REF!</v>
      </c>
    </row>
    <row r="528" spans="1:36" ht="16.5" customHeight="1" x14ac:dyDescent="0.25">
      <c r="A528" s="4" t="s">
        <v>639</v>
      </c>
      <c r="B528" s="4" t="s">
        <v>1328</v>
      </c>
      <c r="C528" s="3" t="s">
        <v>619</v>
      </c>
      <c r="D528" s="11">
        <v>1</v>
      </c>
      <c r="E528" s="11">
        <v>121</v>
      </c>
      <c r="F528" s="11"/>
      <c r="G528" s="11"/>
      <c r="H528" s="11"/>
      <c r="I528" s="13" t="s">
        <v>33</v>
      </c>
      <c r="J528" s="11">
        <f t="shared" si="71"/>
        <v>180</v>
      </c>
      <c r="K528" s="11">
        <f t="shared" si="72"/>
        <v>540</v>
      </c>
      <c r="L528" s="11">
        <f t="shared" si="73"/>
        <v>-419</v>
      </c>
      <c r="M528" s="11"/>
      <c r="N528" s="11"/>
      <c r="O528" s="11"/>
      <c r="P528" s="11"/>
      <c r="Q528" s="11">
        <f t="shared" si="75"/>
        <v>0.80666666666666664</v>
      </c>
      <c r="R528" s="19">
        <v>1</v>
      </c>
      <c r="S528" s="17">
        <v>45</v>
      </c>
      <c r="T528" s="30" t="str">
        <f t="shared" si="74"/>
        <v>是</v>
      </c>
      <c r="U528" s="4"/>
      <c r="V528" s="42" t="s">
        <v>1216</v>
      </c>
      <c r="W528" s="24" t="s">
        <v>114</v>
      </c>
      <c r="X528">
        <v>1000</v>
      </c>
      <c r="Y528">
        <v>600</v>
      </c>
      <c r="Z528">
        <v>600</v>
      </c>
      <c r="AA528" s="16">
        <v>450</v>
      </c>
      <c r="AB528" s="16">
        <v>2</v>
      </c>
      <c r="AC528" s="2">
        <f t="shared" si="76"/>
        <v>135</v>
      </c>
      <c r="AH528" s="58" t="e">
        <f>L528*#REF!</f>
        <v>#REF!</v>
      </c>
      <c r="AI528" s="58" t="e">
        <f>P528*#REF!</f>
        <v>#REF!</v>
      </c>
      <c r="AJ528" s="58" t="e">
        <f>K528*#REF!</f>
        <v>#REF!</v>
      </c>
    </row>
    <row r="529" spans="1:36" ht="16.5" customHeight="1" x14ac:dyDescent="0.25">
      <c r="A529" s="4" t="s">
        <v>640</v>
      </c>
      <c r="B529" s="4" t="s">
        <v>1328</v>
      </c>
      <c r="C529" s="3" t="s">
        <v>619</v>
      </c>
      <c r="D529" s="11">
        <v>1</v>
      </c>
      <c r="E529" s="11">
        <v>331</v>
      </c>
      <c r="F529" s="11"/>
      <c r="G529" s="11"/>
      <c r="H529" s="11"/>
      <c r="I529" s="13" t="s">
        <v>33</v>
      </c>
      <c r="J529" s="11">
        <f t="shared" si="71"/>
        <v>180</v>
      </c>
      <c r="K529" s="11">
        <f t="shared" si="72"/>
        <v>540</v>
      </c>
      <c r="L529" s="11">
        <f t="shared" si="73"/>
        <v>-209</v>
      </c>
      <c r="M529" s="11"/>
      <c r="N529" s="11"/>
      <c r="O529" s="11"/>
      <c r="P529" s="11"/>
      <c r="Q529" s="11">
        <f t="shared" si="75"/>
        <v>2.2066666666666666</v>
      </c>
      <c r="R529" s="19">
        <v>24</v>
      </c>
      <c r="S529" s="17">
        <v>150</v>
      </c>
      <c r="T529" s="30" t="str">
        <f t="shared" si="74"/>
        <v>是</v>
      </c>
      <c r="U529" s="4"/>
      <c r="V529" s="42" t="s">
        <v>1216</v>
      </c>
      <c r="W529" s="24" t="s">
        <v>40</v>
      </c>
      <c r="X529">
        <v>400</v>
      </c>
      <c r="Y529">
        <v>300</v>
      </c>
      <c r="Z529">
        <v>148</v>
      </c>
      <c r="AA529" s="16">
        <v>19</v>
      </c>
      <c r="AB529" s="16">
        <v>5</v>
      </c>
      <c r="AC529" s="2">
        <f t="shared" si="76"/>
        <v>0.48</v>
      </c>
      <c r="AH529" s="58" t="e">
        <f>L529*#REF!</f>
        <v>#REF!</v>
      </c>
      <c r="AI529" s="58" t="e">
        <f>P529*#REF!</f>
        <v>#REF!</v>
      </c>
      <c r="AJ529" s="58" t="e">
        <f>K529*#REF!</f>
        <v>#REF!</v>
      </c>
    </row>
    <row r="530" spans="1:36" ht="16.5" customHeight="1" x14ac:dyDescent="0.25">
      <c r="A530" s="4" t="s">
        <v>641</v>
      </c>
      <c r="B530" s="4" t="s">
        <v>1328</v>
      </c>
      <c r="C530" s="3" t="s">
        <v>619</v>
      </c>
      <c r="D530" s="11">
        <v>1</v>
      </c>
      <c r="E530" s="11">
        <v>658</v>
      </c>
      <c r="F530" s="11"/>
      <c r="G530" s="11"/>
      <c r="H530" s="11"/>
      <c r="I530" s="13" t="s">
        <v>33</v>
      </c>
      <c r="J530" s="11">
        <f t="shared" si="71"/>
        <v>180</v>
      </c>
      <c r="K530" s="11">
        <f t="shared" si="72"/>
        <v>540</v>
      </c>
      <c r="L530" s="11">
        <f t="shared" si="73"/>
        <v>118</v>
      </c>
      <c r="M530" s="11"/>
      <c r="N530" s="11"/>
      <c r="O530" s="11"/>
      <c r="P530" s="11"/>
      <c r="Q530" s="11">
        <f t="shared" si="75"/>
        <v>4.3866666666666667</v>
      </c>
      <c r="R530" s="19">
        <v>24</v>
      </c>
      <c r="S530" s="17">
        <v>150</v>
      </c>
      <c r="T530" s="30" t="str">
        <f t="shared" si="74"/>
        <v>是</v>
      </c>
      <c r="U530" s="4"/>
      <c r="V530" s="42" t="s">
        <v>1216</v>
      </c>
      <c r="W530" s="24" t="s">
        <v>40</v>
      </c>
      <c r="X530">
        <v>400</v>
      </c>
      <c r="Y530">
        <v>300</v>
      </c>
      <c r="Z530">
        <v>148</v>
      </c>
      <c r="AA530" s="16">
        <v>19</v>
      </c>
      <c r="AB530" s="16">
        <v>5</v>
      </c>
      <c r="AC530" s="2">
        <f t="shared" si="76"/>
        <v>0.48</v>
      </c>
      <c r="AH530" s="58" t="e">
        <f>L530*#REF!</f>
        <v>#REF!</v>
      </c>
      <c r="AI530" s="58" t="e">
        <f>P530*#REF!</f>
        <v>#REF!</v>
      </c>
      <c r="AJ530" s="58" t="e">
        <f>K530*#REF!</f>
        <v>#REF!</v>
      </c>
    </row>
    <row r="531" spans="1:36" ht="16.5" customHeight="1" x14ac:dyDescent="0.25">
      <c r="A531" s="4" t="s">
        <v>642</v>
      </c>
      <c r="B531" s="4" t="s">
        <v>1328</v>
      </c>
      <c r="C531" s="3" t="s">
        <v>619</v>
      </c>
      <c r="D531" s="11">
        <v>1</v>
      </c>
      <c r="E531" s="11">
        <v>89</v>
      </c>
      <c r="F531" s="11"/>
      <c r="G531" s="11"/>
      <c r="H531" s="11"/>
      <c r="I531" s="13" t="s">
        <v>33</v>
      </c>
      <c r="J531" s="11">
        <f t="shared" si="71"/>
        <v>180</v>
      </c>
      <c r="K531" s="11">
        <f t="shared" si="72"/>
        <v>540</v>
      </c>
      <c r="L531" s="11">
        <f t="shared" si="73"/>
        <v>-451</v>
      </c>
      <c r="M531" s="11"/>
      <c r="N531" s="11"/>
      <c r="O531" s="11"/>
      <c r="P531" s="11"/>
      <c r="Q531" s="11">
        <f t="shared" si="75"/>
        <v>0.59333333333333338</v>
      </c>
      <c r="R531" s="19">
        <v>12</v>
      </c>
      <c r="S531" s="17">
        <v>12</v>
      </c>
      <c r="T531" s="30" t="str">
        <f t="shared" si="74"/>
        <v>是</v>
      </c>
      <c r="U531" s="4"/>
      <c r="V531" s="42" t="s">
        <v>1216</v>
      </c>
      <c r="W531" s="24" t="s">
        <v>114</v>
      </c>
      <c r="X531">
        <v>1370</v>
      </c>
      <c r="Y531">
        <v>1000</v>
      </c>
      <c r="Z531">
        <v>1000</v>
      </c>
      <c r="AA531" s="16">
        <v>38</v>
      </c>
      <c r="AB531" s="16">
        <v>2</v>
      </c>
      <c r="AC531" s="2">
        <f t="shared" si="76"/>
        <v>26.029999999999998</v>
      </c>
      <c r="AH531" s="58" t="e">
        <f>L531*#REF!</f>
        <v>#REF!</v>
      </c>
      <c r="AI531" s="58" t="e">
        <f>P531*#REF!</f>
        <v>#REF!</v>
      </c>
      <c r="AJ531" s="58" t="e">
        <f>K531*#REF!</f>
        <v>#REF!</v>
      </c>
    </row>
    <row r="532" spans="1:36" ht="16.5" customHeight="1" x14ac:dyDescent="0.25">
      <c r="A532" s="4" t="s">
        <v>643</v>
      </c>
      <c r="B532" s="4" t="s">
        <v>1328</v>
      </c>
      <c r="C532" s="3" t="s">
        <v>619</v>
      </c>
      <c r="D532" s="11">
        <v>1</v>
      </c>
      <c r="E532" s="11">
        <v>89</v>
      </c>
      <c r="F532" s="11"/>
      <c r="G532" s="11"/>
      <c r="H532" s="11"/>
      <c r="I532" s="13" t="s">
        <v>33</v>
      </c>
      <c r="J532" s="11">
        <f t="shared" si="71"/>
        <v>180</v>
      </c>
      <c r="K532" s="11">
        <f t="shared" si="72"/>
        <v>540</v>
      </c>
      <c r="L532" s="11">
        <f t="shared" si="73"/>
        <v>-451</v>
      </c>
      <c r="M532" s="11"/>
      <c r="N532" s="11"/>
      <c r="O532" s="11"/>
      <c r="P532" s="11"/>
      <c r="Q532" s="11">
        <f t="shared" si="75"/>
        <v>0.59333333333333338</v>
      </c>
      <c r="R532" s="19">
        <v>12</v>
      </c>
      <c r="S532" s="17">
        <v>12</v>
      </c>
      <c r="T532" s="30" t="str">
        <f t="shared" si="74"/>
        <v>是</v>
      </c>
      <c r="U532" s="4"/>
      <c r="V532" s="42" t="s">
        <v>1216</v>
      </c>
      <c r="W532" s="24" t="s">
        <v>114</v>
      </c>
      <c r="X532">
        <v>1370</v>
      </c>
      <c r="Y532">
        <v>1000</v>
      </c>
      <c r="Z532">
        <v>1000</v>
      </c>
      <c r="AA532" s="16">
        <v>38</v>
      </c>
      <c r="AB532" s="16">
        <v>2</v>
      </c>
      <c r="AC532" s="2">
        <f t="shared" si="76"/>
        <v>26.029999999999998</v>
      </c>
      <c r="AH532" s="58" t="e">
        <f>L532*#REF!</f>
        <v>#REF!</v>
      </c>
      <c r="AI532" s="58" t="e">
        <f>P532*#REF!</f>
        <v>#REF!</v>
      </c>
      <c r="AJ532" s="58" t="e">
        <f>K532*#REF!</f>
        <v>#REF!</v>
      </c>
    </row>
    <row r="533" spans="1:36" ht="16.5" customHeight="1" x14ac:dyDescent="0.25">
      <c r="A533" s="4" t="s">
        <v>644</v>
      </c>
      <c r="B533" s="4" t="s">
        <v>1328</v>
      </c>
      <c r="C533" s="3" t="s">
        <v>619</v>
      </c>
      <c r="D533" s="11">
        <v>1</v>
      </c>
      <c r="E533" s="11">
        <v>99</v>
      </c>
      <c r="F533" s="11"/>
      <c r="G533" s="11"/>
      <c r="H533" s="11"/>
      <c r="I533" s="13" t="s">
        <v>33</v>
      </c>
      <c r="J533" s="11">
        <f t="shared" si="71"/>
        <v>180</v>
      </c>
      <c r="K533" s="11">
        <f t="shared" si="72"/>
        <v>540</v>
      </c>
      <c r="L533" s="11">
        <f t="shared" si="73"/>
        <v>-441</v>
      </c>
      <c r="M533" s="11"/>
      <c r="N533" s="11"/>
      <c r="O533" s="11"/>
      <c r="P533" s="11"/>
      <c r="Q533" s="11">
        <f t="shared" si="75"/>
        <v>0.66</v>
      </c>
      <c r="R533" s="19">
        <v>7</v>
      </c>
      <c r="S533" s="17">
        <v>6</v>
      </c>
      <c r="T533" s="30" t="str">
        <f t="shared" si="74"/>
        <v>是</v>
      </c>
      <c r="U533" s="4"/>
      <c r="V533" s="42" t="s">
        <v>1216</v>
      </c>
      <c r="W533" s="24" t="s">
        <v>72</v>
      </c>
      <c r="X533">
        <v>1370</v>
      </c>
      <c r="Y533">
        <v>1000</v>
      </c>
      <c r="Z533">
        <v>1100</v>
      </c>
      <c r="AA533" s="16">
        <v>65</v>
      </c>
      <c r="AB533" s="16">
        <v>2</v>
      </c>
      <c r="AC533" s="2">
        <f t="shared" si="76"/>
        <v>45.209999999999994</v>
      </c>
      <c r="AH533" s="58" t="e">
        <f>L533*#REF!</f>
        <v>#REF!</v>
      </c>
      <c r="AI533" s="58" t="e">
        <f>P533*#REF!</f>
        <v>#REF!</v>
      </c>
      <c r="AJ533" s="58" t="e">
        <f>K533*#REF!</f>
        <v>#REF!</v>
      </c>
    </row>
    <row r="534" spans="1:36" ht="16.5" customHeight="1" x14ac:dyDescent="0.25">
      <c r="A534" s="4" t="s">
        <v>645</v>
      </c>
      <c r="B534" s="4" t="s">
        <v>1328</v>
      </c>
      <c r="C534" s="3" t="s">
        <v>619</v>
      </c>
      <c r="D534" s="11">
        <v>1</v>
      </c>
      <c r="E534" s="11">
        <v>1340</v>
      </c>
      <c r="F534" s="11"/>
      <c r="G534" s="11"/>
      <c r="H534" s="11"/>
      <c r="I534" s="13" t="s">
        <v>33</v>
      </c>
      <c r="J534" s="11">
        <f t="shared" si="71"/>
        <v>180</v>
      </c>
      <c r="K534" s="11">
        <f t="shared" si="72"/>
        <v>540</v>
      </c>
      <c r="L534" s="11">
        <f t="shared" si="73"/>
        <v>800</v>
      </c>
      <c r="M534" s="11"/>
      <c r="N534" s="11"/>
      <c r="O534" s="11"/>
      <c r="P534" s="11"/>
      <c r="Q534" s="11">
        <f t="shared" si="75"/>
        <v>8.9333333333333336</v>
      </c>
      <c r="R534" s="19">
        <v>60</v>
      </c>
      <c r="S534" s="17">
        <v>240</v>
      </c>
      <c r="T534" s="30" t="str">
        <f t="shared" si="74"/>
        <v>是</v>
      </c>
      <c r="U534" s="4"/>
      <c r="V534" s="42" t="s">
        <v>1216</v>
      </c>
      <c r="W534" s="24" t="s">
        <v>40</v>
      </c>
      <c r="X534">
        <v>600</v>
      </c>
      <c r="Y534">
        <v>400</v>
      </c>
      <c r="Z534">
        <v>148</v>
      </c>
      <c r="AA534" s="16">
        <v>8</v>
      </c>
      <c r="AB534" s="16">
        <v>5</v>
      </c>
      <c r="AC534" s="2">
        <f t="shared" si="76"/>
        <v>0.48</v>
      </c>
      <c r="AH534" s="58" t="e">
        <f>L534*#REF!</f>
        <v>#REF!</v>
      </c>
      <c r="AI534" s="58" t="e">
        <f>P534*#REF!</f>
        <v>#REF!</v>
      </c>
      <c r="AJ534" s="58" t="e">
        <f>K534*#REF!</f>
        <v>#REF!</v>
      </c>
    </row>
    <row r="535" spans="1:36" ht="16.5" customHeight="1" x14ac:dyDescent="0.25">
      <c r="A535" s="4" t="s">
        <v>646</v>
      </c>
      <c r="B535" s="4" t="s">
        <v>1328</v>
      </c>
      <c r="C535" s="3" t="s">
        <v>619</v>
      </c>
      <c r="D535" s="11">
        <v>1</v>
      </c>
      <c r="E535" s="11">
        <v>1340</v>
      </c>
      <c r="F535" s="11"/>
      <c r="G535" s="11"/>
      <c r="H535" s="11"/>
      <c r="I535" s="13" t="s">
        <v>33</v>
      </c>
      <c r="J535" s="11">
        <f t="shared" si="71"/>
        <v>180</v>
      </c>
      <c r="K535" s="11">
        <f t="shared" si="72"/>
        <v>540</v>
      </c>
      <c r="L535" s="11">
        <f t="shared" si="73"/>
        <v>800</v>
      </c>
      <c r="M535" s="11"/>
      <c r="N535" s="11"/>
      <c r="O535" s="11"/>
      <c r="P535" s="11"/>
      <c r="Q535" s="11">
        <f t="shared" si="75"/>
        <v>8.9333333333333336</v>
      </c>
      <c r="R535" s="19">
        <v>60</v>
      </c>
      <c r="S535" s="17">
        <v>240</v>
      </c>
      <c r="T535" s="30" t="str">
        <f t="shared" si="74"/>
        <v>是</v>
      </c>
      <c r="U535" s="4"/>
      <c r="V535" s="42" t="s">
        <v>1216</v>
      </c>
      <c r="W535" s="24" t="s">
        <v>40</v>
      </c>
      <c r="X535">
        <v>600</v>
      </c>
      <c r="Y535">
        <v>400</v>
      </c>
      <c r="Z535">
        <v>148</v>
      </c>
      <c r="AA535" s="16">
        <v>8</v>
      </c>
      <c r="AB535" s="16">
        <v>5</v>
      </c>
      <c r="AC535" s="2">
        <f t="shared" si="76"/>
        <v>0.48</v>
      </c>
      <c r="AH535" s="58" t="e">
        <f>L535*#REF!</f>
        <v>#REF!</v>
      </c>
      <c r="AI535" s="58" t="e">
        <f>P535*#REF!</f>
        <v>#REF!</v>
      </c>
      <c r="AJ535" s="58" t="e">
        <f>K535*#REF!</f>
        <v>#REF!</v>
      </c>
    </row>
    <row r="536" spans="1:36" ht="16.5" customHeight="1" x14ac:dyDescent="0.25">
      <c r="A536" s="4" t="s">
        <v>647</v>
      </c>
      <c r="B536" s="4" t="s">
        <v>1329</v>
      </c>
      <c r="C536" s="3" t="s">
        <v>648</v>
      </c>
      <c r="D536" s="11">
        <v>1</v>
      </c>
      <c r="E536" s="11"/>
      <c r="F536" s="11"/>
      <c r="G536" s="11"/>
      <c r="H536" s="11"/>
      <c r="I536" s="11"/>
      <c r="J536" s="11"/>
      <c r="K536" s="11"/>
      <c r="L536" s="11"/>
      <c r="M536" s="12" t="s">
        <v>33</v>
      </c>
      <c r="N536" s="11">
        <f t="shared" ref="N536:N539" si="77">D536*$Z$4</f>
        <v>540</v>
      </c>
      <c r="O536" s="11">
        <f t="shared" ref="O536:O539" si="78">D536*$AA$4</f>
        <v>1260</v>
      </c>
      <c r="P536" s="11">
        <f>(E536*D536)-O536</f>
        <v>-1260</v>
      </c>
      <c r="Q536" s="11">
        <f t="shared" si="75"/>
        <v>0</v>
      </c>
      <c r="R536" s="19">
        <v>6</v>
      </c>
      <c r="S536" s="17"/>
      <c r="T536" s="30" t="str">
        <f>IF(S536&lt;O536,"是","否")</f>
        <v>是</v>
      </c>
      <c r="U536" s="4"/>
      <c r="V536" s="42" t="s">
        <v>1216</v>
      </c>
      <c r="W536" s="24" t="s">
        <v>72</v>
      </c>
      <c r="X536">
        <v>2200</v>
      </c>
      <c r="Y536">
        <v>980</v>
      </c>
      <c r="Z536">
        <v>1180</v>
      </c>
      <c r="AA536" s="16">
        <v>150</v>
      </c>
      <c r="AB536" s="16">
        <v>2</v>
      </c>
      <c r="AC536" s="2">
        <f t="shared" si="76"/>
        <v>161.69999999999999</v>
      </c>
      <c r="AI536" s="58" t="e">
        <f>P536*#REF!</f>
        <v>#REF!</v>
      </c>
      <c r="AJ536" s="58" t="e">
        <f>O536*#REF!</f>
        <v>#REF!</v>
      </c>
    </row>
    <row r="537" spans="1:36" ht="16.5" customHeight="1" x14ac:dyDescent="0.25">
      <c r="A537" s="4" t="s">
        <v>649</v>
      </c>
      <c r="B537" s="4" t="s">
        <v>1330</v>
      </c>
      <c r="C537" s="3" t="s">
        <v>650</v>
      </c>
      <c r="D537" s="11">
        <v>2</v>
      </c>
      <c r="E537" s="11">
        <v>0</v>
      </c>
      <c r="F537" s="11"/>
      <c r="G537" s="11"/>
      <c r="H537" s="11"/>
      <c r="I537" s="11"/>
      <c r="J537" s="11"/>
      <c r="K537" s="11"/>
      <c r="L537" s="11"/>
      <c r="M537" s="12" t="s">
        <v>33</v>
      </c>
      <c r="N537" s="11">
        <f t="shared" si="77"/>
        <v>1080</v>
      </c>
      <c r="O537" s="11">
        <f t="shared" si="78"/>
        <v>2520</v>
      </c>
      <c r="P537" s="11">
        <f>(E537*D537)-O537</f>
        <v>-2520</v>
      </c>
      <c r="Q537" s="11">
        <f t="shared" si="75"/>
        <v>0</v>
      </c>
      <c r="R537" s="19">
        <v>60</v>
      </c>
      <c r="S537" s="17"/>
      <c r="T537" s="30" t="str">
        <f>IF(S537&lt;O537,"是","否")</f>
        <v>是</v>
      </c>
      <c r="U537" s="4"/>
      <c r="V537" s="42" t="s">
        <v>1216</v>
      </c>
      <c r="W537" s="24" t="s">
        <v>35</v>
      </c>
      <c r="X537">
        <v>315</v>
      </c>
      <c r="Y537">
        <v>270</v>
      </c>
      <c r="Z537">
        <v>175</v>
      </c>
      <c r="AA537" s="16">
        <v>30</v>
      </c>
      <c r="AB537" s="16">
        <v>5</v>
      </c>
      <c r="AC537" s="2">
        <f t="shared" si="76"/>
        <v>0.51029999999999998</v>
      </c>
      <c r="AI537" s="58" t="e">
        <f>P537*#REF!</f>
        <v>#REF!</v>
      </c>
      <c r="AJ537" s="58" t="e">
        <f>O537*#REF!</f>
        <v>#REF!</v>
      </c>
    </row>
    <row r="538" spans="1:36" ht="16.5" customHeight="1" x14ac:dyDescent="0.25">
      <c r="A538" s="4" t="s">
        <v>651</v>
      </c>
      <c r="B538" s="4" t="s">
        <v>1330</v>
      </c>
      <c r="C538" s="3" t="s">
        <v>650</v>
      </c>
      <c r="D538" s="11">
        <v>2</v>
      </c>
      <c r="E538" s="11">
        <v>2724</v>
      </c>
      <c r="F538" s="11"/>
      <c r="G538" s="11"/>
      <c r="H538" s="11"/>
      <c r="I538" s="11"/>
      <c r="J538" s="11"/>
      <c r="K538" s="11"/>
      <c r="L538" s="11"/>
      <c r="M538" s="12" t="s">
        <v>33</v>
      </c>
      <c r="N538" s="11">
        <f t="shared" si="77"/>
        <v>1080</v>
      </c>
      <c r="O538" s="11">
        <f t="shared" si="78"/>
        <v>2520</v>
      </c>
      <c r="P538" s="11">
        <f>(E538*D538)-O538</f>
        <v>2928</v>
      </c>
      <c r="Q538" s="11">
        <f t="shared" si="75"/>
        <v>18.16</v>
      </c>
      <c r="R538" s="19">
        <v>40</v>
      </c>
      <c r="S538" s="17"/>
      <c r="T538" s="30" t="str">
        <f>IF(S538&lt;O538,"是","否")</f>
        <v>是</v>
      </c>
      <c r="U538" s="4"/>
      <c r="V538" s="42" t="s">
        <v>1216</v>
      </c>
      <c r="W538" s="24" t="s">
        <v>35</v>
      </c>
      <c r="X538">
        <v>380</v>
      </c>
      <c r="Y538">
        <v>245</v>
      </c>
      <c r="Z538">
        <v>235</v>
      </c>
      <c r="AA538" s="16">
        <v>45</v>
      </c>
      <c r="AB538" s="16">
        <v>5</v>
      </c>
      <c r="AC538" s="2">
        <f t="shared" si="76"/>
        <v>0.83789999999999998</v>
      </c>
      <c r="AI538" s="58" t="e">
        <f>P538*#REF!</f>
        <v>#REF!</v>
      </c>
      <c r="AJ538" s="58" t="e">
        <f>O538*#REF!</f>
        <v>#REF!</v>
      </c>
    </row>
    <row r="539" spans="1:36" ht="16.5" customHeight="1" x14ac:dyDescent="0.25">
      <c r="A539" s="4" t="s">
        <v>652</v>
      </c>
      <c r="B539" s="4" t="s">
        <v>1330</v>
      </c>
      <c r="C539" s="3" t="s">
        <v>650</v>
      </c>
      <c r="D539" s="11">
        <v>2</v>
      </c>
      <c r="E539" s="11">
        <v>2858</v>
      </c>
      <c r="F539" s="11"/>
      <c r="G539" s="11"/>
      <c r="H539" s="11"/>
      <c r="I539" s="11"/>
      <c r="J539" s="11"/>
      <c r="K539" s="11"/>
      <c r="L539" s="11"/>
      <c r="M539" s="12" t="s">
        <v>33</v>
      </c>
      <c r="N539" s="11">
        <f t="shared" si="77"/>
        <v>1080</v>
      </c>
      <c r="O539" s="11">
        <f t="shared" si="78"/>
        <v>2520</v>
      </c>
      <c r="P539" s="11">
        <f>(E539*D539)-O539</f>
        <v>3196</v>
      </c>
      <c r="Q539" s="11">
        <f t="shared" si="75"/>
        <v>19.053333333333335</v>
      </c>
      <c r="R539" s="19">
        <v>30</v>
      </c>
      <c r="S539" s="17"/>
      <c r="T539" s="30" t="str">
        <f>IF(S539&lt;O539,"是","否")</f>
        <v>是</v>
      </c>
      <c r="U539" s="4"/>
      <c r="V539" s="42" t="s">
        <v>1216</v>
      </c>
      <c r="W539" s="24" t="s">
        <v>35</v>
      </c>
      <c r="X539">
        <v>490</v>
      </c>
      <c r="Y539">
        <v>335</v>
      </c>
      <c r="Z539">
        <v>95</v>
      </c>
      <c r="AA539" s="16">
        <v>60</v>
      </c>
      <c r="AB539" s="16">
        <v>5</v>
      </c>
      <c r="AC539" s="2">
        <f t="shared" si="76"/>
        <v>1.9697999999999998</v>
      </c>
      <c r="AI539" s="58" t="e">
        <f>P539*#REF!</f>
        <v>#REF!</v>
      </c>
      <c r="AJ539" s="58" t="e">
        <f>O539*#REF!</f>
        <v>#REF!</v>
      </c>
    </row>
    <row r="540" spans="1:36" ht="16.5" customHeight="1" x14ac:dyDescent="0.25">
      <c r="A540" s="4" t="s">
        <v>653</v>
      </c>
      <c r="B540" s="4" t="s">
        <v>1331</v>
      </c>
      <c r="C540" s="3" t="s">
        <v>654</v>
      </c>
      <c r="D540" s="11">
        <v>2</v>
      </c>
      <c r="E540" s="11">
        <v>374</v>
      </c>
      <c r="F540" s="11"/>
      <c r="G540" s="11"/>
      <c r="H540" s="11"/>
      <c r="I540" s="13" t="s">
        <v>33</v>
      </c>
      <c r="J540" s="11">
        <f t="shared" ref="J540:J548" si="79">D540*$Y$4</f>
        <v>360</v>
      </c>
      <c r="K540" s="11">
        <f t="shared" ref="K540:K548" si="80">D540*$Z$4</f>
        <v>1080</v>
      </c>
      <c r="L540" s="11">
        <f t="shared" ref="L540:L548" si="81">(E540*D540)-K540</f>
        <v>-332</v>
      </c>
      <c r="M540" s="11"/>
      <c r="N540" s="11"/>
      <c r="O540" s="11"/>
      <c r="P540" s="11"/>
      <c r="Q540" s="11">
        <f t="shared" si="75"/>
        <v>2.4933333333333332</v>
      </c>
      <c r="R540" s="19">
        <v>200</v>
      </c>
      <c r="S540" s="17"/>
      <c r="T540" s="30" t="str">
        <f t="shared" ref="T540:T548" si="82">IF(S540&lt;K540,"是","否")</f>
        <v>是</v>
      </c>
      <c r="U540" s="4"/>
      <c r="V540" s="42" t="s">
        <v>1216</v>
      </c>
      <c r="W540" s="24" t="s">
        <v>40</v>
      </c>
      <c r="X540">
        <v>400</v>
      </c>
      <c r="Y540">
        <v>300</v>
      </c>
      <c r="Z540">
        <v>140</v>
      </c>
      <c r="AA540" s="16">
        <v>5</v>
      </c>
      <c r="AB540" s="16">
        <v>5</v>
      </c>
      <c r="AC540" s="2">
        <f t="shared" si="76"/>
        <v>0.12</v>
      </c>
      <c r="AH540" s="58" t="e">
        <f>L540*#REF!</f>
        <v>#REF!</v>
      </c>
      <c r="AI540" s="58" t="e">
        <f>P540*#REF!</f>
        <v>#REF!</v>
      </c>
      <c r="AJ540" s="58" t="e">
        <f>K540*#REF!</f>
        <v>#REF!</v>
      </c>
    </row>
    <row r="541" spans="1:36" ht="16.5" customHeight="1" x14ac:dyDescent="0.25">
      <c r="A541" s="4" t="s">
        <v>655</v>
      </c>
      <c r="B541" s="4" t="s">
        <v>1331</v>
      </c>
      <c r="C541" s="3" t="s">
        <v>654</v>
      </c>
      <c r="D541" s="11">
        <v>1</v>
      </c>
      <c r="E541" s="11">
        <v>619</v>
      </c>
      <c r="F541" s="11"/>
      <c r="G541" s="11"/>
      <c r="H541" s="11"/>
      <c r="I541" s="13" t="s">
        <v>33</v>
      </c>
      <c r="J541" s="11">
        <f t="shared" si="79"/>
        <v>180</v>
      </c>
      <c r="K541" s="11">
        <f t="shared" si="80"/>
        <v>540</v>
      </c>
      <c r="L541" s="11">
        <f t="shared" si="81"/>
        <v>79</v>
      </c>
      <c r="M541" s="11"/>
      <c r="N541" s="11"/>
      <c r="O541" s="11"/>
      <c r="P541" s="11"/>
      <c r="Q541" s="11">
        <f t="shared" si="75"/>
        <v>4.1266666666666669</v>
      </c>
      <c r="R541" s="19">
        <v>360</v>
      </c>
      <c r="S541" s="17"/>
      <c r="T541" s="30" t="str">
        <f t="shared" si="82"/>
        <v>是</v>
      </c>
      <c r="U541" s="4"/>
      <c r="V541" s="42" t="s">
        <v>1216</v>
      </c>
      <c r="W541" s="24" t="s">
        <v>40</v>
      </c>
      <c r="X541">
        <v>410</v>
      </c>
      <c r="Y541">
        <v>310</v>
      </c>
      <c r="Z541">
        <v>220</v>
      </c>
      <c r="AA541" s="16">
        <v>2</v>
      </c>
      <c r="AB541" s="16">
        <v>5</v>
      </c>
      <c r="AC541" s="2">
        <f t="shared" si="76"/>
        <v>0.12709999999999999</v>
      </c>
      <c r="AH541" s="58" t="e">
        <f>L541*#REF!</f>
        <v>#REF!</v>
      </c>
      <c r="AI541" s="58" t="e">
        <f>P541*#REF!</f>
        <v>#REF!</v>
      </c>
      <c r="AJ541" s="58" t="e">
        <f>K541*#REF!</f>
        <v>#REF!</v>
      </c>
    </row>
    <row r="542" spans="1:36" ht="16.5" customHeight="1" x14ac:dyDescent="0.25">
      <c r="A542" s="4" t="s">
        <v>656</v>
      </c>
      <c r="B542" s="4" t="s">
        <v>1331</v>
      </c>
      <c r="C542" s="3" t="s">
        <v>654</v>
      </c>
      <c r="D542" s="11">
        <v>1</v>
      </c>
      <c r="E542" s="11">
        <v>687</v>
      </c>
      <c r="F542" s="11"/>
      <c r="G542" s="11"/>
      <c r="H542" s="11"/>
      <c r="I542" s="13" t="s">
        <v>33</v>
      </c>
      <c r="J542" s="11">
        <f t="shared" si="79"/>
        <v>180</v>
      </c>
      <c r="K542" s="11">
        <f t="shared" si="80"/>
        <v>540</v>
      </c>
      <c r="L542" s="11">
        <f t="shared" si="81"/>
        <v>147</v>
      </c>
      <c r="M542" s="11"/>
      <c r="N542" s="11"/>
      <c r="O542" s="11"/>
      <c r="P542" s="11"/>
      <c r="Q542" s="11">
        <f t="shared" si="75"/>
        <v>4.58</v>
      </c>
      <c r="R542" s="19">
        <v>640</v>
      </c>
      <c r="S542" s="17"/>
      <c r="T542" s="30" t="str">
        <f t="shared" si="82"/>
        <v>是</v>
      </c>
      <c r="U542" s="4"/>
      <c r="V542" s="42" t="s">
        <v>1216</v>
      </c>
      <c r="W542" s="24" t="s">
        <v>40</v>
      </c>
      <c r="X542">
        <v>600</v>
      </c>
      <c r="Y542">
        <v>400</v>
      </c>
      <c r="Z542">
        <v>148</v>
      </c>
      <c r="AA542" s="16">
        <v>2</v>
      </c>
      <c r="AB542" s="16">
        <v>5</v>
      </c>
      <c r="AC542" s="2">
        <f t="shared" si="76"/>
        <v>0.24</v>
      </c>
      <c r="AH542" s="58" t="e">
        <f>L542*#REF!</f>
        <v>#REF!</v>
      </c>
      <c r="AI542" s="58" t="e">
        <f>P542*#REF!</f>
        <v>#REF!</v>
      </c>
      <c r="AJ542" s="58" t="e">
        <f>K542*#REF!</f>
        <v>#REF!</v>
      </c>
    </row>
    <row r="543" spans="1:36" ht="16.5" customHeight="1" x14ac:dyDescent="0.25">
      <c r="A543" s="4" t="s">
        <v>657</v>
      </c>
      <c r="B543" s="4" t="s">
        <v>1331</v>
      </c>
      <c r="C543" s="3" t="s">
        <v>654</v>
      </c>
      <c r="D543" s="11">
        <v>1</v>
      </c>
      <c r="E543" s="11">
        <v>32</v>
      </c>
      <c r="F543" s="11"/>
      <c r="G543" s="11"/>
      <c r="H543" s="11"/>
      <c r="I543" s="13" t="s">
        <v>33</v>
      </c>
      <c r="J543" s="11">
        <f t="shared" si="79"/>
        <v>180</v>
      </c>
      <c r="K543" s="11">
        <f t="shared" si="80"/>
        <v>540</v>
      </c>
      <c r="L543" s="11">
        <f t="shared" si="81"/>
        <v>-508</v>
      </c>
      <c r="M543" s="11"/>
      <c r="N543" s="11"/>
      <c r="O543" s="11"/>
      <c r="P543" s="11"/>
      <c r="Q543" s="11">
        <f t="shared" si="75"/>
        <v>0.21333333333333335</v>
      </c>
      <c r="R543" s="19">
        <v>12</v>
      </c>
      <c r="S543" s="17"/>
      <c r="T543" s="30" t="str">
        <f t="shared" si="82"/>
        <v>是</v>
      </c>
      <c r="U543" s="4"/>
      <c r="V543" s="42" t="s">
        <v>1216</v>
      </c>
      <c r="W543" s="24" t="s">
        <v>72</v>
      </c>
      <c r="X543">
        <v>1400</v>
      </c>
      <c r="Y543">
        <v>1090</v>
      </c>
      <c r="Z543">
        <v>1170</v>
      </c>
      <c r="AA543" s="16">
        <v>38</v>
      </c>
      <c r="AB543" s="16">
        <v>2</v>
      </c>
      <c r="AC543" s="2">
        <f t="shared" si="76"/>
        <v>28.994</v>
      </c>
      <c r="AH543" s="58" t="e">
        <f>L543*#REF!</f>
        <v>#REF!</v>
      </c>
      <c r="AI543" s="58" t="e">
        <f>P543*#REF!</f>
        <v>#REF!</v>
      </c>
      <c r="AJ543" s="58" t="e">
        <f>K543*#REF!</f>
        <v>#REF!</v>
      </c>
    </row>
    <row r="544" spans="1:36" ht="16.5" customHeight="1" x14ac:dyDescent="0.25">
      <c r="A544" s="4" t="s">
        <v>658</v>
      </c>
      <c r="B544" s="4" t="s">
        <v>1331</v>
      </c>
      <c r="C544" s="3" t="s">
        <v>654</v>
      </c>
      <c r="D544" s="11">
        <v>1</v>
      </c>
      <c r="E544" s="11">
        <v>420</v>
      </c>
      <c r="F544" s="11"/>
      <c r="G544" s="11"/>
      <c r="H544" s="11"/>
      <c r="I544" s="13" t="s">
        <v>33</v>
      </c>
      <c r="J544" s="11">
        <f t="shared" si="79"/>
        <v>180</v>
      </c>
      <c r="K544" s="11">
        <f t="shared" si="80"/>
        <v>540</v>
      </c>
      <c r="L544" s="11">
        <f t="shared" si="81"/>
        <v>-120</v>
      </c>
      <c r="M544" s="11"/>
      <c r="N544" s="11"/>
      <c r="O544" s="11"/>
      <c r="P544" s="11"/>
      <c r="Q544" s="11">
        <f t="shared" si="75"/>
        <v>2.8</v>
      </c>
      <c r="R544" s="19">
        <v>12</v>
      </c>
      <c r="S544" s="17"/>
      <c r="T544" s="30" t="str">
        <f t="shared" si="82"/>
        <v>是</v>
      </c>
      <c r="U544" s="4"/>
      <c r="V544" s="42" t="s">
        <v>1216</v>
      </c>
      <c r="W544" s="24" t="s">
        <v>72</v>
      </c>
      <c r="X544">
        <v>1400</v>
      </c>
      <c r="Y544">
        <v>1090</v>
      </c>
      <c r="Z544">
        <v>1170</v>
      </c>
      <c r="AA544" s="16">
        <v>38</v>
      </c>
      <c r="AB544" s="16">
        <v>2</v>
      </c>
      <c r="AC544" s="2">
        <f t="shared" si="76"/>
        <v>28.994</v>
      </c>
      <c r="AH544" s="58" t="e">
        <f>L544*#REF!</f>
        <v>#REF!</v>
      </c>
      <c r="AI544" s="58" t="e">
        <f>P544*#REF!</f>
        <v>#REF!</v>
      </c>
      <c r="AJ544" s="58" t="e">
        <f>K544*#REF!</f>
        <v>#REF!</v>
      </c>
    </row>
    <row r="545" spans="1:36" ht="16.5" customHeight="1" x14ac:dyDescent="0.25">
      <c r="A545" s="4" t="s">
        <v>659</v>
      </c>
      <c r="B545" s="4" t="s">
        <v>1331</v>
      </c>
      <c r="C545" s="3" t="s">
        <v>654</v>
      </c>
      <c r="D545" s="11">
        <v>1</v>
      </c>
      <c r="E545" s="11">
        <v>97</v>
      </c>
      <c r="F545" s="11"/>
      <c r="G545" s="11"/>
      <c r="H545" s="11"/>
      <c r="I545" s="13" t="s">
        <v>33</v>
      </c>
      <c r="J545" s="11">
        <f t="shared" si="79"/>
        <v>180</v>
      </c>
      <c r="K545" s="11">
        <f t="shared" si="80"/>
        <v>540</v>
      </c>
      <c r="L545" s="11">
        <f t="shared" si="81"/>
        <v>-443</v>
      </c>
      <c r="M545" s="11"/>
      <c r="N545" s="11"/>
      <c r="O545" s="11"/>
      <c r="P545" s="11"/>
      <c r="Q545" s="11">
        <f t="shared" si="75"/>
        <v>0.64666666666666661</v>
      </c>
      <c r="R545" s="19">
        <v>12</v>
      </c>
      <c r="S545" s="17"/>
      <c r="T545" s="30" t="str">
        <f t="shared" si="82"/>
        <v>是</v>
      </c>
      <c r="U545" s="4"/>
      <c r="V545" s="42" t="s">
        <v>1216</v>
      </c>
      <c r="W545" s="24" t="s">
        <v>72</v>
      </c>
      <c r="X545">
        <v>1400</v>
      </c>
      <c r="Y545">
        <v>1090</v>
      </c>
      <c r="Z545">
        <v>1170</v>
      </c>
      <c r="AA545" s="16">
        <v>38</v>
      </c>
      <c r="AB545" s="16">
        <v>2</v>
      </c>
      <c r="AC545" s="2">
        <f t="shared" si="76"/>
        <v>28.994</v>
      </c>
      <c r="AH545" s="58" t="e">
        <f>L545*#REF!</f>
        <v>#REF!</v>
      </c>
      <c r="AI545" s="58" t="e">
        <f>P545*#REF!</f>
        <v>#REF!</v>
      </c>
      <c r="AJ545" s="58" t="e">
        <f>K545*#REF!</f>
        <v>#REF!</v>
      </c>
    </row>
    <row r="546" spans="1:36" ht="16.5" customHeight="1" x14ac:dyDescent="0.25">
      <c r="A546" s="4" t="s">
        <v>660</v>
      </c>
      <c r="B546" s="4" t="s">
        <v>1331</v>
      </c>
      <c r="C546" s="3" t="s">
        <v>654</v>
      </c>
      <c r="D546" s="11">
        <v>1</v>
      </c>
      <c r="E546" s="11">
        <v>76</v>
      </c>
      <c r="F546" s="11"/>
      <c r="G546" s="11"/>
      <c r="H546" s="11"/>
      <c r="I546" s="13" t="s">
        <v>33</v>
      </c>
      <c r="J546" s="11">
        <f t="shared" si="79"/>
        <v>180</v>
      </c>
      <c r="K546" s="11">
        <f t="shared" si="80"/>
        <v>540</v>
      </c>
      <c r="L546" s="11">
        <f t="shared" si="81"/>
        <v>-464</v>
      </c>
      <c r="M546" s="11"/>
      <c r="N546" s="11"/>
      <c r="O546" s="11"/>
      <c r="P546" s="11"/>
      <c r="Q546" s="11">
        <f t="shared" si="75"/>
        <v>0.50666666666666671</v>
      </c>
      <c r="R546" s="19">
        <v>12</v>
      </c>
      <c r="S546" s="17"/>
      <c r="T546" s="30" t="str">
        <f t="shared" si="82"/>
        <v>是</v>
      </c>
      <c r="U546" s="4"/>
      <c r="V546" s="42" t="s">
        <v>1216</v>
      </c>
      <c r="W546" s="24" t="s">
        <v>72</v>
      </c>
      <c r="X546">
        <v>1400</v>
      </c>
      <c r="Y546">
        <v>1090</v>
      </c>
      <c r="Z546">
        <v>1170</v>
      </c>
      <c r="AA546" s="16">
        <v>38</v>
      </c>
      <c r="AB546" s="16">
        <v>2</v>
      </c>
      <c r="AC546" s="2">
        <f t="shared" si="76"/>
        <v>28.994</v>
      </c>
      <c r="AH546" s="58" t="e">
        <f>L546*#REF!</f>
        <v>#REF!</v>
      </c>
      <c r="AI546" s="58" t="e">
        <f>P546*#REF!</f>
        <v>#REF!</v>
      </c>
      <c r="AJ546" s="58" t="e">
        <f>K546*#REF!</f>
        <v>#REF!</v>
      </c>
    </row>
    <row r="547" spans="1:36" ht="16.5" customHeight="1" x14ac:dyDescent="0.25">
      <c r="A547" s="4" t="s">
        <v>661</v>
      </c>
      <c r="B547" s="4" t="s">
        <v>1331</v>
      </c>
      <c r="C547" s="3" t="s">
        <v>654</v>
      </c>
      <c r="D547" s="11">
        <v>1</v>
      </c>
      <c r="E547" s="11">
        <v>138</v>
      </c>
      <c r="F547" s="11"/>
      <c r="G547" s="11"/>
      <c r="H547" s="11"/>
      <c r="I547" s="13" t="s">
        <v>33</v>
      </c>
      <c r="J547" s="11">
        <f t="shared" si="79"/>
        <v>180</v>
      </c>
      <c r="K547" s="11">
        <f t="shared" si="80"/>
        <v>540</v>
      </c>
      <c r="L547" s="11">
        <f t="shared" si="81"/>
        <v>-402</v>
      </c>
      <c r="M547" s="11"/>
      <c r="N547" s="11"/>
      <c r="O547" s="11"/>
      <c r="P547" s="11"/>
      <c r="Q547" s="11">
        <f t="shared" si="75"/>
        <v>0.92</v>
      </c>
      <c r="R547" s="19">
        <v>12</v>
      </c>
      <c r="S547" s="17"/>
      <c r="T547" s="30" t="str">
        <f t="shared" si="82"/>
        <v>是</v>
      </c>
      <c r="U547" s="4"/>
      <c r="V547" s="42" t="s">
        <v>1216</v>
      </c>
      <c r="W547" s="24" t="s">
        <v>72</v>
      </c>
      <c r="X547">
        <v>1400</v>
      </c>
      <c r="Y547">
        <v>1090</v>
      </c>
      <c r="Z547">
        <v>1170</v>
      </c>
      <c r="AA547" s="16">
        <v>38</v>
      </c>
      <c r="AB547" s="16">
        <v>2</v>
      </c>
      <c r="AC547" s="2">
        <f t="shared" si="76"/>
        <v>28.994</v>
      </c>
      <c r="AH547" s="58" t="e">
        <f>L547*#REF!</f>
        <v>#REF!</v>
      </c>
      <c r="AI547" s="58" t="e">
        <f>P547*#REF!</f>
        <v>#REF!</v>
      </c>
      <c r="AJ547" s="58" t="e">
        <f>K547*#REF!</f>
        <v>#REF!</v>
      </c>
    </row>
    <row r="548" spans="1:36" ht="16.5" customHeight="1" x14ac:dyDescent="0.25">
      <c r="A548" s="4" t="s">
        <v>662</v>
      </c>
      <c r="B548" s="4" t="s">
        <v>1332</v>
      </c>
      <c r="C548" s="3" t="s">
        <v>663</v>
      </c>
      <c r="D548" s="11">
        <v>1</v>
      </c>
      <c r="E548" s="11">
        <v>1711</v>
      </c>
      <c r="F548" s="11"/>
      <c r="G548" s="11"/>
      <c r="H548" s="11"/>
      <c r="I548" s="13" t="s">
        <v>33</v>
      </c>
      <c r="J548" s="11">
        <f t="shared" si="79"/>
        <v>180</v>
      </c>
      <c r="K548" s="11">
        <f t="shared" si="80"/>
        <v>540</v>
      </c>
      <c r="L548" s="11">
        <f t="shared" si="81"/>
        <v>1171</v>
      </c>
      <c r="M548" s="11"/>
      <c r="N548" s="11"/>
      <c r="O548" s="11"/>
      <c r="P548" s="11"/>
      <c r="Q548" s="11">
        <f t="shared" si="75"/>
        <v>11.406666666666666</v>
      </c>
      <c r="R548" s="19">
        <v>1</v>
      </c>
      <c r="S548" s="17"/>
      <c r="T548" s="30" t="str">
        <f t="shared" si="82"/>
        <v>是</v>
      </c>
      <c r="U548" s="4"/>
      <c r="V548" s="42" t="s">
        <v>1216</v>
      </c>
      <c r="W548" s="24" t="s">
        <v>35</v>
      </c>
      <c r="X548">
        <v>670</v>
      </c>
      <c r="Y548">
        <v>330</v>
      </c>
      <c r="Z548">
        <v>360</v>
      </c>
      <c r="AA548" s="16">
        <v>450</v>
      </c>
      <c r="AB548" s="16">
        <v>5</v>
      </c>
      <c r="AC548" s="2">
        <f t="shared" si="76"/>
        <v>19.899000000000001</v>
      </c>
      <c r="AH548" s="58" t="e">
        <f>L548*#REF!</f>
        <v>#REF!</v>
      </c>
      <c r="AI548" s="58" t="e">
        <f>P548*#REF!</f>
        <v>#REF!</v>
      </c>
      <c r="AJ548" s="58" t="e">
        <f>K548*#REF!</f>
        <v>#REF!</v>
      </c>
    </row>
    <row r="549" spans="1:36" ht="16.5" customHeight="1" x14ac:dyDescent="0.25">
      <c r="A549" s="4" t="s">
        <v>664</v>
      </c>
      <c r="B549" s="4" t="s">
        <v>1333</v>
      </c>
      <c r="C549" s="3" t="s">
        <v>665</v>
      </c>
      <c r="D549" s="11">
        <v>1</v>
      </c>
      <c r="E549" s="11">
        <v>3258</v>
      </c>
      <c r="F549" s="11"/>
      <c r="G549" s="11"/>
      <c r="H549" s="11"/>
      <c r="I549" s="11"/>
      <c r="J549" s="11"/>
      <c r="K549" s="11"/>
      <c r="L549" s="11"/>
      <c r="M549" s="12" t="s">
        <v>33</v>
      </c>
      <c r="N549" s="11">
        <f t="shared" ref="N549:N584" si="83">D549*$Z$4</f>
        <v>540</v>
      </c>
      <c r="O549" s="11">
        <f t="shared" ref="O549:O584" si="84">D549*$AA$4</f>
        <v>1260</v>
      </c>
      <c r="P549" s="11">
        <f t="shared" ref="P549:P584" si="85">(E549*D549)-O549</f>
        <v>1998</v>
      </c>
      <c r="Q549" s="11">
        <f t="shared" si="75"/>
        <v>21.72</v>
      </c>
      <c r="R549" s="19">
        <v>800</v>
      </c>
      <c r="S549" s="17">
        <v>1600</v>
      </c>
      <c r="T549" s="30" t="str">
        <f t="shared" ref="T549:T584" si="86">IF(S549&lt;O549,"是","否")</f>
        <v>否</v>
      </c>
      <c r="U549" s="4"/>
      <c r="V549" s="42" t="s">
        <v>1216</v>
      </c>
      <c r="W549" s="24" t="s">
        <v>35</v>
      </c>
      <c r="X549">
        <v>530</v>
      </c>
      <c r="Y549">
        <v>190</v>
      </c>
      <c r="Z549">
        <v>190</v>
      </c>
      <c r="AA549" s="16">
        <v>3</v>
      </c>
      <c r="AB549" s="16">
        <v>5</v>
      </c>
      <c r="AC549" s="2">
        <f t="shared" si="76"/>
        <v>0.1007</v>
      </c>
      <c r="AI549" s="58" t="e">
        <f>P549*#REF!</f>
        <v>#REF!</v>
      </c>
      <c r="AJ549" s="58" t="e">
        <f>O549*#REF!</f>
        <v>#REF!</v>
      </c>
    </row>
    <row r="550" spans="1:36" ht="16.5" customHeight="1" x14ac:dyDescent="0.25">
      <c r="A550" s="4" t="s">
        <v>666</v>
      </c>
      <c r="B550" s="4" t="s">
        <v>1333</v>
      </c>
      <c r="C550" s="3" t="s">
        <v>665</v>
      </c>
      <c r="D550" s="11">
        <v>1</v>
      </c>
      <c r="E550" s="11">
        <v>603</v>
      </c>
      <c r="F550" s="11"/>
      <c r="G550" s="11"/>
      <c r="H550" s="11"/>
      <c r="I550" s="11"/>
      <c r="J550" s="11"/>
      <c r="K550" s="11"/>
      <c r="L550" s="11"/>
      <c r="M550" s="12" t="s">
        <v>33</v>
      </c>
      <c r="N550" s="11">
        <f t="shared" si="83"/>
        <v>540</v>
      </c>
      <c r="O550" s="11">
        <f t="shared" si="84"/>
        <v>1260</v>
      </c>
      <c r="P550" s="11">
        <f t="shared" si="85"/>
        <v>-657</v>
      </c>
      <c r="Q550" s="11">
        <f t="shared" si="75"/>
        <v>4.0199999999999996</v>
      </c>
      <c r="R550" s="19">
        <v>50</v>
      </c>
      <c r="S550" s="17">
        <v>1000</v>
      </c>
      <c r="T550" s="30" t="str">
        <f t="shared" si="86"/>
        <v>是</v>
      </c>
      <c r="U550" s="4"/>
      <c r="V550" s="42" t="s">
        <v>1216</v>
      </c>
      <c r="W550" s="24" t="s">
        <v>35</v>
      </c>
      <c r="X550">
        <v>360</v>
      </c>
      <c r="Y550">
        <v>310</v>
      </c>
      <c r="Z550">
        <v>190</v>
      </c>
      <c r="AA550" s="16">
        <v>26</v>
      </c>
      <c r="AB550" s="16">
        <v>5</v>
      </c>
      <c r="AC550" s="2">
        <f t="shared" si="76"/>
        <v>0.66959999999999997</v>
      </c>
      <c r="AI550" s="58" t="e">
        <f>P550*#REF!</f>
        <v>#REF!</v>
      </c>
      <c r="AJ550" s="58" t="e">
        <f>O550*#REF!</f>
        <v>#REF!</v>
      </c>
    </row>
    <row r="551" spans="1:36" ht="16.5" customHeight="1" x14ac:dyDescent="0.25">
      <c r="A551" s="4" t="s">
        <v>667</v>
      </c>
      <c r="B551" s="4" t="s">
        <v>1334</v>
      </c>
      <c r="C551" s="3" t="s">
        <v>668</v>
      </c>
      <c r="D551" s="11">
        <v>1</v>
      </c>
      <c r="E551" s="11">
        <v>303</v>
      </c>
      <c r="F551" s="11"/>
      <c r="G551" s="11"/>
      <c r="H551" s="11"/>
      <c r="I551" s="11"/>
      <c r="J551" s="11"/>
      <c r="K551" s="11"/>
      <c r="L551" s="11"/>
      <c r="M551" s="12" t="s">
        <v>33</v>
      </c>
      <c r="N551" s="11">
        <f t="shared" si="83"/>
        <v>540</v>
      </c>
      <c r="O551" s="11">
        <f t="shared" si="84"/>
        <v>1260</v>
      </c>
      <c r="P551" s="11">
        <f t="shared" si="85"/>
        <v>-957</v>
      </c>
      <c r="Q551" s="11">
        <f t="shared" si="75"/>
        <v>2.02</v>
      </c>
      <c r="R551" s="19">
        <v>18</v>
      </c>
      <c r="S551" s="17"/>
      <c r="T551" s="30" t="str">
        <f t="shared" si="86"/>
        <v>是</v>
      </c>
      <c r="U551" s="4" t="s">
        <v>669</v>
      </c>
      <c r="V551" s="42" t="s">
        <v>1216</v>
      </c>
      <c r="W551" s="24" t="s">
        <v>35</v>
      </c>
      <c r="X551">
        <v>565</v>
      </c>
      <c r="Y551">
        <v>365</v>
      </c>
      <c r="Z551">
        <v>280</v>
      </c>
      <c r="AA551" s="16">
        <v>50</v>
      </c>
      <c r="AB551" s="16">
        <v>5</v>
      </c>
      <c r="AC551" s="2">
        <f t="shared" si="76"/>
        <v>2.0622499999999997</v>
      </c>
      <c r="AI551" s="58" t="e">
        <f>P551*#REF!</f>
        <v>#REF!</v>
      </c>
      <c r="AJ551" s="58" t="e">
        <f>O551*#REF!</f>
        <v>#REF!</v>
      </c>
    </row>
    <row r="552" spans="1:36" ht="16.5" customHeight="1" x14ac:dyDescent="0.25">
      <c r="A552" s="4" t="s">
        <v>670</v>
      </c>
      <c r="B552" s="4" t="s">
        <v>1334</v>
      </c>
      <c r="C552" s="3" t="s">
        <v>668</v>
      </c>
      <c r="D552" s="11">
        <v>1</v>
      </c>
      <c r="E552" s="11">
        <v>1344</v>
      </c>
      <c r="F552" s="11"/>
      <c r="G552" s="11"/>
      <c r="H552" s="11"/>
      <c r="I552" s="11"/>
      <c r="J552" s="11"/>
      <c r="K552" s="11"/>
      <c r="L552" s="11"/>
      <c r="M552" s="12" t="s">
        <v>33</v>
      </c>
      <c r="N552" s="11">
        <f t="shared" si="83"/>
        <v>540</v>
      </c>
      <c r="O552" s="11">
        <f t="shared" si="84"/>
        <v>1260</v>
      </c>
      <c r="P552" s="11">
        <f t="shared" si="85"/>
        <v>84</v>
      </c>
      <c r="Q552" s="11">
        <f t="shared" si="75"/>
        <v>8.9600000000000009</v>
      </c>
      <c r="R552" s="19">
        <v>96</v>
      </c>
      <c r="S552" s="17"/>
      <c r="T552" s="30" t="str">
        <f t="shared" si="86"/>
        <v>是</v>
      </c>
      <c r="U552" s="4" t="s">
        <v>669</v>
      </c>
      <c r="V552" s="42" t="s">
        <v>1216</v>
      </c>
      <c r="W552" s="24" t="s">
        <v>35</v>
      </c>
      <c r="X552">
        <v>365</v>
      </c>
      <c r="Y552">
        <v>365</v>
      </c>
      <c r="Z552">
        <v>280</v>
      </c>
      <c r="AA552" s="16">
        <v>10</v>
      </c>
      <c r="AB552" s="16">
        <v>5</v>
      </c>
      <c r="AC552" s="2">
        <f t="shared" si="76"/>
        <v>0.26644999999999996</v>
      </c>
      <c r="AI552" s="58" t="e">
        <f>P552*#REF!</f>
        <v>#REF!</v>
      </c>
      <c r="AJ552" s="58" t="e">
        <f>O552*#REF!</f>
        <v>#REF!</v>
      </c>
    </row>
    <row r="553" spans="1:36" ht="16.5" customHeight="1" x14ac:dyDescent="0.25">
      <c r="A553" s="4" t="s">
        <v>671</v>
      </c>
      <c r="B553" s="4" t="s">
        <v>1334</v>
      </c>
      <c r="C553" s="3" t="s">
        <v>668</v>
      </c>
      <c r="D553" s="11">
        <v>1</v>
      </c>
      <c r="E553" s="11">
        <v>1390</v>
      </c>
      <c r="F553" s="11"/>
      <c r="G553" s="11"/>
      <c r="H553" s="11"/>
      <c r="I553" s="11"/>
      <c r="J553" s="11"/>
      <c r="K553" s="11"/>
      <c r="L553" s="11"/>
      <c r="M553" s="12" t="s">
        <v>33</v>
      </c>
      <c r="N553" s="11">
        <f t="shared" si="83"/>
        <v>540</v>
      </c>
      <c r="O553" s="11">
        <f t="shared" si="84"/>
        <v>1260</v>
      </c>
      <c r="P553" s="11">
        <f t="shared" si="85"/>
        <v>130</v>
      </c>
      <c r="Q553" s="11">
        <f t="shared" si="75"/>
        <v>9.2666666666666675</v>
      </c>
      <c r="R553" s="19">
        <v>18</v>
      </c>
      <c r="S553" s="17"/>
      <c r="T553" s="30" t="str">
        <f t="shared" si="86"/>
        <v>是</v>
      </c>
      <c r="U553" s="4" t="s">
        <v>669</v>
      </c>
      <c r="V553" s="42" t="s">
        <v>1216</v>
      </c>
      <c r="W553" s="24" t="s">
        <v>35</v>
      </c>
      <c r="X553">
        <v>570</v>
      </c>
      <c r="Y553">
        <v>375</v>
      </c>
      <c r="Z553">
        <v>240</v>
      </c>
      <c r="AA553" s="16">
        <v>50</v>
      </c>
      <c r="AB553" s="16">
        <v>5</v>
      </c>
      <c r="AC553" s="2">
        <f t="shared" si="76"/>
        <v>2.1375000000000002</v>
      </c>
      <c r="AI553" s="58" t="e">
        <f>P553*#REF!</f>
        <v>#REF!</v>
      </c>
      <c r="AJ553" s="58" t="e">
        <f>O553*#REF!</f>
        <v>#REF!</v>
      </c>
    </row>
    <row r="554" spans="1:36" ht="16.5" customHeight="1" x14ac:dyDescent="0.25">
      <c r="A554" s="4" t="s">
        <v>672</v>
      </c>
      <c r="B554" s="4" t="s">
        <v>1334</v>
      </c>
      <c r="C554" s="3" t="s">
        <v>668</v>
      </c>
      <c r="D554" s="11">
        <v>1</v>
      </c>
      <c r="E554" s="11">
        <v>913</v>
      </c>
      <c r="F554" s="11"/>
      <c r="G554" s="11"/>
      <c r="H554" s="11"/>
      <c r="I554" s="11"/>
      <c r="J554" s="11"/>
      <c r="K554" s="11"/>
      <c r="L554" s="11"/>
      <c r="M554" s="12" t="s">
        <v>33</v>
      </c>
      <c r="N554" s="11">
        <f t="shared" si="83"/>
        <v>540</v>
      </c>
      <c r="O554" s="11">
        <f t="shared" si="84"/>
        <v>1260</v>
      </c>
      <c r="P554" s="11">
        <f t="shared" si="85"/>
        <v>-347</v>
      </c>
      <c r="Q554" s="11">
        <f t="shared" si="75"/>
        <v>6.0866666666666669</v>
      </c>
      <c r="R554" s="19">
        <v>18</v>
      </c>
      <c r="S554" s="17"/>
      <c r="T554" s="30" t="str">
        <f t="shared" si="86"/>
        <v>是</v>
      </c>
      <c r="U554" s="4" t="s">
        <v>669</v>
      </c>
      <c r="V554" s="42" t="s">
        <v>1216</v>
      </c>
      <c r="W554" s="24" t="s">
        <v>35</v>
      </c>
      <c r="X554">
        <v>570</v>
      </c>
      <c r="Y554">
        <v>375</v>
      </c>
      <c r="Z554">
        <v>240</v>
      </c>
      <c r="AA554" s="16">
        <v>50</v>
      </c>
      <c r="AB554" s="16">
        <v>5</v>
      </c>
      <c r="AC554" s="2">
        <f t="shared" si="76"/>
        <v>2.1375000000000002</v>
      </c>
      <c r="AI554" s="58" t="e">
        <f>P554*#REF!</f>
        <v>#REF!</v>
      </c>
      <c r="AJ554" s="58" t="e">
        <f>O554*#REF!</f>
        <v>#REF!</v>
      </c>
    </row>
    <row r="555" spans="1:36" ht="16.5" customHeight="1" x14ac:dyDescent="0.25">
      <c r="A555" s="4" t="s">
        <v>673</v>
      </c>
      <c r="B555" s="4" t="s">
        <v>1334</v>
      </c>
      <c r="C555" s="3" t="s">
        <v>668</v>
      </c>
      <c r="D555" s="11">
        <v>1</v>
      </c>
      <c r="E555" s="11">
        <v>1140</v>
      </c>
      <c r="F555" s="11"/>
      <c r="G555" s="11"/>
      <c r="H555" s="11"/>
      <c r="I555" s="11"/>
      <c r="J555" s="11"/>
      <c r="K555" s="11"/>
      <c r="L555" s="11"/>
      <c r="M555" s="12" t="s">
        <v>33</v>
      </c>
      <c r="N555" s="11">
        <f t="shared" si="83"/>
        <v>540</v>
      </c>
      <c r="O555" s="11">
        <f t="shared" si="84"/>
        <v>1260</v>
      </c>
      <c r="P555" s="11">
        <f t="shared" si="85"/>
        <v>-120</v>
      </c>
      <c r="Q555" s="11">
        <f t="shared" si="75"/>
        <v>7.6</v>
      </c>
      <c r="R555" s="19">
        <v>24</v>
      </c>
      <c r="S555" s="17"/>
      <c r="T555" s="30" t="str">
        <f t="shared" si="86"/>
        <v>是</v>
      </c>
      <c r="U555" s="4" t="s">
        <v>669</v>
      </c>
      <c r="V555" s="42" t="s">
        <v>1216</v>
      </c>
      <c r="W555" s="24" t="s">
        <v>35</v>
      </c>
      <c r="X555">
        <v>570</v>
      </c>
      <c r="Y555">
        <v>375</v>
      </c>
      <c r="Z555">
        <v>240</v>
      </c>
      <c r="AA555" s="16">
        <v>38</v>
      </c>
      <c r="AB555" s="16">
        <v>5</v>
      </c>
      <c r="AC555" s="2">
        <f t="shared" si="76"/>
        <v>1.71</v>
      </c>
      <c r="AI555" s="58" t="e">
        <f>P555*#REF!</f>
        <v>#REF!</v>
      </c>
      <c r="AJ555" s="58" t="e">
        <f>O555*#REF!</f>
        <v>#REF!</v>
      </c>
    </row>
    <row r="556" spans="1:36" ht="16.5" customHeight="1" x14ac:dyDescent="0.25">
      <c r="A556" s="4" t="s">
        <v>674</v>
      </c>
      <c r="B556" s="4" t="s">
        <v>1334</v>
      </c>
      <c r="C556" s="3" t="s">
        <v>668</v>
      </c>
      <c r="D556" s="11">
        <v>1</v>
      </c>
      <c r="E556" s="11">
        <v>446</v>
      </c>
      <c r="F556" s="11"/>
      <c r="G556" s="11"/>
      <c r="H556" s="11"/>
      <c r="I556" s="11"/>
      <c r="J556" s="11"/>
      <c r="K556" s="11"/>
      <c r="L556" s="11"/>
      <c r="M556" s="12" t="s">
        <v>33</v>
      </c>
      <c r="N556" s="11">
        <f t="shared" si="83"/>
        <v>540</v>
      </c>
      <c r="O556" s="11">
        <f t="shared" si="84"/>
        <v>1260</v>
      </c>
      <c r="P556" s="11">
        <f t="shared" si="85"/>
        <v>-814</v>
      </c>
      <c r="Q556" s="11">
        <f t="shared" si="75"/>
        <v>2.9733333333333332</v>
      </c>
      <c r="R556" s="19">
        <v>24</v>
      </c>
      <c r="S556" s="17"/>
      <c r="T556" s="30" t="str">
        <f t="shared" si="86"/>
        <v>是</v>
      </c>
      <c r="U556" s="4" t="s">
        <v>669</v>
      </c>
      <c r="V556" s="42" t="s">
        <v>1216</v>
      </c>
      <c r="W556" s="24" t="s">
        <v>35</v>
      </c>
      <c r="X556">
        <v>570</v>
      </c>
      <c r="Y556">
        <v>375</v>
      </c>
      <c r="Z556">
        <v>240</v>
      </c>
      <c r="AA556" s="16">
        <v>38</v>
      </c>
      <c r="AB556" s="16">
        <v>5</v>
      </c>
      <c r="AC556" s="2">
        <f t="shared" si="76"/>
        <v>1.71</v>
      </c>
      <c r="AI556" s="58" t="e">
        <f>P556*#REF!</f>
        <v>#REF!</v>
      </c>
      <c r="AJ556" s="58" t="e">
        <f>O556*#REF!</f>
        <v>#REF!</v>
      </c>
    </row>
    <row r="557" spans="1:36" ht="16.5" customHeight="1" x14ac:dyDescent="0.25">
      <c r="A557" s="4" t="s">
        <v>675</v>
      </c>
      <c r="B557" s="4" t="s">
        <v>1334</v>
      </c>
      <c r="C557" s="3" t="s">
        <v>668</v>
      </c>
      <c r="D557" s="11">
        <v>1</v>
      </c>
      <c r="E557" s="11">
        <v>663</v>
      </c>
      <c r="F557" s="11"/>
      <c r="G557" s="11"/>
      <c r="H557" s="11"/>
      <c r="I557" s="11"/>
      <c r="J557" s="11"/>
      <c r="K557" s="11"/>
      <c r="L557" s="11"/>
      <c r="M557" s="12" t="s">
        <v>33</v>
      </c>
      <c r="N557" s="11">
        <f t="shared" si="83"/>
        <v>540</v>
      </c>
      <c r="O557" s="11">
        <f t="shared" si="84"/>
        <v>1260</v>
      </c>
      <c r="P557" s="11">
        <f t="shared" si="85"/>
        <v>-597</v>
      </c>
      <c r="Q557" s="11">
        <f t="shared" si="75"/>
        <v>4.42</v>
      </c>
      <c r="R557" s="19">
        <v>60</v>
      </c>
      <c r="S557" s="17"/>
      <c r="T557" s="30" t="str">
        <f t="shared" si="86"/>
        <v>是</v>
      </c>
      <c r="U557" s="4" t="s">
        <v>669</v>
      </c>
      <c r="V557" s="42" t="s">
        <v>1216</v>
      </c>
      <c r="W557" s="24" t="s">
        <v>35</v>
      </c>
      <c r="X557">
        <v>365</v>
      </c>
      <c r="Y557">
        <v>265</v>
      </c>
      <c r="Z557">
        <v>240</v>
      </c>
      <c r="AA557" s="16">
        <v>15</v>
      </c>
      <c r="AB557" s="16">
        <v>5</v>
      </c>
      <c r="AC557" s="2">
        <f t="shared" si="76"/>
        <v>0.29017499999999996</v>
      </c>
      <c r="AI557" s="58" t="e">
        <f>P557*#REF!</f>
        <v>#REF!</v>
      </c>
      <c r="AJ557" s="58" t="e">
        <f>O557*#REF!</f>
        <v>#REF!</v>
      </c>
    </row>
    <row r="558" spans="1:36" ht="16.5" customHeight="1" x14ac:dyDescent="0.25">
      <c r="A558" s="4" t="s">
        <v>676</v>
      </c>
      <c r="B558" s="4" t="s">
        <v>1334</v>
      </c>
      <c r="C558" s="3" t="s">
        <v>668</v>
      </c>
      <c r="D558" s="11">
        <v>1</v>
      </c>
      <c r="E558" s="11">
        <v>299</v>
      </c>
      <c r="F558" s="11"/>
      <c r="G558" s="11"/>
      <c r="H558" s="11"/>
      <c r="I558" s="11"/>
      <c r="J558" s="11"/>
      <c r="K558" s="11"/>
      <c r="L558" s="11"/>
      <c r="M558" s="12" t="s">
        <v>33</v>
      </c>
      <c r="N558" s="11">
        <f t="shared" si="83"/>
        <v>540</v>
      </c>
      <c r="O558" s="11">
        <f t="shared" si="84"/>
        <v>1260</v>
      </c>
      <c r="P558" s="11">
        <f t="shared" si="85"/>
        <v>-961</v>
      </c>
      <c r="Q558" s="11">
        <f t="shared" si="75"/>
        <v>1.9933333333333334</v>
      </c>
      <c r="R558" s="19">
        <v>200</v>
      </c>
      <c r="S558" s="17"/>
      <c r="T558" s="30" t="str">
        <f t="shared" si="86"/>
        <v>是</v>
      </c>
      <c r="U558" s="4" t="s">
        <v>669</v>
      </c>
      <c r="V558" s="42" t="s">
        <v>1216</v>
      </c>
      <c r="W558" s="24" t="s">
        <v>35</v>
      </c>
      <c r="X558">
        <v>440</v>
      </c>
      <c r="Y558">
        <v>310</v>
      </c>
      <c r="Z558">
        <v>240</v>
      </c>
      <c r="AA558" s="16">
        <v>5</v>
      </c>
      <c r="AB558" s="16">
        <v>5</v>
      </c>
      <c r="AC558" s="2">
        <f t="shared" si="76"/>
        <v>0.13639999999999999</v>
      </c>
      <c r="AI558" s="58" t="e">
        <f>P558*#REF!</f>
        <v>#REF!</v>
      </c>
      <c r="AJ558" s="58" t="e">
        <f>O558*#REF!</f>
        <v>#REF!</v>
      </c>
    </row>
    <row r="559" spans="1:36" ht="16.5" customHeight="1" x14ac:dyDescent="0.25">
      <c r="A559" s="4" t="s">
        <v>677</v>
      </c>
      <c r="B559" s="4" t="s">
        <v>1334</v>
      </c>
      <c r="C559" s="3" t="s">
        <v>668</v>
      </c>
      <c r="D559" s="11">
        <v>1</v>
      </c>
      <c r="E559" s="11">
        <v>2109</v>
      </c>
      <c r="F559" s="11"/>
      <c r="G559" s="11"/>
      <c r="H559" s="11"/>
      <c r="I559" s="11"/>
      <c r="J559" s="11"/>
      <c r="K559" s="11"/>
      <c r="L559" s="11"/>
      <c r="M559" s="12" t="s">
        <v>33</v>
      </c>
      <c r="N559" s="11">
        <f t="shared" si="83"/>
        <v>540</v>
      </c>
      <c r="O559" s="11">
        <f t="shared" si="84"/>
        <v>1260</v>
      </c>
      <c r="P559" s="11">
        <f t="shared" si="85"/>
        <v>849</v>
      </c>
      <c r="Q559" s="11">
        <f t="shared" si="75"/>
        <v>14.06</v>
      </c>
      <c r="R559" s="19">
        <v>300</v>
      </c>
      <c r="S559" s="17"/>
      <c r="T559" s="30" t="str">
        <f t="shared" si="86"/>
        <v>是</v>
      </c>
      <c r="U559" s="4" t="s">
        <v>669</v>
      </c>
      <c r="V559" s="42" t="s">
        <v>1216</v>
      </c>
      <c r="W559" s="24" t="s">
        <v>35</v>
      </c>
      <c r="X559">
        <v>560</v>
      </c>
      <c r="Y559">
        <v>365</v>
      </c>
      <c r="Z559">
        <v>240</v>
      </c>
      <c r="AA559" s="16">
        <v>3</v>
      </c>
      <c r="AB559" s="16">
        <v>5</v>
      </c>
      <c r="AC559" s="2">
        <f t="shared" si="76"/>
        <v>0.2044</v>
      </c>
      <c r="AI559" s="58" t="e">
        <f>P559*#REF!</f>
        <v>#REF!</v>
      </c>
      <c r="AJ559" s="58" t="e">
        <f>O559*#REF!</f>
        <v>#REF!</v>
      </c>
    </row>
    <row r="560" spans="1:36" ht="16.5" customHeight="1" x14ac:dyDescent="0.25">
      <c r="A560" s="4" t="s">
        <v>678</v>
      </c>
      <c r="B560" s="4" t="s">
        <v>1334</v>
      </c>
      <c r="C560" s="3" t="s">
        <v>668</v>
      </c>
      <c r="D560" s="11">
        <v>1</v>
      </c>
      <c r="E560" s="11">
        <v>1156</v>
      </c>
      <c r="F560" s="11"/>
      <c r="G560" s="11"/>
      <c r="H560" s="11"/>
      <c r="I560" s="11"/>
      <c r="J560" s="11"/>
      <c r="K560" s="11"/>
      <c r="L560" s="11"/>
      <c r="M560" s="12" t="s">
        <v>33</v>
      </c>
      <c r="N560" s="11">
        <f t="shared" si="83"/>
        <v>540</v>
      </c>
      <c r="O560" s="11">
        <f t="shared" si="84"/>
        <v>1260</v>
      </c>
      <c r="P560" s="11">
        <f t="shared" si="85"/>
        <v>-104</v>
      </c>
      <c r="Q560" s="11">
        <f t="shared" si="75"/>
        <v>7.706666666666667</v>
      </c>
      <c r="R560" s="19">
        <v>64</v>
      </c>
      <c r="S560" s="17"/>
      <c r="T560" s="30" t="str">
        <f t="shared" si="86"/>
        <v>是</v>
      </c>
      <c r="U560" s="4" t="s">
        <v>669</v>
      </c>
      <c r="V560" s="42" t="s">
        <v>1216</v>
      </c>
      <c r="W560" s="24" t="s">
        <v>35</v>
      </c>
      <c r="X560">
        <v>565</v>
      </c>
      <c r="Y560">
        <v>365</v>
      </c>
      <c r="Z560">
        <v>280</v>
      </c>
      <c r="AA560" s="16">
        <v>15</v>
      </c>
      <c r="AB560" s="16">
        <v>5</v>
      </c>
      <c r="AC560" s="2">
        <f t="shared" si="76"/>
        <v>0.61867499999999997</v>
      </c>
      <c r="AI560" s="58" t="e">
        <f>P560*#REF!</f>
        <v>#REF!</v>
      </c>
      <c r="AJ560" s="58" t="e">
        <f>O560*#REF!</f>
        <v>#REF!</v>
      </c>
    </row>
    <row r="561" spans="1:36" ht="16.5" customHeight="1" x14ac:dyDescent="0.25">
      <c r="A561" s="4" t="s">
        <v>679</v>
      </c>
      <c r="B561" s="4" t="s">
        <v>1334</v>
      </c>
      <c r="C561" s="3" t="s">
        <v>668</v>
      </c>
      <c r="D561" s="11">
        <v>1</v>
      </c>
      <c r="E561" s="11">
        <v>365</v>
      </c>
      <c r="F561" s="11"/>
      <c r="G561" s="11"/>
      <c r="H561" s="11"/>
      <c r="I561" s="11"/>
      <c r="J561" s="11"/>
      <c r="K561" s="11"/>
      <c r="L561" s="11"/>
      <c r="M561" s="12" t="s">
        <v>33</v>
      </c>
      <c r="N561" s="11">
        <f t="shared" si="83"/>
        <v>540</v>
      </c>
      <c r="O561" s="11">
        <f t="shared" si="84"/>
        <v>1260</v>
      </c>
      <c r="P561" s="11">
        <f t="shared" si="85"/>
        <v>-895</v>
      </c>
      <c r="Q561" s="11">
        <f t="shared" si="75"/>
        <v>2.4333333333333331</v>
      </c>
      <c r="R561" s="19">
        <v>60</v>
      </c>
      <c r="S561" s="17"/>
      <c r="T561" s="30" t="str">
        <f t="shared" si="86"/>
        <v>是</v>
      </c>
      <c r="U561" s="4" t="s">
        <v>669</v>
      </c>
      <c r="V561" s="42" t="s">
        <v>1216</v>
      </c>
      <c r="W561" s="24" t="s">
        <v>40</v>
      </c>
      <c r="X561">
        <v>600</v>
      </c>
      <c r="Y561">
        <v>400</v>
      </c>
      <c r="Z561">
        <v>280</v>
      </c>
      <c r="AA561" s="16">
        <v>15</v>
      </c>
      <c r="AB561" s="16">
        <v>5</v>
      </c>
      <c r="AC561" s="2">
        <f t="shared" si="76"/>
        <v>0.72</v>
      </c>
      <c r="AI561" s="58" t="e">
        <f>P561*#REF!</f>
        <v>#REF!</v>
      </c>
      <c r="AJ561" s="58" t="e">
        <f>O561*#REF!</f>
        <v>#REF!</v>
      </c>
    </row>
    <row r="562" spans="1:36" ht="16.5" customHeight="1" x14ac:dyDescent="0.25">
      <c r="A562" s="4" t="s">
        <v>680</v>
      </c>
      <c r="B562" s="4" t="s">
        <v>1334</v>
      </c>
      <c r="C562" s="3" t="s">
        <v>668</v>
      </c>
      <c r="D562" s="11">
        <v>1</v>
      </c>
      <c r="E562" s="11">
        <v>661</v>
      </c>
      <c r="F562" s="11"/>
      <c r="G562" s="11"/>
      <c r="H562" s="11"/>
      <c r="I562" s="11"/>
      <c r="J562" s="11"/>
      <c r="K562" s="11"/>
      <c r="L562" s="11"/>
      <c r="M562" s="12" t="s">
        <v>33</v>
      </c>
      <c r="N562" s="11">
        <f t="shared" si="83"/>
        <v>540</v>
      </c>
      <c r="O562" s="11">
        <f t="shared" si="84"/>
        <v>1260</v>
      </c>
      <c r="P562" s="11">
        <f t="shared" si="85"/>
        <v>-599</v>
      </c>
      <c r="Q562" s="11">
        <f t="shared" si="75"/>
        <v>4.4066666666666663</v>
      </c>
      <c r="R562" s="19">
        <v>60</v>
      </c>
      <c r="S562" s="17"/>
      <c r="T562" s="30" t="str">
        <f t="shared" si="86"/>
        <v>是</v>
      </c>
      <c r="U562" s="4" t="s">
        <v>669</v>
      </c>
      <c r="V562" s="42" t="s">
        <v>1216</v>
      </c>
      <c r="W562" s="24" t="s">
        <v>35</v>
      </c>
      <c r="X562">
        <v>365</v>
      </c>
      <c r="Y562">
        <v>265</v>
      </c>
      <c r="Z562">
        <v>240</v>
      </c>
      <c r="AA562" s="16">
        <v>15</v>
      </c>
      <c r="AB562" s="16">
        <v>5</v>
      </c>
      <c r="AC562" s="2">
        <f t="shared" si="76"/>
        <v>0.29017499999999996</v>
      </c>
      <c r="AI562" s="58" t="e">
        <f>P562*#REF!</f>
        <v>#REF!</v>
      </c>
      <c r="AJ562" s="58" t="e">
        <f>O562*#REF!</f>
        <v>#REF!</v>
      </c>
    </row>
    <row r="563" spans="1:36" ht="16.5" customHeight="1" x14ac:dyDescent="0.25">
      <c r="A563" s="4" t="s">
        <v>681</v>
      </c>
      <c r="B563" s="4" t="s">
        <v>1334</v>
      </c>
      <c r="C563" s="3" t="s">
        <v>668</v>
      </c>
      <c r="D563" s="11">
        <v>1</v>
      </c>
      <c r="E563" s="11">
        <v>2965</v>
      </c>
      <c r="F563" s="11"/>
      <c r="G563" s="11"/>
      <c r="H563" s="11"/>
      <c r="I563" s="11"/>
      <c r="J563" s="11"/>
      <c r="K563" s="11"/>
      <c r="L563" s="11"/>
      <c r="M563" s="12" t="s">
        <v>33</v>
      </c>
      <c r="N563" s="11">
        <f t="shared" si="83"/>
        <v>540</v>
      </c>
      <c r="O563" s="11">
        <f t="shared" si="84"/>
        <v>1260</v>
      </c>
      <c r="P563" s="11">
        <f t="shared" si="85"/>
        <v>1705</v>
      </c>
      <c r="Q563" s="11">
        <f t="shared" si="75"/>
        <v>19.766666666666666</v>
      </c>
      <c r="R563" s="19">
        <v>450</v>
      </c>
      <c r="S563" s="17"/>
      <c r="T563" s="30" t="str">
        <f t="shared" si="86"/>
        <v>是</v>
      </c>
      <c r="U563" s="4" t="s">
        <v>669</v>
      </c>
      <c r="V563" s="42" t="s">
        <v>1216</v>
      </c>
      <c r="W563" s="24" t="s">
        <v>35</v>
      </c>
      <c r="X563">
        <v>440</v>
      </c>
      <c r="Y563">
        <v>310</v>
      </c>
      <c r="Z563">
        <v>240</v>
      </c>
      <c r="AA563" s="16">
        <v>2</v>
      </c>
      <c r="AB563" s="16">
        <v>5</v>
      </c>
      <c r="AC563" s="2">
        <f t="shared" si="76"/>
        <v>0.13639999999999999</v>
      </c>
      <c r="AI563" s="58" t="e">
        <f>P563*#REF!</f>
        <v>#REF!</v>
      </c>
      <c r="AJ563" s="58" t="e">
        <f>O563*#REF!</f>
        <v>#REF!</v>
      </c>
    </row>
    <row r="564" spans="1:36" ht="16.5" customHeight="1" x14ac:dyDescent="0.25">
      <c r="A564" s="4" t="s">
        <v>682</v>
      </c>
      <c r="B564" s="4" t="s">
        <v>1335</v>
      </c>
      <c r="C564" s="3" t="s">
        <v>683</v>
      </c>
      <c r="D564" s="11">
        <v>1</v>
      </c>
      <c r="E564" s="11">
        <v>1846</v>
      </c>
      <c r="F564" s="11"/>
      <c r="G564" s="11"/>
      <c r="H564" s="11"/>
      <c r="I564" s="11"/>
      <c r="J564" s="11"/>
      <c r="K564" s="11"/>
      <c r="L564" s="11"/>
      <c r="M564" s="12" t="s">
        <v>33</v>
      </c>
      <c r="N564" s="11">
        <f t="shared" si="83"/>
        <v>540</v>
      </c>
      <c r="O564" s="11">
        <f t="shared" si="84"/>
        <v>1260</v>
      </c>
      <c r="P564" s="11">
        <f t="shared" si="85"/>
        <v>586</v>
      </c>
      <c r="Q564" s="11">
        <f t="shared" si="75"/>
        <v>12.306666666666667</v>
      </c>
      <c r="R564" s="19">
        <v>40</v>
      </c>
      <c r="S564" s="17"/>
      <c r="T564" s="30" t="str">
        <f t="shared" si="86"/>
        <v>是</v>
      </c>
      <c r="U564" s="4"/>
      <c r="V564" s="42" t="s">
        <v>1216</v>
      </c>
      <c r="W564" s="24" t="s">
        <v>35</v>
      </c>
      <c r="X564">
        <v>1500</v>
      </c>
      <c r="Y564">
        <v>370</v>
      </c>
      <c r="Z564">
        <v>225</v>
      </c>
      <c r="AA564" s="16">
        <v>23</v>
      </c>
      <c r="AB564" s="16">
        <v>5</v>
      </c>
      <c r="AC564" s="2">
        <f t="shared" si="76"/>
        <v>2.7749999999999995</v>
      </c>
      <c r="AI564" s="58" t="e">
        <f>P564*#REF!</f>
        <v>#REF!</v>
      </c>
      <c r="AJ564" s="58" t="e">
        <f>O564*#REF!</f>
        <v>#REF!</v>
      </c>
    </row>
    <row r="565" spans="1:36" ht="16.5" customHeight="1" x14ac:dyDescent="0.25">
      <c r="A565" s="4" t="s">
        <v>684</v>
      </c>
      <c r="B565" s="4" t="s">
        <v>1335</v>
      </c>
      <c r="C565" s="3" t="s">
        <v>683</v>
      </c>
      <c r="D565" s="11">
        <v>1</v>
      </c>
      <c r="E565" s="11">
        <v>1873</v>
      </c>
      <c r="F565" s="11"/>
      <c r="G565" s="11"/>
      <c r="H565" s="11"/>
      <c r="I565" s="11"/>
      <c r="J565" s="11"/>
      <c r="K565" s="11"/>
      <c r="L565" s="11"/>
      <c r="M565" s="12" t="s">
        <v>33</v>
      </c>
      <c r="N565" s="11">
        <f t="shared" si="83"/>
        <v>540</v>
      </c>
      <c r="O565" s="11">
        <f t="shared" si="84"/>
        <v>1260</v>
      </c>
      <c r="P565" s="11">
        <f t="shared" si="85"/>
        <v>613</v>
      </c>
      <c r="Q565" s="11">
        <f t="shared" si="75"/>
        <v>12.486666666666666</v>
      </c>
      <c r="R565" s="19">
        <v>40</v>
      </c>
      <c r="S565" s="17"/>
      <c r="T565" s="30" t="str">
        <f t="shared" si="86"/>
        <v>是</v>
      </c>
      <c r="U565" s="4"/>
      <c r="V565" s="42" t="s">
        <v>1216</v>
      </c>
      <c r="W565" s="24" t="s">
        <v>35</v>
      </c>
      <c r="X565">
        <v>1500</v>
      </c>
      <c r="Y565">
        <v>370</v>
      </c>
      <c r="Z565">
        <v>225</v>
      </c>
      <c r="AA565" s="16">
        <v>23</v>
      </c>
      <c r="AB565" s="16">
        <v>5</v>
      </c>
      <c r="AC565" s="2">
        <f t="shared" si="76"/>
        <v>2.7749999999999995</v>
      </c>
      <c r="AI565" s="58" t="e">
        <f>P565*#REF!</f>
        <v>#REF!</v>
      </c>
      <c r="AJ565" s="58" t="e">
        <f>O565*#REF!</f>
        <v>#REF!</v>
      </c>
    </row>
    <row r="566" spans="1:36" ht="16.5" customHeight="1" x14ac:dyDescent="0.25">
      <c r="A566" s="4" t="s">
        <v>685</v>
      </c>
      <c r="B566" s="4" t="s">
        <v>1336</v>
      </c>
      <c r="C566" s="3" t="s">
        <v>686</v>
      </c>
      <c r="D566" s="11">
        <v>1</v>
      </c>
      <c r="E566" s="11">
        <v>23</v>
      </c>
      <c r="F566" s="11"/>
      <c r="G566" s="11"/>
      <c r="H566" s="11"/>
      <c r="I566" s="11"/>
      <c r="J566" s="11"/>
      <c r="K566" s="11"/>
      <c r="L566" s="11"/>
      <c r="M566" s="12" t="s">
        <v>33</v>
      </c>
      <c r="N566" s="11">
        <f t="shared" si="83"/>
        <v>540</v>
      </c>
      <c r="O566" s="11">
        <f t="shared" si="84"/>
        <v>1260</v>
      </c>
      <c r="P566" s="11">
        <f t="shared" si="85"/>
        <v>-1237</v>
      </c>
      <c r="Q566" s="11">
        <f t="shared" si="75"/>
        <v>0.15333333333333332</v>
      </c>
      <c r="R566" s="19">
        <v>12</v>
      </c>
      <c r="S566" s="17"/>
      <c r="T566" s="30" t="str">
        <f t="shared" si="86"/>
        <v>是</v>
      </c>
      <c r="U566" s="4"/>
      <c r="V566" s="42" t="s">
        <v>1216</v>
      </c>
      <c r="W566" s="24" t="s">
        <v>35</v>
      </c>
      <c r="X566">
        <v>1200</v>
      </c>
      <c r="Y566">
        <v>1460</v>
      </c>
      <c r="Z566">
        <v>1200</v>
      </c>
      <c r="AA566" s="16">
        <v>75</v>
      </c>
      <c r="AB566" s="16">
        <v>5</v>
      </c>
      <c r="AC566" s="2">
        <f t="shared" si="76"/>
        <v>26.28</v>
      </c>
      <c r="AI566" s="58" t="e">
        <f>P566*#REF!</f>
        <v>#REF!</v>
      </c>
      <c r="AJ566" s="58" t="e">
        <f>O566*#REF!</f>
        <v>#REF!</v>
      </c>
    </row>
    <row r="567" spans="1:36" ht="16.5" customHeight="1" x14ac:dyDescent="0.25">
      <c r="A567" s="4" t="s">
        <v>687</v>
      </c>
      <c r="B567" s="4" t="s">
        <v>1336</v>
      </c>
      <c r="C567" s="3" t="s">
        <v>686</v>
      </c>
      <c r="D567" s="11">
        <v>1</v>
      </c>
      <c r="E567" s="11">
        <v>169</v>
      </c>
      <c r="F567" s="11"/>
      <c r="G567" s="11"/>
      <c r="H567" s="11"/>
      <c r="I567" s="11"/>
      <c r="J567" s="11"/>
      <c r="K567" s="11"/>
      <c r="L567" s="11"/>
      <c r="M567" s="12" t="s">
        <v>33</v>
      </c>
      <c r="N567" s="11">
        <f t="shared" si="83"/>
        <v>540</v>
      </c>
      <c r="O567" s="11">
        <f t="shared" si="84"/>
        <v>1260</v>
      </c>
      <c r="P567" s="11">
        <f t="shared" si="85"/>
        <v>-1091</v>
      </c>
      <c r="Q567" s="11">
        <f t="shared" si="75"/>
        <v>1.1266666666666667</v>
      </c>
      <c r="R567" s="19">
        <v>12</v>
      </c>
      <c r="S567" s="17"/>
      <c r="T567" s="30" t="str">
        <f t="shared" si="86"/>
        <v>是</v>
      </c>
      <c r="U567" s="4"/>
      <c r="V567" s="42" t="s">
        <v>1216</v>
      </c>
      <c r="W567" s="24" t="s">
        <v>35</v>
      </c>
      <c r="X567">
        <v>1200</v>
      </c>
      <c r="Y567">
        <v>1460</v>
      </c>
      <c r="Z567">
        <v>1200</v>
      </c>
      <c r="AA567" s="16">
        <v>75</v>
      </c>
      <c r="AB567" s="16">
        <v>5</v>
      </c>
      <c r="AC567" s="2">
        <f t="shared" si="76"/>
        <v>26.28</v>
      </c>
      <c r="AI567" s="58" t="e">
        <f>P567*#REF!</f>
        <v>#REF!</v>
      </c>
      <c r="AJ567" s="58" t="e">
        <f>O567*#REF!</f>
        <v>#REF!</v>
      </c>
    </row>
    <row r="568" spans="1:36" ht="16.5" customHeight="1" x14ac:dyDescent="0.25">
      <c r="A568" s="4" t="s">
        <v>688</v>
      </c>
      <c r="B568" s="4" t="s">
        <v>1336</v>
      </c>
      <c r="C568" s="3" t="s">
        <v>686</v>
      </c>
      <c r="D568" s="11">
        <v>1</v>
      </c>
      <c r="E568" s="11"/>
      <c r="F568" s="11"/>
      <c r="G568" s="11"/>
      <c r="H568" s="11"/>
      <c r="I568" s="11"/>
      <c r="J568" s="11"/>
      <c r="K568" s="11"/>
      <c r="L568" s="11"/>
      <c r="M568" s="12" t="s">
        <v>33</v>
      </c>
      <c r="N568" s="11">
        <f t="shared" si="83"/>
        <v>540</v>
      </c>
      <c r="O568" s="11">
        <f t="shared" si="84"/>
        <v>1260</v>
      </c>
      <c r="P568" s="11">
        <f t="shared" si="85"/>
        <v>-1260</v>
      </c>
      <c r="Q568" s="11">
        <f t="shared" si="75"/>
        <v>0</v>
      </c>
      <c r="R568" s="19">
        <v>24</v>
      </c>
      <c r="S568" s="17"/>
      <c r="T568" s="30" t="str">
        <f t="shared" si="86"/>
        <v>是</v>
      </c>
      <c r="U568" s="4"/>
      <c r="V568" s="42" t="s">
        <v>1216</v>
      </c>
      <c r="W568" s="24" t="s">
        <v>35</v>
      </c>
      <c r="X568">
        <v>1200</v>
      </c>
      <c r="Y568">
        <v>1460</v>
      </c>
      <c r="Z568">
        <v>1200</v>
      </c>
      <c r="AA568" s="16">
        <v>38</v>
      </c>
      <c r="AB568" s="16">
        <v>5</v>
      </c>
      <c r="AC568" s="2">
        <f t="shared" si="76"/>
        <v>14.016</v>
      </c>
      <c r="AI568" s="58" t="e">
        <f>P568*#REF!</f>
        <v>#REF!</v>
      </c>
      <c r="AJ568" s="58" t="e">
        <f>O568*#REF!</f>
        <v>#REF!</v>
      </c>
    </row>
    <row r="569" spans="1:36" ht="16.5" customHeight="1" x14ac:dyDescent="0.25">
      <c r="A569" s="4" t="s">
        <v>689</v>
      </c>
      <c r="B569" s="4" t="s">
        <v>1336</v>
      </c>
      <c r="C569" s="3" t="s">
        <v>686</v>
      </c>
      <c r="D569" s="11">
        <v>1</v>
      </c>
      <c r="E569" s="11"/>
      <c r="F569" s="11"/>
      <c r="G569" s="11"/>
      <c r="H569" s="11"/>
      <c r="I569" s="11"/>
      <c r="J569" s="11"/>
      <c r="K569" s="11"/>
      <c r="L569" s="11"/>
      <c r="M569" s="12" t="s">
        <v>33</v>
      </c>
      <c r="N569" s="11">
        <f t="shared" si="83"/>
        <v>540</v>
      </c>
      <c r="O569" s="11">
        <f t="shared" si="84"/>
        <v>1260</v>
      </c>
      <c r="P569" s="11">
        <f t="shared" si="85"/>
        <v>-1260</v>
      </c>
      <c r="Q569" s="11">
        <f t="shared" si="75"/>
        <v>0</v>
      </c>
      <c r="R569" s="19">
        <v>24</v>
      </c>
      <c r="S569" s="17"/>
      <c r="T569" s="30" t="str">
        <f t="shared" si="86"/>
        <v>是</v>
      </c>
      <c r="U569" s="4"/>
      <c r="V569" s="42" t="s">
        <v>1216</v>
      </c>
      <c r="W569" s="24" t="s">
        <v>35</v>
      </c>
      <c r="X569">
        <v>1200</v>
      </c>
      <c r="Y569">
        <v>1460</v>
      </c>
      <c r="Z569">
        <v>1200</v>
      </c>
      <c r="AA569" s="16">
        <v>38</v>
      </c>
      <c r="AB569" s="16">
        <v>5</v>
      </c>
      <c r="AC569" s="2">
        <f t="shared" si="76"/>
        <v>14.016</v>
      </c>
      <c r="AI569" s="58" t="e">
        <f>P569*#REF!</f>
        <v>#REF!</v>
      </c>
      <c r="AJ569" s="58" t="e">
        <f>O569*#REF!</f>
        <v>#REF!</v>
      </c>
    </row>
    <row r="570" spans="1:36" ht="16.5" customHeight="1" x14ac:dyDescent="0.25">
      <c r="A570" s="4" t="s">
        <v>690</v>
      </c>
      <c r="B570" s="4" t="s">
        <v>1337</v>
      </c>
      <c r="C570" s="3" t="s">
        <v>691</v>
      </c>
      <c r="D570" s="11">
        <v>2</v>
      </c>
      <c r="E570" s="11">
        <v>43624</v>
      </c>
      <c r="F570" s="11"/>
      <c r="G570" s="11"/>
      <c r="H570" s="11"/>
      <c r="I570" s="11"/>
      <c r="J570" s="11"/>
      <c r="K570" s="11"/>
      <c r="L570" s="11"/>
      <c r="M570" s="12" t="s">
        <v>33</v>
      </c>
      <c r="N570" s="11">
        <f t="shared" si="83"/>
        <v>1080</v>
      </c>
      <c r="O570" s="11">
        <f t="shared" si="84"/>
        <v>2520</v>
      </c>
      <c r="P570" s="11">
        <f t="shared" si="85"/>
        <v>84728</v>
      </c>
      <c r="Q570" s="11">
        <f t="shared" si="75"/>
        <v>290.82666666666665</v>
      </c>
      <c r="R570" s="19">
        <v>500</v>
      </c>
      <c r="S570" s="17"/>
      <c r="T570" s="30" t="str">
        <f t="shared" si="86"/>
        <v>是</v>
      </c>
      <c r="U570" s="4"/>
      <c r="V570" s="42" t="s">
        <v>1216</v>
      </c>
      <c r="W570" s="24" t="s">
        <v>40</v>
      </c>
      <c r="X570">
        <v>520</v>
      </c>
      <c r="Y570">
        <v>440</v>
      </c>
      <c r="Z570">
        <v>300</v>
      </c>
      <c r="AA570" s="16">
        <v>4</v>
      </c>
      <c r="AB570" s="16">
        <v>5</v>
      </c>
      <c r="AC570" s="2">
        <f t="shared" si="76"/>
        <v>0.2288</v>
      </c>
      <c r="AI570" s="58" t="e">
        <f>P570*#REF!</f>
        <v>#REF!</v>
      </c>
      <c r="AJ570" s="58" t="e">
        <f>O570*#REF!</f>
        <v>#REF!</v>
      </c>
    </row>
    <row r="571" spans="1:36" ht="16.5" customHeight="1" x14ac:dyDescent="0.25">
      <c r="A571" s="4" t="s">
        <v>692</v>
      </c>
      <c r="B571" s="4" t="s">
        <v>1337</v>
      </c>
      <c r="C571" s="3" t="s">
        <v>691</v>
      </c>
      <c r="D571" s="11">
        <v>1</v>
      </c>
      <c r="E571" s="11">
        <v>2299</v>
      </c>
      <c r="F571" s="11"/>
      <c r="G571" s="11"/>
      <c r="H571" s="11"/>
      <c r="I571" s="11"/>
      <c r="J571" s="11"/>
      <c r="K571" s="11"/>
      <c r="L571" s="11"/>
      <c r="M571" s="12" t="s">
        <v>33</v>
      </c>
      <c r="N571" s="11">
        <f t="shared" si="83"/>
        <v>540</v>
      </c>
      <c r="O571" s="11">
        <f t="shared" si="84"/>
        <v>1260</v>
      </c>
      <c r="P571" s="11">
        <f t="shared" si="85"/>
        <v>1039</v>
      </c>
      <c r="Q571" s="11">
        <f t="shared" si="75"/>
        <v>15.326666666666666</v>
      </c>
      <c r="R571" s="19">
        <v>12</v>
      </c>
      <c r="S571" s="17"/>
      <c r="T571" s="30" t="str">
        <f t="shared" si="86"/>
        <v>是</v>
      </c>
      <c r="U571" s="4"/>
      <c r="V571" s="42" t="s">
        <v>1216</v>
      </c>
      <c r="W571" s="24" t="s">
        <v>114</v>
      </c>
      <c r="X571">
        <v>2280</v>
      </c>
      <c r="Y571">
        <v>1180</v>
      </c>
      <c r="Z571">
        <v>830</v>
      </c>
      <c r="AA571" s="16">
        <v>75</v>
      </c>
      <c r="AB571" s="16">
        <v>2</v>
      </c>
      <c r="AC571" s="2">
        <f t="shared" si="76"/>
        <v>102.23519999999999</v>
      </c>
      <c r="AI571" s="58" t="e">
        <f>P571*#REF!</f>
        <v>#REF!</v>
      </c>
      <c r="AJ571" s="58" t="e">
        <f>O571*#REF!</f>
        <v>#REF!</v>
      </c>
    </row>
    <row r="572" spans="1:36" ht="16.5" customHeight="1" x14ac:dyDescent="0.25">
      <c r="A572" s="4" t="s">
        <v>693</v>
      </c>
      <c r="B572" s="4" t="s">
        <v>1337</v>
      </c>
      <c r="C572" s="3" t="s">
        <v>691</v>
      </c>
      <c r="D572" s="11">
        <v>1</v>
      </c>
      <c r="E572" s="11">
        <v>2195</v>
      </c>
      <c r="F572" s="11"/>
      <c r="G572" s="11"/>
      <c r="H572" s="11"/>
      <c r="I572" s="11"/>
      <c r="J572" s="11"/>
      <c r="K572" s="11"/>
      <c r="L572" s="11"/>
      <c r="M572" s="12" t="s">
        <v>33</v>
      </c>
      <c r="N572" s="11">
        <f t="shared" si="83"/>
        <v>540</v>
      </c>
      <c r="O572" s="11">
        <f t="shared" si="84"/>
        <v>1260</v>
      </c>
      <c r="P572" s="11">
        <f t="shared" si="85"/>
        <v>935</v>
      </c>
      <c r="Q572" s="11">
        <f t="shared" si="75"/>
        <v>14.633333333333333</v>
      </c>
      <c r="R572" s="19">
        <v>16</v>
      </c>
      <c r="S572" s="17"/>
      <c r="T572" s="30" t="str">
        <f t="shared" si="86"/>
        <v>是</v>
      </c>
      <c r="U572" s="4"/>
      <c r="V572" s="42" t="s">
        <v>1216</v>
      </c>
      <c r="W572" s="24" t="s">
        <v>114</v>
      </c>
      <c r="X572">
        <v>2280</v>
      </c>
      <c r="Y572">
        <v>1180</v>
      </c>
      <c r="Z572">
        <v>830</v>
      </c>
      <c r="AA572" s="16">
        <v>57</v>
      </c>
      <c r="AB572" s="16">
        <v>2</v>
      </c>
      <c r="AC572" s="2">
        <f t="shared" si="76"/>
        <v>78.021599999999992</v>
      </c>
      <c r="AI572" s="58" t="e">
        <f>P572*#REF!</f>
        <v>#REF!</v>
      </c>
      <c r="AJ572" s="58" t="e">
        <f>O572*#REF!</f>
        <v>#REF!</v>
      </c>
    </row>
    <row r="573" spans="1:36" ht="16.5" customHeight="1" x14ac:dyDescent="0.25">
      <c r="A573" s="4" t="s">
        <v>694</v>
      </c>
      <c r="B573" s="4" t="s">
        <v>1337</v>
      </c>
      <c r="C573" s="3" t="s">
        <v>691</v>
      </c>
      <c r="D573" s="11">
        <v>2</v>
      </c>
      <c r="E573" s="11">
        <v>9364</v>
      </c>
      <c r="F573" s="11"/>
      <c r="G573" s="11"/>
      <c r="H573" s="11"/>
      <c r="I573" s="11"/>
      <c r="J573" s="11"/>
      <c r="K573" s="11"/>
      <c r="L573" s="11"/>
      <c r="M573" s="12" t="s">
        <v>33</v>
      </c>
      <c r="N573" s="11">
        <f t="shared" si="83"/>
        <v>1080</v>
      </c>
      <c r="O573" s="11">
        <f t="shared" si="84"/>
        <v>2520</v>
      </c>
      <c r="P573" s="11">
        <f t="shared" si="85"/>
        <v>16208</v>
      </c>
      <c r="Q573" s="11">
        <f t="shared" si="75"/>
        <v>62.426666666666669</v>
      </c>
      <c r="R573" s="19">
        <v>120</v>
      </c>
      <c r="S573" s="17"/>
      <c r="T573" s="30" t="str">
        <f t="shared" si="86"/>
        <v>是</v>
      </c>
      <c r="U573" s="4"/>
      <c r="V573" s="42" t="s">
        <v>1216</v>
      </c>
      <c r="W573" s="24" t="s">
        <v>35</v>
      </c>
      <c r="X573">
        <v>600</v>
      </c>
      <c r="Y573">
        <v>300</v>
      </c>
      <c r="Z573">
        <v>200</v>
      </c>
      <c r="AA573" s="16">
        <v>15</v>
      </c>
      <c r="AB573" s="16">
        <v>5</v>
      </c>
      <c r="AC573" s="2">
        <f t="shared" si="76"/>
        <v>0.54</v>
      </c>
      <c r="AI573" s="58" t="e">
        <f>P573*#REF!</f>
        <v>#REF!</v>
      </c>
      <c r="AJ573" s="58" t="e">
        <f>O573*#REF!</f>
        <v>#REF!</v>
      </c>
    </row>
    <row r="574" spans="1:36" ht="16.5" customHeight="1" x14ac:dyDescent="0.25">
      <c r="A574" s="4" t="s">
        <v>695</v>
      </c>
      <c r="B574" s="4" t="s">
        <v>1338</v>
      </c>
      <c r="C574" s="3" t="s">
        <v>696</v>
      </c>
      <c r="D574" s="11">
        <v>2</v>
      </c>
      <c r="E574" s="11">
        <v>8132</v>
      </c>
      <c r="F574" s="11"/>
      <c r="G574" s="11"/>
      <c r="H574" s="11"/>
      <c r="I574" s="11"/>
      <c r="J574" s="11"/>
      <c r="K574" s="11"/>
      <c r="L574" s="11"/>
      <c r="M574" s="12" t="s">
        <v>33</v>
      </c>
      <c r="N574" s="11">
        <f t="shared" si="83"/>
        <v>1080</v>
      </c>
      <c r="O574" s="11">
        <f t="shared" si="84"/>
        <v>2520</v>
      </c>
      <c r="P574" s="11">
        <f t="shared" si="85"/>
        <v>13744</v>
      </c>
      <c r="Q574" s="11">
        <f t="shared" si="75"/>
        <v>54.213333333333331</v>
      </c>
      <c r="R574" s="19">
        <v>24</v>
      </c>
      <c r="S574" s="17"/>
      <c r="T574" s="30" t="str">
        <f t="shared" si="86"/>
        <v>是</v>
      </c>
      <c r="U574" s="4"/>
      <c r="V574" s="42" t="s">
        <v>1216</v>
      </c>
      <c r="W574" s="24" t="s">
        <v>40</v>
      </c>
      <c r="X574">
        <v>600</v>
      </c>
      <c r="Y574">
        <v>500</v>
      </c>
      <c r="Z574">
        <v>450</v>
      </c>
      <c r="AA574" s="16">
        <v>75</v>
      </c>
      <c r="AB574" s="16">
        <v>5</v>
      </c>
      <c r="AC574" s="2">
        <f t="shared" si="76"/>
        <v>4.5</v>
      </c>
      <c r="AI574" s="58" t="e">
        <f>P574*#REF!</f>
        <v>#REF!</v>
      </c>
      <c r="AJ574" s="58" t="e">
        <f>O574*#REF!</f>
        <v>#REF!</v>
      </c>
    </row>
    <row r="575" spans="1:36" ht="16.5" customHeight="1" x14ac:dyDescent="0.25">
      <c r="A575" s="4" t="s">
        <v>697</v>
      </c>
      <c r="B575" s="4" t="s">
        <v>1338</v>
      </c>
      <c r="C575" s="3" t="s">
        <v>696</v>
      </c>
      <c r="D575" s="11">
        <v>1</v>
      </c>
      <c r="E575" s="11">
        <v>4178</v>
      </c>
      <c r="F575" s="11"/>
      <c r="G575" s="11"/>
      <c r="H575" s="11"/>
      <c r="I575" s="11"/>
      <c r="J575" s="11"/>
      <c r="K575" s="11"/>
      <c r="L575" s="11"/>
      <c r="M575" s="12" t="s">
        <v>33</v>
      </c>
      <c r="N575" s="11">
        <f t="shared" si="83"/>
        <v>540</v>
      </c>
      <c r="O575" s="11">
        <f t="shared" si="84"/>
        <v>1260</v>
      </c>
      <c r="P575" s="11">
        <f t="shared" si="85"/>
        <v>2918</v>
      </c>
      <c r="Q575" s="11">
        <f t="shared" si="75"/>
        <v>27.853333333333332</v>
      </c>
      <c r="R575" s="19">
        <v>160</v>
      </c>
      <c r="S575" s="17"/>
      <c r="T575" s="30" t="str">
        <f t="shared" si="86"/>
        <v>是</v>
      </c>
      <c r="U575" s="4"/>
      <c r="V575" s="42" t="s">
        <v>1216</v>
      </c>
      <c r="W575" s="24" t="s">
        <v>40</v>
      </c>
      <c r="X575">
        <v>800</v>
      </c>
      <c r="Y575">
        <v>300</v>
      </c>
      <c r="Z575">
        <v>280</v>
      </c>
      <c r="AA575" s="16">
        <v>6</v>
      </c>
      <c r="AB575" s="16">
        <v>5</v>
      </c>
      <c r="AC575" s="2">
        <f t="shared" si="76"/>
        <v>0.48</v>
      </c>
      <c r="AI575" s="58" t="e">
        <f>P575*#REF!</f>
        <v>#REF!</v>
      </c>
      <c r="AJ575" s="58" t="e">
        <f>O575*#REF!</f>
        <v>#REF!</v>
      </c>
    </row>
    <row r="576" spans="1:36" ht="16.5" customHeight="1" x14ac:dyDescent="0.25">
      <c r="A576" s="4" t="s">
        <v>698</v>
      </c>
      <c r="B576" s="4" t="s">
        <v>1338</v>
      </c>
      <c r="C576" s="3" t="s">
        <v>696</v>
      </c>
      <c r="D576" s="11">
        <v>1</v>
      </c>
      <c r="E576" s="11">
        <v>885</v>
      </c>
      <c r="F576" s="11"/>
      <c r="G576" s="11"/>
      <c r="H576" s="11"/>
      <c r="I576" s="11"/>
      <c r="J576" s="11"/>
      <c r="K576" s="11"/>
      <c r="L576" s="11"/>
      <c r="M576" s="12" t="s">
        <v>33</v>
      </c>
      <c r="N576" s="11">
        <f t="shared" si="83"/>
        <v>540</v>
      </c>
      <c r="O576" s="11">
        <f t="shared" si="84"/>
        <v>1260</v>
      </c>
      <c r="P576" s="11">
        <f t="shared" si="85"/>
        <v>-375</v>
      </c>
      <c r="Q576" s="11">
        <f t="shared" si="75"/>
        <v>5.9</v>
      </c>
      <c r="R576" s="19">
        <v>24</v>
      </c>
      <c r="S576" s="17"/>
      <c r="T576" s="30" t="str">
        <f t="shared" si="86"/>
        <v>是</v>
      </c>
      <c r="U576" s="4"/>
      <c r="V576" s="42" t="s">
        <v>1216</v>
      </c>
      <c r="W576" s="24" t="s">
        <v>40</v>
      </c>
      <c r="X576">
        <v>400</v>
      </c>
      <c r="Y576">
        <v>300</v>
      </c>
      <c r="Z576">
        <v>140</v>
      </c>
      <c r="AA576" s="16">
        <v>38</v>
      </c>
      <c r="AB576" s="16">
        <v>5</v>
      </c>
      <c r="AC576" s="2">
        <f t="shared" si="76"/>
        <v>0.96</v>
      </c>
      <c r="AI576" s="58" t="e">
        <f>P576*#REF!</f>
        <v>#REF!</v>
      </c>
      <c r="AJ576" s="58" t="e">
        <f>O576*#REF!</f>
        <v>#REF!</v>
      </c>
    </row>
    <row r="577" spans="1:36" ht="16.5" customHeight="1" x14ac:dyDescent="0.25">
      <c r="A577" s="4" t="s">
        <v>699</v>
      </c>
      <c r="B577" s="4" t="s">
        <v>1338</v>
      </c>
      <c r="C577" s="3" t="s">
        <v>696</v>
      </c>
      <c r="D577" s="11">
        <v>4</v>
      </c>
      <c r="E577" s="11">
        <v>1818</v>
      </c>
      <c r="F577" s="11"/>
      <c r="G577" s="11"/>
      <c r="H577" s="11"/>
      <c r="I577" s="11"/>
      <c r="J577" s="11"/>
      <c r="K577" s="11"/>
      <c r="L577" s="11"/>
      <c r="M577" s="12" t="s">
        <v>33</v>
      </c>
      <c r="N577" s="11">
        <f t="shared" si="83"/>
        <v>2160</v>
      </c>
      <c r="O577" s="11">
        <f t="shared" si="84"/>
        <v>5040</v>
      </c>
      <c r="P577" s="11">
        <f t="shared" si="85"/>
        <v>2232</v>
      </c>
      <c r="Q577" s="11">
        <f t="shared" si="75"/>
        <v>12.12</v>
      </c>
      <c r="R577" s="19">
        <v>48</v>
      </c>
      <c r="S577" s="17"/>
      <c r="T577" s="30" t="str">
        <f t="shared" si="86"/>
        <v>是</v>
      </c>
      <c r="U577" s="4"/>
      <c r="V577" s="42" t="s">
        <v>1216</v>
      </c>
      <c r="W577" s="24" t="s">
        <v>40</v>
      </c>
      <c r="X577">
        <v>400</v>
      </c>
      <c r="Y577">
        <v>300</v>
      </c>
      <c r="Z577">
        <v>140</v>
      </c>
      <c r="AA577" s="16">
        <v>75</v>
      </c>
      <c r="AB577" s="16">
        <v>5</v>
      </c>
      <c r="AC577" s="2">
        <f t="shared" si="76"/>
        <v>1.7999999999999998</v>
      </c>
      <c r="AI577" s="58" t="e">
        <f>P577*#REF!</f>
        <v>#REF!</v>
      </c>
      <c r="AJ577" s="58" t="e">
        <f>O577*#REF!</f>
        <v>#REF!</v>
      </c>
    </row>
    <row r="578" spans="1:36" ht="16.5" customHeight="1" x14ac:dyDescent="0.25">
      <c r="A578" s="4" t="s">
        <v>700</v>
      </c>
      <c r="B578" s="4" t="s">
        <v>1339</v>
      </c>
      <c r="C578" s="3" t="s">
        <v>701</v>
      </c>
      <c r="D578" s="11">
        <v>1</v>
      </c>
      <c r="E578" s="11">
        <v>3139</v>
      </c>
      <c r="F578" s="11"/>
      <c r="G578" s="11"/>
      <c r="H578" s="11"/>
      <c r="I578" s="11"/>
      <c r="J578" s="11"/>
      <c r="K578" s="11"/>
      <c r="L578" s="11"/>
      <c r="M578" s="12" t="s">
        <v>33</v>
      </c>
      <c r="N578" s="11">
        <f t="shared" si="83"/>
        <v>540</v>
      </c>
      <c r="O578" s="11">
        <f t="shared" si="84"/>
        <v>1260</v>
      </c>
      <c r="P578" s="11">
        <f t="shared" si="85"/>
        <v>1879</v>
      </c>
      <c r="Q578" s="11">
        <f t="shared" si="75"/>
        <v>20.926666666666666</v>
      </c>
      <c r="R578" s="19">
        <v>40</v>
      </c>
      <c r="S578" s="17">
        <v>600</v>
      </c>
      <c r="T578" s="30" t="str">
        <f t="shared" si="86"/>
        <v>是</v>
      </c>
      <c r="U578" s="4"/>
      <c r="V578" s="42" t="s">
        <v>1216</v>
      </c>
      <c r="W578" s="24" t="s">
        <v>35</v>
      </c>
      <c r="X578">
        <v>630</v>
      </c>
      <c r="Y578">
        <v>450</v>
      </c>
      <c r="Z578">
        <v>210</v>
      </c>
      <c r="AA578" s="16">
        <v>23</v>
      </c>
      <c r="AB578" s="16">
        <v>5</v>
      </c>
      <c r="AC578" s="2">
        <f t="shared" si="76"/>
        <v>1.4175</v>
      </c>
      <c r="AI578" s="58" t="e">
        <f>P578*#REF!</f>
        <v>#REF!</v>
      </c>
      <c r="AJ578" s="58" t="e">
        <f>O578*#REF!</f>
        <v>#REF!</v>
      </c>
    </row>
    <row r="579" spans="1:36" ht="16.5" customHeight="1" x14ac:dyDescent="0.25">
      <c r="A579" s="4" t="s">
        <v>702</v>
      </c>
      <c r="B579" s="4" t="s">
        <v>1340</v>
      </c>
      <c r="C579" s="3" t="s">
        <v>703</v>
      </c>
      <c r="D579" s="11">
        <v>1</v>
      </c>
      <c r="E579" s="11">
        <v>1474</v>
      </c>
      <c r="F579" s="11"/>
      <c r="G579" s="11"/>
      <c r="H579" s="11"/>
      <c r="I579" s="11"/>
      <c r="J579" s="11"/>
      <c r="K579" s="11"/>
      <c r="L579" s="11"/>
      <c r="M579" s="12" t="s">
        <v>33</v>
      </c>
      <c r="N579" s="11">
        <f t="shared" si="83"/>
        <v>540</v>
      </c>
      <c r="O579" s="11">
        <f t="shared" si="84"/>
        <v>1260</v>
      </c>
      <c r="P579" s="11">
        <f t="shared" si="85"/>
        <v>214</v>
      </c>
      <c r="Q579" s="11">
        <f t="shared" si="75"/>
        <v>9.8266666666666662</v>
      </c>
      <c r="R579" s="19">
        <v>12</v>
      </c>
      <c r="S579" s="17">
        <v>240</v>
      </c>
      <c r="T579" s="30" t="str">
        <f t="shared" si="86"/>
        <v>是</v>
      </c>
      <c r="U579" s="4"/>
      <c r="V579" s="42" t="s">
        <v>1216</v>
      </c>
      <c r="W579" s="24" t="s">
        <v>35</v>
      </c>
      <c r="X579">
        <v>660</v>
      </c>
      <c r="Y579">
        <v>400</v>
      </c>
      <c r="Z579">
        <v>265</v>
      </c>
      <c r="AA579" s="16">
        <v>75</v>
      </c>
      <c r="AB579" s="16">
        <v>5</v>
      </c>
      <c r="AC579" s="2">
        <f t="shared" si="76"/>
        <v>3.96</v>
      </c>
      <c r="AI579" s="58" t="e">
        <f>P579*#REF!</f>
        <v>#REF!</v>
      </c>
      <c r="AJ579" s="58" t="e">
        <f>O579*#REF!</f>
        <v>#REF!</v>
      </c>
    </row>
    <row r="580" spans="1:36" ht="16.5" customHeight="1" x14ac:dyDescent="0.25">
      <c r="A580" s="4" t="s">
        <v>704</v>
      </c>
      <c r="B580" s="4" t="s">
        <v>1340</v>
      </c>
      <c r="C580" s="3" t="s">
        <v>703</v>
      </c>
      <c r="D580" s="11">
        <v>1</v>
      </c>
      <c r="E580" s="11">
        <v>1010</v>
      </c>
      <c r="F580" s="11"/>
      <c r="G580" s="11"/>
      <c r="H580" s="11"/>
      <c r="I580" s="11"/>
      <c r="J580" s="11"/>
      <c r="K580" s="11"/>
      <c r="L580" s="11"/>
      <c r="M580" s="12" t="s">
        <v>33</v>
      </c>
      <c r="N580" s="11">
        <f t="shared" si="83"/>
        <v>540</v>
      </c>
      <c r="O580" s="11">
        <f t="shared" si="84"/>
        <v>1260</v>
      </c>
      <c r="P580" s="11">
        <f t="shared" si="85"/>
        <v>-250</v>
      </c>
      <c r="Q580" s="11">
        <f t="shared" si="75"/>
        <v>6.7333333333333334</v>
      </c>
      <c r="R580" s="19">
        <v>48</v>
      </c>
      <c r="S580" s="17">
        <v>240</v>
      </c>
      <c r="T580" s="30" t="str">
        <f t="shared" si="86"/>
        <v>是</v>
      </c>
      <c r="U580" s="4"/>
      <c r="V580" s="42" t="s">
        <v>1216</v>
      </c>
      <c r="W580" s="24" t="s">
        <v>35</v>
      </c>
      <c r="X580">
        <v>560</v>
      </c>
      <c r="Y580">
        <v>480</v>
      </c>
      <c r="Z580">
        <v>220</v>
      </c>
      <c r="AA580" s="16">
        <v>19</v>
      </c>
      <c r="AB580" s="16">
        <v>5</v>
      </c>
      <c r="AC580" s="2">
        <f t="shared" si="76"/>
        <v>1.0751999999999999</v>
      </c>
      <c r="AI580" s="58" t="e">
        <f>P580*#REF!</f>
        <v>#REF!</v>
      </c>
      <c r="AJ580" s="58" t="e">
        <f>O580*#REF!</f>
        <v>#REF!</v>
      </c>
    </row>
    <row r="581" spans="1:36" ht="16.5" customHeight="1" x14ac:dyDescent="0.25">
      <c r="A581" s="4" t="s">
        <v>705</v>
      </c>
      <c r="B581" s="4" t="s">
        <v>1340</v>
      </c>
      <c r="C581" s="3" t="s">
        <v>703</v>
      </c>
      <c r="D581" s="11">
        <v>2</v>
      </c>
      <c r="E581" s="11">
        <v>734.5</v>
      </c>
      <c r="F581" s="11"/>
      <c r="G581" s="11"/>
      <c r="H581" s="11"/>
      <c r="I581" s="11"/>
      <c r="J581" s="11"/>
      <c r="K581" s="11"/>
      <c r="L581" s="11"/>
      <c r="M581" s="12" t="s">
        <v>33</v>
      </c>
      <c r="N581" s="11">
        <f t="shared" si="83"/>
        <v>1080</v>
      </c>
      <c r="O581" s="11">
        <f t="shared" si="84"/>
        <v>2520</v>
      </c>
      <c r="P581" s="11">
        <f t="shared" si="85"/>
        <v>-1051</v>
      </c>
      <c r="Q581" s="11">
        <f t="shared" si="75"/>
        <v>4.8966666666666665</v>
      </c>
      <c r="R581" s="19">
        <v>120</v>
      </c>
      <c r="S581" s="17">
        <v>240</v>
      </c>
      <c r="T581" s="30" t="str">
        <f t="shared" si="86"/>
        <v>是</v>
      </c>
      <c r="U581" s="4"/>
      <c r="V581" s="42" t="s">
        <v>1216</v>
      </c>
      <c r="W581" s="24" t="s">
        <v>35</v>
      </c>
      <c r="X581">
        <v>365</v>
      </c>
      <c r="Y581">
        <v>262</v>
      </c>
      <c r="Z581">
        <v>160</v>
      </c>
      <c r="AA581" s="16">
        <v>15</v>
      </c>
      <c r="AB581" s="16">
        <v>5</v>
      </c>
      <c r="AC581" s="2">
        <f t="shared" si="76"/>
        <v>0.28688999999999998</v>
      </c>
      <c r="AI581" s="58" t="e">
        <f>P581*#REF!</f>
        <v>#REF!</v>
      </c>
      <c r="AJ581" s="58" t="e">
        <f>O581*#REF!</f>
        <v>#REF!</v>
      </c>
    </row>
    <row r="582" spans="1:36" ht="16.5" customHeight="1" x14ac:dyDescent="0.25">
      <c r="A582" s="4" t="s">
        <v>706</v>
      </c>
      <c r="B582" s="4" t="s">
        <v>1340</v>
      </c>
      <c r="C582" s="3" t="s">
        <v>703</v>
      </c>
      <c r="D582" s="11">
        <v>1</v>
      </c>
      <c r="E582" s="11">
        <v>715</v>
      </c>
      <c r="F582" s="11"/>
      <c r="G582" s="11"/>
      <c r="H582" s="11"/>
      <c r="I582" s="11"/>
      <c r="J582" s="11"/>
      <c r="K582" s="11"/>
      <c r="L582" s="11"/>
      <c r="M582" s="12" t="s">
        <v>33</v>
      </c>
      <c r="N582" s="11">
        <f t="shared" si="83"/>
        <v>540</v>
      </c>
      <c r="O582" s="11">
        <f t="shared" si="84"/>
        <v>1260</v>
      </c>
      <c r="P582" s="11">
        <f t="shared" si="85"/>
        <v>-545</v>
      </c>
      <c r="Q582" s="11">
        <f t="shared" si="75"/>
        <v>4.7666666666666666</v>
      </c>
      <c r="R582" s="19">
        <v>48</v>
      </c>
      <c r="S582" s="17">
        <v>240</v>
      </c>
      <c r="T582" s="30" t="str">
        <f t="shared" si="86"/>
        <v>是</v>
      </c>
      <c r="U582" s="4"/>
      <c r="V582" s="42" t="s">
        <v>1216</v>
      </c>
      <c r="W582" s="24" t="s">
        <v>40</v>
      </c>
      <c r="X582">
        <v>560</v>
      </c>
      <c r="Y582">
        <v>480</v>
      </c>
      <c r="Z582">
        <v>220</v>
      </c>
      <c r="AA582" s="16">
        <v>19</v>
      </c>
      <c r="AB582" s="16">
        <v>5</v>
      </c>
      <c r="AC582" s="2">
        <f t="shared" si="76"/>
        <v>1.0751999999999999</v>
      </c>
      <c r="AI582" s="58" t="e">
        <f>P582*#REF!</f>
        <v>#REF!</v>
      </c>
      <c r="AJ582" s="58" t="e">
        <f>O582*#REF!</f>
        <v>#REF!</v>
      </c>
    </row>
    <row r="583" spans="1:36" ht="16.5" customHeight="1" x14ac:dyDescent="0.25">
      <c r="A583" s="4" t="s">
        <v>707</v>
      </c>
      <c r="B583" s="4" t="s">
        <v>1340</v>
      </c>
      <c r="C583" s="3" t="s">
        <v>703</v>
      </c>
      <c r="D583" s="11">
        <v>1</v>
      </c>
      <c r="E583" s="11">
        <v>180</v>
      </c>
      <c r="F583" s="11"/>
      <c r="G583" s="11"/>
      <c r="H583" s="11"/>
      <c r="I583" s="11"/>
      <c r="J583" s="11"/>
      <c r="K583" s="11"/>
      <c r="L583" s="11"/>
      <c r="M583" s="12" t="s">
        <v>33</v>
      </c>
      <c r="N583" s="11">
        <f t="shared" si="83"/>
        <v>540</v>
      </c>
      <c r="O583" s="11">
        <f t="shared" si="84"/>
        <v>1260</v>
      </c>
      <c r="P583" s="11">
        <f t="shared" si="85"/>
        <v>-1080</v>
      </c>
      <c r="Q583" s="11">
        <f t="shared" si="75"/>
        <v>1.2</v>
      </c>
      <c r="R583" s="19">
        <v>12</v>
      </c>
      <c r="S583" s="17">
        <v>240</v>
      </c>
      <c r="T583" s="30" t="str">
        <f t="shared" si="86"/>
        <v>是</v>
      </c>
      <c r="U583" s="4"/>
      <c r="V583" s="42" t="s">
        <v>1216</v>
      </c>
      <c r="W583" s="24" t="s">
        <v>40</v>
      </c>
      <c r="X583">
        <v>600</v>
      </c>
      <c r="Y583">
        <v>400</v>
      </c>
      <c r="Z583">
        <v>280</v>
      </c>
      <c r="AA583" s="16">
        <v>75</v>
      </c>
      <c r="AB583" s="16">
        <v>5</v>
      </c>
      <c r="AC583" s="2">
        <f t="shared" si="76"/>
        <v>3.5999999999999996</v>
      </c>
      <c r="AI583" s="58" t="e">
        <f>P583*#REF!</f>
        <v>#REF!</v>
      </c>
      <c r="AJ583" s="58" t="e">
        <f>O583*#REF!</f>
        <v>#REF!</v>
      </c>
    </row>
    <row r="584" spans="1:36" ht="16.5" customHeight="1" x14ac:dyDescent="0.25">
      <c r="A584" s="4" t="s">
        <v>708</v>
      </c>
      <c r="B584" s="4" t="s">
        <v>1341</v>
      </c>
      <c r="C584" s="3" t="s">
        <v>709</v>
      </c>
      <c r="D584" s="11">
        <v>5.5</v>
      </c>
      <c r="E584" s="11">
        <v>1116.0181818181854</v>
      </c>
      <c r="F584" s="11"/>
      <c r="G584" s="11"/>
      <c r="H584" s="11"/>
      <c r="I584" s="11"/>
      <c r="J584" s="11"/>
      <c r="K584" s="11"/>
      <c r="L584" s="11"/>
      <c r="M584" s="12" t="s">
        <v>33</v>
      </c>
      <c r="N584" s="11">
        <f t="shared" si="83"/>
        <v>2970</v>
      </c>
      <c r="O584" s="11">
        <f t="shared" si="84"/>
        <v>6930</v>
      </c>
      <c r="P584" s="11">
        <f t="shared" si="85"/>
        <v>-791.89999999997963</v>
      </c>
      <c r="Q584" s="11">
        <f t="shared" si="75"/>
        <v>7.4401212121212366</v>
      </c>
      <c r="R584" s="19">
        <v>209</v>
      </c>
      <c r="S584" s="17">
        <v>16000</v>
      </c>
      <c r="T584" s="30" t="str">
        <f t="shared" si="86"/>
        <v>否</v>
      </c>
      <c r="U584" s="4" t="s">
        <v>710</v>
      </c>
      <c r="V584" s="42" t="s">
        <v>1216</v>
      </c>
      <c r="W584" s="24" t="s">
        <v>72</v>
      </c>
      <c r="X584">
        <v>1150</v>
      </c>
      <c r="Y584">
        <v>1150</v>
      </c>
      <c r="Z584">
        <v>1135</v>
      </c>
      <c r="AA584" s="16">
        <v>85</v>
      </c>
      <c r="AB584" s="16">
        <v>2</v>
      </c>
      <c r="AC584" s="2">
        <f t="shared" si="76"/>
        <v>56.8675</v>
      </c>
      <c r="AI584" s="58" t="e">
        <f>P584*#REF!</f>
        <v>#REF!</v>
      </c>
      <c r="AJ584" s="58" t="e">
        <f>O584*#REF!</f>
        <v>#REF!</v>
      </c>
    </row>
    <row r="585" spans="1:36" ht="16.5" customHeight="1" x14ac:dyDescent="0.25">
      <c r="A585" s="4" t="s">
        <v>711</v>
      </c>
      <c r="B585" s="4" t="s">
        <v>1342</v>
      </c>
      <c r="C585" s="3" t="s">
        <v>712</v>
      </c>
      <c r="D585" s="11">
        <v>1</v>
      </c>
      <c r="E585" s="11">
        <v>786</v>
      </c>
      <c r="F585" s="11"/>
      <c r="G585" s="11"/>
      <c r="H585" s="11"/>
      <c r="I585" s="13" t="s">
        <v>33</v>
      </c>
      <c r="J585" s="11">
        <f>D585*$Y$4</f>
        <v>180</v>
      </c>
      <c r="K585" s="11">
        <f>D585*$Z$4</f>
        <v>540</v>
      </c>
      <c r="L585" s="11">
        <f>(E585*D585)-K585</f>
        <v>246</v>
      </c>
      <c r="M585" s="11"/>
      <c r="N585" s="11"/>
      <c r="O585" s="11"/>
      <c r="P585" s="11"/>
      <c r="Q585" s="11">
        <f t="shared" si="75"/>
        <v>5.24</v>
      </c>
      <c r="R585" s="19">
        <v>1</v>
      </c>
      <c r="S585" s="17">
        <v>336</v>
      </c>
      <c r="T585" s="30" t="str">
        <f>IF(S585&lt;K585,"是","否")</f>
        <v>是</v>
      </c>
      <c r="U585" s="4" t="s">
        <v>713</v>
      </c>
      <c r="V585" s="42" t="s">
        <v>1216</v>
      </c>
      <c r="W585" s="24" t="s">
        <v>72</v>
      </c>
      <c r="X585">
        <v>1150</v>
      </c>
      <c r="Y585">
        <v>1110</v>
      </c>
      <c r="Z585">
        <v>1220</v>
      </c>
      <c r="AA585" s="16">
        <v>450</v>
      </c>
      <c r="AB585" s="16">
        <v>2</v>
      </c>
      <c r="AC585" s="2">
        <f t="shared" si="76"/>
        <v>287.21249999999998</v>
      </c>
      <c r="AH585" s="58" t="e">
        <f>L585*#REF!</f>
        <v>#REF!</v>
      </c>
      <c r="AI585" s="58" t="e">
        <f>P585*#REF!</f>
        <v>#REF!</v>
      </c>
      <c r="AJ585" s="58" t="e">
        <f>K585*#REF!</f>
        <v>#REF!</v>
      </c>
    </row>
    <row r="586" spans="1:36" ht="16.5" customHeight="1" x14ac:dyDescent="0.25">
      <c r="A586" s="4" t="s">
        <v>714</v>
      </c>
      <c r="B586" s="4" t="s">
        <v>1343</v>
      </c>
      <c r="C586" s="3" t="s">
        <v>715</v>
      </c>
      <c r="D586" s="11">
        <v>1</v>
      </c>
      <c r="E586" s="11">
        <v>399</v>
      </c>
      <c r="F586" s="11"/>
      <c r="G586" s="11"/>
      <c r="H586" s="11"/>
      <c r="I586" s="11"/>
      <c r="J586" s="11"/>
      <c r="K586" s="11"/>
      <c r="L586" s="11"/>
      <c r="M586" s="12" t="s">
        <v>33</v>
      </c>
      <c r="N586" s="11">
        <f t="shared" ref="N586:N629" si="87">D586*$Z$4</f>
        <v>540</v>
      </c>
      <c r="O586" s="11">
        <f t="shared" ref="O586:O629" si="88">D586*$AA$4</f>
        <v>1260</v>
      </c>
      <c r="P586" s="11">
        <f t="shared" ref="P586:P629" si="89">(E586*D586)-O586</f>
        <v>-861</v>
      </c>
      <c r="Q586" s="11">
        <f t="shared" ref="Q586:Q649" si="90">E586/(75*2)</f>
        <v>2.66</v>
      </c>
      <c r="R586" s="19">
        <v>60</v>
      </c>
      <c r="S586" s="17"/>
      <c r="T586" s="30" t="str">
        <f t="shared" ref="T586:T629" si="91">IF(S586&lt;O586,"是","否")</f>
        <v>是</v>
      </c>
      <c r="U586" s="4"/>
      <c r="V586" s="42" t="s">
        <v>1216</v>
      </c>
      <c r="W586" s="24" t="s">
        <v>35</v>
      </c>
      <c r="X586">
        <v>380</v>
      </c>
      <c r="Y586">
        <v>370</v>
      </c>
      <c r="Z586">
        <v>160</v>
      </c>
      <c r="AA586" s="16">
        <v>15</v>
      </c>
      <c r="AB586" s="16">
        <v>5</v>
      </c>
      <c r="AC586" s="2">
        <f t="shared" ref="AC586:AC629" si="92">ROUNDUP(AA586/AB586,0)*((X586*Y586)*10^-6)</f>
        <v>0.42180000000000001</v>
      </c>
      <c r="AI586" s="58" t="e">
        <f>P586*#REF!</f>
        <v>#REF!</v>
      </c>
      <c r="AJ586" s="58" t="e">
        <f>O586*#REF!</f>
        <v>#REF!</v>
      </c>
    </row>
    <row r="587" spans="1:36" ht="16.5" customHeight="1" x14ac:dyDescent="0.25">
      <c r="A587" s="4" t="s">
        <v>716</v>
      </c>
      <c r="B587" s="4" t="s">
        <v>1343</v>
      </c>
      <c r="C587" s="3" t="s">
        <v>715</v>
      </c>
      <c r="D587" s="11">
        <v>1</v>
      </c>
      <c r="E587" s="11"/>
      <c r="F587" s="11"/>
      <c r="G587" s="11"/>
      <c r="H587" s="11"/>
      <c r="I587" s="11"/>
      <c r="J587" s="11"/>
      <c r="K587" s="11"/>
      <c r="L587" s="11"/>
      <c r="M587" s="12" t="s">
        <v>33</v>
      </c>
      <c r="N587" s="11">
        <f t="shared" si="87"/>
        <v>540</v>
      </c>
      <c r="O587" s="11">
        <f t="shared" si="88"/>
        <v>1260</v>
      </c>
      <c r="P587" s="11">
        <f t="shared" si="89"/>
        <v>-1260</v>
      </c>
      <c r="Q587" s="11">
        <f t="shared" si="90"/>
        <v>0</v>
      </c>
      <c r="R587" s="19">
        <v>30</v>
      </c>
      <c r="S587" s="17"/>
      <c r="T587" s="30" t="str">
        <f t="shared" si="91"/>
        <v>是</v>
      </c>
      <c r="U587" s="4"/>
      <c r="V587" s="42" t="s">
        <v>1216</v>
      </c>
      <c r="W587" s="24" t="s">
        <v>35</v>
      </c>
      <c r="X587">
        <v>675</v>
      </c>
      <c r="Y587">
        <v>440</v>
      </c>
      <c r="Z587">
        <v>300</v>
      </c>
      <c r="AA587" s="16">
        <v>30</v>
      </c>
      <c r="AB587" s="16">
        <v>5</v>
      </c>
      <c r="AC587" s="2">
        <f t="shared" si="92"/>
        <v>1.782</v>
      </c>
      <c r="AI587" s="58" t="e">
        <f>P587*#REF!</f>
        <v>#REF!</v>
      </c>
      <c r="AJ587" s="58" t="e">
        <f>O587*#REF!</f>
        <v>#REF!</v>
      </c>
    </row>
    <row r="588" spans="1:36" ht="16.5" customHeight="1" x14ac:dyDescent="0.25">
      <c r="A588" s="4" t="s">
        <v>717</v>
      </c>
      <c r="B588" s="4" t="s">
        <v>1343</v>
      </c>
      <c r="C588" s="3" t="s">
        <v>715</v>
      </c>
      <c r="D588" s="11">
        <v>1</v>
      </c>
      <c r="E588" s="11">
        <v>1833</v>
      </c>
      <c r="F588" s="11"/>
      <c r="G588" s="11"/>
      <c r="H588" s="11"/>
      <c r="I588" s="11"/>
      <c r="J588" s="11"/>
      <c r="K588" s="11"/>
      <c r="L588" s="11"/>
      <c r="M588" s="12" t="s">
        <v>33</v>
      </c>
      <c r="N588" s="11">
        <f t="shared" si="87"/>
        <v>540</v>
      </c>
      <c r="O588" s="11">
        <f t="shared" si="88"/>
        <v>1260</v>
      </c>
      <c r="P588" s="11">
        <f t="shared" si="89"/>
        <v>573</v>
      </c>
      <c r="Q588" s="11">
        <f t="shared" si="90"/>
        <v>12.22</v>
      </c>
      <c r="R588" s="19">
        <v>60</v>
      </c>
      <c r="S588" s="17"/>
      <c r="T588" s="30" t="str">
        <f t="shared" si="91"/>
        <v>是</v>
      </c>
      <c r="U588" s="4"/>
      <c r="V588" s="42" t="s">
        <v>1216</v>
      </c>
      <c r="W588" s="24" t="s">
        <v>35</v>
      </c>
      <c r="X588">
        <v>1440</v>
      </c>
      <c r="Y588">
        <v>540</v>
      </c>
      <c r="Z588">
        <v>385</v>
      </c>
      <c r="AA588" s="16">
        <v>15</v>
      </c>
      <c r="AB588" s="16">
        <v>5</v>
      </c>
      <c r="AC588" s="2">
        <f t="shared" si="92"/>
        <v>2.3327999999999998</v>
      </c>
      <c r="AI588" s="58" t="e">
        <f>P588*#REF!</f>
        <v>#REF!</v>
      </c>
      <c r="AJ588" s="58" t="e">
        <f>O588*#REF!</f>
        <v>#REF!</v>
      </c>
    </row>
    <row r="589" spans="1:36" ht="16.5" customHeight="1" x14ac:dyDescent="0.25">
      <c r="A589" s="4" t="s">
        <v>718</v>
      </c>
      <c r="B589" s="4" t="s">
        <v>1343</v>
      </c>
      <c r="C589" s="3" t="s">
        <v>715</v>
      </c>
      <c r="D589" s="11">
        <v>1</v>
      </c>
      <c r="E589" s="11">
        <v>741</v>
      </c>
      <c r="F589" s="11"/>
      <c r="G589" s="11"/>
      <c r="H589" s="11"/>
      <c r="I589" s="11"/>
      <c r="J589" s="11"/>
      <c r="K589" s="11"/>
      <c r="L589" s="11"/>
      <c r="M589" s="12" t="s">
        <v>33</v>
      </c>
      <c r="N589" s="11">
        <f t="shared" si="87"/>
        <v>540</v>
      </c>
      <c r="O589" s="11">
        <f t="shared" si="88"/>
        <v>1260</v>
      </c>
      <c r="P589" s="11">
        <f t="shared" si="89"/>
        <v>-519</v>
      </c>
      <c r="Q589" s="11">
        <f t="shared" si="90"/>
        <v>4.9400000000000004</v>
      </c>
      <c r="R589" s="19">
        <v>60</v>
      </c>
      <c r="S589" s="17"/>
      <c r="T589" s="30" t="str">
        <f t="shared" si="91"/>
        <v>是</v>
      </c>
      <c r="U589" s="4"/>
      <c r="V589" s="42" t="s">
        <v>1216</v>
      </c>
      <c r="W589" s="24" t="s">
        <v>35</v>
      </c>
      <c r="X589">
        <v>1120</v>
      </c>
      <c r="Y589">
        <v>1330</v>
      </c>
      <c r="Z589">
        <v>1200</v>
      </c>
      <c r="AA589" s="16">
        <v>15</v>
      </c>
      <c r="AB589" s="16">
        <v>5</v>
      </c>
      <c r="AC589" s="2">
        <f t="shared" si="92"/>
        <v>4.4687999999999999</v>
      </c>
      <c r="AI589" s="58" t="e">
        <f>P589*#REF!</f>
        <v>#REF!</v>
      </c>
      <c r="AJ589" s="58" t="e">
        <f>O589*#REF!</f>
        <v>#REF!</v>
      </c>
    </row>
    <row r="590" spans="1:36" ht="16.5" customHeight="1" x14ac:dyDescent="0.25">
      <c r="A590" s="4" t="s">
        <v>719</v>
      </c>
      <c r="B590" s="4" t="s">
        <v>1343</v>
      </c>
      <c r="C590" s="3" t="s">
        <v>715</v>
      </c>
      <c r="D590" s="11">
        <v>1</v>
      </c>
      <c r="E590" s="11">
        <v>3504</v>
      </c>
      <c r="F590" s="11"/>
      <c r="G590" s="11"/>
      <c r="H590" s="11"/>
      <c r="I590" s="11"/>
      <c r="J590" s="11"/>
      <c r="K590" s="11"/>
      <c r="L590" s="11"/>
      <c r="M590" s="12" t="s">
        <v>33</v>
      </c>
      <c r="N590" s="11">
        <f t="shared" si="87"/>
        <v>540</v>
      </c>
      <c r="O590" s="11">
        <f t="shared" si="88"/>
        <v>1260</v>
      </c>
      <c r="P590" s="11">
        <f t="shared" si="89"/>
        <v>2244</v>
      </c>
      <c r="Q590" s="11">
        <f t="shared" si="90"/>
        <v>23.36</v>
      </c>
      <c r="R590" s="19">
        <v>30</v>
      </c>
      <c r="S590" s="17"/>
      <c r="T590" s="30" t="str">
        <f t="shared" si="91"/>
        <v>是</v>
      </c>
      <c r="U590" s="4"/>
      <c r="V590" s="42" t="s">
        <v>1216</v>
      </c>
      <c r="W590" s="24" t="s">
        <v>40</v>
      </c>
      <c r="X590">
        <v>540</v>
      </c>
      <c r="Y590">
        <v>370</v>
      </c>
      <c r="Z590">
        <v>240</v>
      </c>
      <c r="AA590" s="16">
        <v>30</v>
      </c>
      <c r="AB590" s="16">
        <v>5</v>
      </c>
      <c r="AC590" s="2">
        <f t="shared" si="92"/>
        <v>1.1987999999999999</v>
      </c>
      <c r="AI590" s="58" t="e">
        <f>P590*#REF!</f>
        <v>#REF!</v>
      </c>
      <c r="AJ590" s="58" t="e">
        <f>O590*#REF!</f>
        <v>#REF!</v>
      </c>
    </row>
    <row r="591" spans="1:36" ht="16.5" customHeight="1" x14ac:dyDescent="0.25">
      <c r="A591" s="4" t="s">
        <v>720</v>
      </c>
      <c r="B591" s="4" t="s">
        <v>1344</v>
      </c>
      <c r="C591" s="3" t="s">
        <v>721</v>
      </c>
      <c r="D591" s="11">
        <v>1</v>
      </c>
      <c r="E591" s="11"/>
      <c r="F591" s="11"/>
      <c r="G591" s="11"/>
      <c r="H591" s="11"/>
      <c r="I591" s="11"/>
      <c r="J591" s="11"/>
      <c r="K591" s="11"/>
      <c r="L591" s="11"/>
      <c r="M591" s="12" t="s">
        <v>33</v>
      </c>
      <c r="N591" s="11">
        <f t="shared" si="87"/>
        <v>540</v>
      </c>
      <c r="O591" s="11">
        <f t="shared" si="88"/>
        <v>1260</v>
      </c>
      <c r="P591" s="11">
        <f t="shared" si="89"/>
        <v>-1260</v>
      </c>
      <c r="Q591" s="11">
        <f t="shared" si="90"/>
        <v>0</v>
      </c>
      <c r="R591" s="19">
        <v>30</v>
      </c>
      <c r="S591" s="17"/>
      <c r="T591" s="30" t="str">
        <f t="shared" si="91"/>
        <v>是</v>
      </c>
      <c r="U591" s="4"/>
      <c r="V591" s="42" t="s">
        <v>1216</v>
      </c>
      <c r="W591" s="24" t="s">
        <v>35</v>
      </c>
      <c r="X591">
        <v>550</v>
      </c>
      <c r="Y591">
        <v>350</v>
      </c>
      <c r="Z591">
        <v>390</v>
      </c>
      <c r="AA591" s="16">
        <v>30</v>
      </c>
      <c r="AB591" s="16">
        <v>5</v>
      </c>
      <c r="AC591" s="2">
        <f t="shared" si="92"/>
        <v>1.155</v>
      </c>
      <c r="AI591" s="58" t="e">
        <f>P591*#REF!</f>
        <v>#REF!</v>
      </c>
      <c r="AJ591" s="58" t="e">
        <f>O591*#REF!</f>
        <v>#REF!</v>
      </c>
    </row>
    <row r="592" spans="1:36" ht="16.5" customHeight="1" x14ac:dyDescent="0.25">
      <c r="A592" s="4" t="s">
        <v>722</v>
      </c>
      <c r="B592" s="4" t="s">
        <v>1344</v>
      </c>
      <c r="C592" s="3" t="s">
        <v>721</v>
      </c>
      <c r="D592" s="11">
        <v>1</v>
      </c>
      <c r="E592" s="11"/>
      <c r="F592" s="11"/>
      <c r="G592" s="11"/>
      <c r="H592" s="11"/>
      <c r="I592" s="11"/>
      <c r="J592" s="11"/>
      <c r="K592" s="11"/>
      <c r="L592" s="11"/>
      <c r="M592" s="12" t="s">
        <v>33</v>
      </c>
      <c r="N592" s="11">
        <f t="shared" si="87"/>
        <v>540</v>
      </c>
      <c r="O592" s="11">
        <f t="shared" si="88"/>
        <v>1260</v>
      </c>
      <c r="P592" s="11">
        <f t="shared" si="89"/>
        <v>-1260</v>
      </c>
      <c r="Q592" s="11">
        <f t="shared" si="90"/>
        <v>0</v>
      </c>
      <c r="R592" s="19">
        <v>240</v>
      </c>
      <c r="S592" s="17"/>
      <c r="T592" s="30" t="str">
        <f t="shared" si="91"/>
        <v>是</v>
      </c>
      <c r="U592" s="4"/>
      <c r="V592" s="42" t="s">
        <v>1216</v>
      </c>
      <c r="W592" s="24" t="s">
        <v>723</v>
      </c>
      <c r="X592">
        <v>2280</v>
      </c>
      <c r="Y592">
        <v>650</v>
      </c>
      <c r="Z592">
        <v>850</v>
      </c>
      <c r="AA592" s="16">
        <v>4</v>
      </c>
      <c r="AB592" s="16">
        <v>2</v>
      </c>
      <c r="AC592" s="2">
        <f t="shared" si="92"/>
        <v>2.964</v>
      </c>
      <c r="AI592" s="58" t="e">
        <f>P592*#REF!</f>
        <v>#REF!</v>
      </c>
      <c r="AJ592" s="58" t="e">
        <f>O592*#REF!</f>
        <v>#REF!</v>
      </c>
    </row>
    <row r="593" spans="1:36" ht="16.5" customHeight="1" x14ac:dyDescent="0.25">
      <c r="A593" s="4" t="s">
        <v>724</v>
      </c>
      <c r="B593" s="4" t="s">
        <v>1344</v>
      </c>
      <c r="C593" s="3" t="s">
        <v>721</v>
      </c>
      <c r="D593" s="11">
        <v>1</v>
      </c>
      <c r="E593" s="11">
        <v>2375</v>
      </c>
      <c r="F593" s="11"/>
      <c r="G593" s="11"/>
      <c r="H593" s="11"/>
      <c r="I593" s="11"/>
      <c r="J593" s="11"/>
      <c r="K593" s="11"/>
      <c r="L593" s="11"/>
      <c r="M593" s="12" t="s">
        <v>33</v>
      </c>
      <c r="N593" s="11">
        <f t="shared" si="87"/>
        <v>540</v>
      </c>
      <c r="O593" s="11">
        <f t="shared" si="88"/>
        <v>1260</v>
      </c>
      <c r="P593" s="11">
        <f t="shared" si="89"/>
        <v>1115</v>
      </c>
      <c r="Q593" s="11">
        <f t="shared" si="90"/>
        <v>15.833333333333334</v>
      </c>
      <c r="R593" s="19">
        <v>60</v>
      </c>
      <c r="S593" s="17"/>
      <c r="T593" s="30" t="str">
        <f t="shared" si="91"/>
        <v>是</v>
      </c>
      <c r="U593" s="4"/>
      <c r="V593" s="42" t="s">
        <v>1216</v>
      </c>
      <c r="W593" s="24" t="s">
        <v>35</v>
      </c>
      <c r="X593">
        <v>540</v>
      </c>
      <c r="Y593">
        <v>360</v>
      </c>
      <c r="Z593">
        <v>165</v>
      </c>
      <c r="AA593" s="16">
        <v>15</v>
      </c>
      <c r="AB593" s="16">
        <v>5</v>
      </c>
      <c r="AC593" s="2">
        <f t="shared" si="92"/>
        <v>0.58319999999999994</v>
      </c>
      <c r="AI593" s="58" t="e">
        <f>P593*#REF!</f>
        <v>#REF!</v>
      </c>
      <c r="AJ593" s="58" t="e">
        <f>O593*#REF!</f>
        <v>#REF!</v>
      </c>
    </row>
    <row r="594" spans="1:36" ht="16.5" customHeight="1" x14ac:dyDescent="0.25">
      <c r="A594" s="4" t="s">
        <v>725</v>
      </c>
      <c r="B594" s="4" t="s">
        <v>1344</v>
      </c>
      <c r="C594" s="3" t="s">
        <v>721</v>
      </c>
      <c r="D594" s="11">
        <v>1</v>
      </c>
      <c r="E594" s="11">
        <v>1296</v>
      </c>
      <c r="F594" s="11"/>
      <c r="G594" s="11"/>
      <c r="H594" s="11"/>
      <c r="I594" s="11"/>
      <c r="J594" s="11"/>
      <c r="K594" s="11"/>
      <c r="L594" s="11"/>
      <c r="M594" s="12" t="s">
        <v>33</v>
      </c>
      <c r="N594" s="11">
        <f t="shared" si="87"/>
        <v>540</v>
      </c>
      <c r="O594" s="11">
        <f t="shared" si="88"/>
        <v>1260</v>
      </c>
      <c r="P594" s="11">
        <f t="shared" si="89"/>
        <v>36</v>
      </c>
      <c r="Q594" s="11">
        <f t="shared" si="90"/>
        <v>8.64</v>
      </c>
      <c r="R594" s="19">
        <v>60</v>
      </c>
      <c r="S594" s="17"/>
      <c r="T594" s="30" t="str">
        <f t="shared" si="91"/>
        <v>是</v>
      </c>
      <c r="U594" s="4"/>
      <c r="V594" s="42" t="s">
        <v>1216</v>
      </c>
      <c r="W594" s="24" t="s">
        <v>35</v>
      </c>
      <c r="X594">
        <v>435</v>
      </c>
      <c r="Y594">
        <v>435</v>
      </c>
      <c r="Z594">
        <v>270</v>
      </c>
      <c r="AA594" s="16">
        <v>15</v>
      </c>
      <c r="AB594" s="16">
        <v>5</v>
      </c>
      <c r="AC594" s="2">
        <f t="shared" si="92"/>
        <v>0.56767500000000004</v>
      </c>
      <c r="AI594" s="58" t="e">
        <f>P594*#REF!</f>
        <v>#REF!</v>
      </c>
      <c r="AJ594" s="58" t="e">
        <f>O594*#REF!</f>
        <v>#REF!</v>
      </c>
    </row>
    <row r="595" spans="1:36" ht="16.5" customHeight="1" x14ac:dyDescent="0.25">
      <c r="A595" s="4" t="s">
        <v>726</v>
      </c>
      <c r="B595" s="4" t="s">
        <v>1344</v>
      </c>
      <c r="C595" s="3" t="s">
        <v>721</v>
      </c>
      <c r="D595" s="11">
        <v>1</v>
      </c>
      <c r="E595" s="11">
        <v>936</v>
      </c>
      <c r="F595" s="11"/>
      <c r="G595" s="11"/>
      <c r="H595" s="11"/>
      <c r="I595" s="11"/>
      <c r="J595" s="11"/>
      <c r="K595" s="11"/>
      <c r="L595" s="11"/>
      <c r="M595" s="12" t="s">
        <v>33</v>
      </c>
      <c r="N595" s="11">
        <f t="shared" si="87"/>
        <v>540</v>
      </c>
      <c r="O595" s="11">
        <f t="shared" si="88"/>
        <v>1260</v>
      </c>
      <c r="P595" s="11">
        <f t="shared" si="89"/>
        <v>-324</v>
      </c>
      <c r="Q595" s="11">
        <f t="shared" si="90"/>
        <v>6.24</v>
      </c>
      <c r="R595" s="19">
        <v>120</v>
      </c>
      <c r="S595" s="17"/>
      <c r="T595" s="30" t="str">
        <f t="shared" si="91"/>
        <v>是</v>
      </c>
      <c r="U595" s="4"/>
      <c r="V595" s="42" t="s">
        <v>1216</v>
      </c>
      <c r="W595" s="24" t="s">
        <v>35</v>
      </c>
      <c r="X595">
        <v>435</v>
      </c>
      <c r="Y595">
        <v>440</v>
      </c>
      <c r="Z595">
        <v>210</v>
      </c>
      <c r="AA595" s="16">
        <v>8</v>
      </c>
      <c r="AB595" s="16">
        <v>5</v>
      </c>
      <c r="AC595" s="2">
        <f t="shared" si="92"/>
        <v>0.38279999999999997</v>
      </c>
      <c r="AI595" s="58" t="e">
        <f>P595*#REF!</f>
        <v>#REF!</v>
      </c>
      <c r="AJ595" s="58" t="e">
        <f>O595*#REF!</f>
        <v>#REF!</v>
      </c>
    </row>
    <row r="596" spans="1:36" ht="16.5" customHeight="1" x14ac:dyDescent="0.25">
      <c r="A596" s="4" t="s">
        <v>727</v>
      </c>
      <c r="B596" s="4" t="s">
        <v>1344</v>
      </c>
      <c r="C596" s="3" t="s">
        <v>721</v>
      </c>
      <c r="D596" s="11">
        <v>1</v>
      </c>
      <c r="E596" s="11">
        <v>599</v>
      </c>
      <c r="F596" s="11"/>
      <c r="G596" s="11"/>
      <c r="H596" s="11"/>
      <c r="I596" s="11"/>
      <c r="J596" s="11"/>
      <c r="K596" s="11"/>
      <c r="L596" s="11"/>
      <c r="M596" s="12" t="s">
        <v>33</v>
      </c>
      <c r="N596" s="11">
        <f t="shared" si="87"/>
        <v>540</v>
      </c>
      <c r="O596" s="11">
        <f t="shared" si="88"/>
        <v>1260</v>
      </c>
      <c r="P596" s="11">
        <f t="shared" si="89"/>
        <v>-661</v>
      </c>
      <c r="Q596" s="11">
        <f t="shared" si="90"/>
        <v>3.9933333333333332</v>
      </c>
      <c r="R596" s="19">
        <v>19</v>
      </c>
      <c r="S596" s="17"/>
      <c r="T596" s="30" t="str">
        <f t="shared" si="91"/>
        <v>是</v>
      </c>
      <c r="U596" s="4"/>
      <c r="V596" s="42" t="s">
        <v>1216</v>
      </c>
      <c r="W596" s="24" t="s">
        <v>40</v>
      </c>
      <c r="X596">
        <v>800</v>
      </c>
      <c r="Y596">
        <v>600</v>
      </c>
      <c r="Z596">
        <v>280</v>
      </c>
      <c r="AA596" s="16">
        <v>48</v>
      </c>
      <c r="AB596" s="16">
        <v>5</v>
      </c>
      <c r="AC596" s="2">
        <f t="shared" si="92"/>
        <v>4.8</v>
      </c>
      <c r="AI596" s="58" t="e">
        <f>P596*#REF!</f>
        <v>#REF!</v>
      </c>
      <c r="AJ596" s="58" t="e">
        <f>O596*#REF!</f>
        <v>#REF!</v>
      </c>
    </row>
    <row r="597" spans="1:36" ht="16.5" customHeight="1" x14ac:dyDescent="0.25">
      <c r="A597" s="4" t="s">
        <v>728</v>
      </c>
      <c r="B597" s="4" t="s">
        <v>1344</v>
      </c>
      <c r="C597" s="3" t="s">
        <v>721</v>
      </c>
      <c r="D597" s="11">
        <v>1</v>
      </c>
      <c r="E597" s="11">
        <v>715</v>
      </c>
      <c r="F597" s="11"/>
      <c r="G597" s="11"/>
      <c r="H597" s="11"/>
      <c r="I597" s="11"/>
      <c r="J597" s="11"/>
      <c r="K597" s="11"/>
      <c r="L597" s="11"/>
      <c r="M597" s="12" t="s">
        <v>33</v>
      </c>
      <c r="N597" s="11">
        <f t="shared" si="87"/>
        <v>540</v>
      </c>
      <c r="O597" s="11">
        <f t="shared" si="88"/>
        <v>1260</v>
      </c>
      <c r="P597" s="11">
        <f t="shared" si="89"/>
        <v>-545</v>
      </c>
      <c r="Q597" s="11">
        <f t="shared" si="90"/>
        <v>4.7666666666666666</v>
      </c>
      <c r="R597" s="19">
        <v>30</v>
      </c>
      <c r="S597" s="17"/>
      <c r="T597" s="30" t="str">
        <f t="shared" si="91"/>
        <v>是</v>
      </c>
      <c r="U597" s="4"/>
      <c r="V597" s="42" t="s">
        <v>1216</v>
      </c>
      <c r="W597" s="24" t="s">
        <v>40</v>
      </c>
      <c r="X597">
        <v>500</v>
      </c>
      <c r="Y597">
        <v>370</v>
      </c>
      <c r="Z597">
        <v>600</v>
      </c>
      <c r="AA597" s="16">
        <v>30</v>
      </c>
      <c r="AB597" s="16">
        <v>5</v>
      </c>
      <c r="AC597" s="2">
        <f t="shared" si="92"/>
        <v>1.1099999999999999</v>
      </c>
      <c r="AI597" s="58" t="e">
        <f>P597*#REF!</f>
        <v>#REF!</v>
      </c>
      <c r="AJ597" s="58" t="e">
        <f>O597*#REF!</f>
        <v>#REF!</v>
      </c>
    </row>
    <row r="598" spans="1:36" ht="16.5" customHeight="1" x14ac:dyDescent="0.25">
      <c r="A598" s="4" t="s">
        <v>729</v>
      </c>
      <c r="B598" s="4" t="s">
        <v>1344</v>
      </c>
      <c r="C598" s="3" t="s">
        <v>721</v>
      </c>
      <c r="D598" s="11">
        <v>1</v>
      </c>
      <c r="E598" s="11">
        <v>800</v>
      </c>
      <c r="F598" s="11"/>
      <c r="G598" s="11"/>
      <c r="H598" s="11"/>
      <c r="I598" s="11"/>
      <c r="J598" s="11"/>
      <c r="K598" s="11"/>
      <c r="L598" s="11"/>
      <c r="M598" s="12" t="s">
        <v>33</v>
      </c>
      <c r="N598" s="11">
        <f t="shared" si="87"/>
        <v>540</v>
      </c>
      <c r="O598" s="11">
        <f t="shared" si="88"/>
        <v>1260</v>
      </c>
      <c r="P598" s="11">
        <f t="shared" si="89"/>
        <v>-460</v>
      </c>
      <c r="Q598" s="11">
        <f t="shared" si="90"/>
        <v>5.333333333333333</v>
      </c>
      <c r="R598" s="19">
        <v>50</v>
      </c>
      <c r="S598" s="17"/>
      <c r="T598" s="30" t="str">
        <f t="shared" si="91"/>
        <v>是</v>
      </c>
      <c r="U598" s="4"/>
      <c r="V598" s="42" t="s">
        <v>1216</v>
      </c>
      <c r="W598" s="24" t="s">
        <v>35</v>
      </c>
      <c r="X598">
        <v>600</v>
      </c>
      <c r="Y598">
        <v>400</v>
      </c>
      <c r="Z598">
        <v>140</v>
      </c>
      <c r="AA598" s="16">
        <v>18</v>
      </c>
      <c r="AB598" s="16">
        <v>5</v>
      </c>
      <c r="AC598" s="2">
        <f t="shared" si="92"/>
        <v>0.96</v>
      </c>
      <c r="AI598" s="58" t="e">
        <f>P598*#REF!</f>
        <v>#REF!</v>
      </c>
      <c r="AJ598" s="58" t="e">
        <f>O598*#REF!</f>
        <v>#REF!</v>
      </c>
    </row>
    <row r="599" spans="1:36" ht="16.5" customHeight="1" x14ac:dyDescent="0.25">
      <c r="A599" s="4" t="s">
        <v>730</v>
      </c>
      <c r="B599" s="4" t="s">
        <v>1344</v>
      </c>
      <c r="C599" s="3" t="s">
        <v>721</v>
      </c>
      <c r="D599" s="11">
        <v>1</v>
      </c>
      <c r="E599" s="11">
        <v>224</v>
      </c>
      <c r="F599" s="11"/>
      <c r="G599" s="11"/>
      <c r="H599" s="11"/>
      <c r="I599" s="11"/>
      <c r="J599" s="11"/>
      <c r="K599" s="11"/>
      <c r="L599" s="11"/>
      <c r="M599" s="12" t="s">
        <v>33</v>
      </c>
      <c r="N599" s="11">
        <f t="shared" si="87"/>
        <v>540</v>
      </c>
      <c r="O599" s="11">
        <f t="shared" si="88"/>
        <v>1260</v>
      </c>
      <c r="P599" s="11">
        <f t="shared" si="89"/>
        <v>-1036</v>
      </c>
      <c r="Q599" s="11">
        <f t="shared" si="90"/>
        <v>1.4933333333333334</v>
      </c>
      <c r="R599" s="19">
        <v>60</v>
      </c>
      <c r="S599" s="17"/>
      <c r="T599" s="30" t="str">
        <f t="shared" si="91"/>
        <v>是</v>
      </c>
      <c r="U599" s="4"/>
      <c r="V599" s="42" t="s">
        <v>1216</v>
      </c>
      <c r="W599" s="24" t="s">
        <v>40</v>
      </c>
      <c r="X599" s="16">
        <v>540</v>
      </c>
      <c r="Y599" s="16">
        <v>360</v>
      </c>
      <c r="Z599" s="27">
        <v>165</v>
      </c>
      <c r="AA599" s="16">
        <v>15</v>
      </c>
      <c r="AB599" s="16">
        <v>5</v>
      </c>
      <c r="AC599" s="2">
        <f t="shared" si="92"/>
        <v>0.58319999999999994</v>
      </c>
      <c r="AI599" s="58" t="e">
        <f>P599*#REF!</f>
        <v>#REF!</v>
      </c>
      <c r="AJ599" s="58" t="e">
        <f>O599*#REF!</f>
        <v>#REF!</v>
      </c>
    </row>
    <row r="600" spans="1:36" ht="16.5" customHeight="1" x14ac:dyDescent="0.25">
      <c r="A600" s="4" t="s">
        <v>731</v>
      </c>
      <c r="B600" s="4" t="s">
        <v>1344</v>
      </c>
      <c r="C600" s="3" t="s">
        <v>721</v>
      </c>
      <c r="D600" s="11">
        <v>1</v>
      </c>
      <c r="E600" s="11">
        <v>269</v>
      </c>
      <c r="F600" s="11"/>
      <c r="G600" s="11"/>
      <c r="H600" s="11"/>
      <c r="I600" s="11"/>
      <c r="J600" s="11"/>
      <c r="K600" s="11"/>
      <c r="L600" s="11"/>
      <c r="M600" s="12" t="s">
        <v>33</v>
      </c>
      <c r="N600" s="11">
        <f t="shared" si="87"/>
        <v>540</v>
      </c>
      <c r="O600" s="11">
        <f t="shared" si="88"/>
        <v>1260</v>
      </c>
      <c r="P600" s="11">
        <f t="shared" si="89"/>
        <v>-991</v>
      </c>
      <c r="Q600" s="11">
        <f t="shared" si="90"/>
        <v>1.7933333333333332</v>
      </c>
      <c r="R600" s="19">
        <v>60</v>
      </c>
      <c r="S600" s="17"/>
      <c r="T600" s="30" t="str">
        <f t="shared" si="91"/>
        <v>是</v>
      </c>
      <c r="U600" s="4"/>
      <c r="V600" s="42" t="s">
        <v>1216</v>
      </c>
      <c r="W600" s="24" t="s">
        <v>35</v>
      </c>
      <c r="X600" s="16">
        <v>830</v>
      </c>
      <c r="Y600" s="27">
        <v>540</v>
      </c>
      <c r="Z600" s="27">
        <v>165</v>
      </c>
      <c r="AA600" s="16">
        <v>15</v>
      </c>
      <c r="AB600" s="16">
        <v>5</v>
      </c>
      <c r="AC600" s="2">
        <f t="shared" si="92"/>
        <v>1.3446</v>
      </c>
      <c r="AI600" s="58" t="e">
        <f>P600*#REF!</f>
        <v>#REF!</v>
      </c>
      <c r="AJ600" s="58" t="e">
        <f>O600*#REF!</f>
        <v>#REF!</v>
      </c>
    </row>
    <row r="601" spans="1:36" ht="16.5" customHeight="1" x14ac:dyDescent="0.25">
      <c r="A601" s="4" t="s">
        <v>732</v>
      </c>
      <c r="B601" s="4" t="s">
        <v>1344</v>
      </c>
      <c r="C601" s="3" t="s">
        <v>721</v>
      </c>
      <c r="D601" s="11">
        <v>1</v>
      </c>
      <c r="E601" s="11"/>
      <c r="F601" s="11"/>
      <c r="G601" s="11"/>
      <c r="H601" s="11"/>
      <c r="I601" s="11"/>
      <c r="J601" s="11"/>
      <c r="K601" s="11"/>
      <c r="L601" s="11"/>
      <c r="M601" s="12" t="s">
        <v>33</v>
      </c>
      <c r="N601" s="11">
        <f t="shared" si="87"/>
        <v>540</v>
      </c>
      <c r="O601" s="11">
        <f t="shared" si="88"/>
        <v>1260</v>
      </c>
      <c r="P601" s="11">
        <f t="shared" si="89"/>
        <v>-1260</v>
      </c>
      <c r="Q601" s="11">
        <f t="shared" si="90"/>
        <v>0</v>
      </c>
      <c r="R601" s="19">
        <v>6</v>
      </c>
      <c r="S601" s="17"/>
      <c r="T601" s="30" t="str">
        <f t="shared" si="91"/>
        <v>是</v>
      </c>
      <c r="U601" s="4"/>
      <c r="V601" s="42" t="s">
        <v>1216</v>
      </c>
      <c r="W601" s="24" t="s">
        <v>40</v>
      </c>
      <c r="X601" s="16">
        <v>500</v>
      </c>
      <c r="Y601" s="27">
        <v>410</v>
      </c>
      <c r="Z601" s="27">
        <v>365</v>
      </c>
      <c r="AA601" s="16">
        <v>150</v>
      </c>
      <c r="AB601" s="16">
        <v>5</v>
      </c>
      <c r="AC601" s="2">
        <f t="shared" si="92"/>
        <v>6.1499999999999995</v>
      </c>
      <c r="AI601" s="58" t="e">
        <f>P601*#REF!</f>
        <v>#REF!</v>
      </c>
      <c r="AJ601" s="58" t="e">
        <f>O601*#REF!</f>
        <v>#REF!</v>
      </c>
    </row>
    <row r="602" spans="1:36" x14ac:dyDescent="0.25">
      <c r="A602" s="4" t="s">
        <v>733</v>
      </c>
      <c r="B602" s="4" t="s">
        <v>1345</v>
      </c>
      <c r="C602" s="3" t="s">
        <v>734</v>
      </c>
      <c r="D602" s="11">
        <v>2</v>
      </c>
      <c r="E602" s="11">
        <v>11030</v>
      </c>
      <c r="F602" s="11"/>
      <c r="G602" s="11"/>
      <c r="H602" s="11"/>
      <c r="I602" s="11"/>
      <c r="J602" s="11"/>
      <c r="K602" s="11"/>
      <c r="L602" s="11"/>
      <c r="M602" s="12" t="s">
        <v>33</v>
      </c>
      <c r="N602" s="11">
        <f t="shared" si="87"/>
        <v>1080</v>
      </c>
      <c r="O602" s="11">
        <f t="shared" si="88"/>
        <v>2520</v>
      </c>
      <c r="P602" s="11">
        <f t="shared" si="89"/>
        <v>19540</v>
      </c>
      <c r="Q602" s="11">
        <f t="shared" si="90"/>
        <v>73.533333333333331</v>
      </c>
      <c r="R602" s="19">
        <v>3000</v>
      </c>
      <c r="S602" s="17">
        <v>15000</v>
      </c>
      <c r="T602" s="30" t="str">
        <f t="shared" si="91"/>
        <v>否</v>
      </c>
      <c r="U602" s="4"/>
      <c r="V602" s="42" t="s">
        <v>1216</v>
      </c>
      <c r="W602" s="24" t="s">
        <v>35</v>
      </c>
      <c r="X602" s="16">
        <v>330</v>
      </c>
      <c r="Y602" s="27">
        <v>265</v>
      </c>
      <c r="Z602" s="27">
        <v>110</v>
      </c>
      <c r="AA602" s="16">
        <v>6</v>
      </c>
      <c r="AB602" s="16">
        <v>5</v>
      </c>
      <c r="AC602" s="2">
        <f t="shared" si="92"/>
        <v>0.1749</v>
      </c>
      <c r="AI602" s="58" t="e">
        <f>P602*#REF!</f>
        <v>#REF!</v>
      </c>
      <c r="AJ602" s="58" t="e">
        <f>O602*#REF!</f>
        <v>#REF!</v>
      </c>
    </row>
    <row r="603" spans="1:36" x14ac:dyDescent="0.25">
      <c r="A603" s="4" t="s">
        <v>735</v>
      </c>
      <c r="B603" s="4" t="s">
        <v>1345</v>
      </c>
      <c r="C603" s="3" t="s">
        <v>734</v>
      </c>
      <c r="D603" s="11">
        <v>4</v>
      </c>
      <c r="E603" s="11">
        <v>9271</v>
      </c>
      <c r="F603" s="11"/>
      <c r="G603" s="11"/>
      <c r="H603" s="11"/>
      <c r="I603" s="11"/>
      <c r="J603" s="11"/>
      <c r="K603" s="11"/>
      <c r="L603" s="11"/>
      <c r="M603" s="12" t="s">
        <v>33</v>
      </c>
      <c r="N603" s="11">
        <f t="shared" si="87"/>
        <v>2160</v>
      </c>
      <c r="O603" s="11">
        <f t="shared" si="88"/>
        <v>5040</v>
      </c>
      <c r="P603" s="11">
        <f t="shared" si="89"/>
        <v>32044</v>
      </c>
      <c r="Q603" s="11">
        <f t="shared" si="90"/>
        <v>61.806666666666665</v>
      </c>
      <c r="R603" s="19">
        <v>2000</v>
      </c>
      <c r="S603" s="17">
        <v>10000</v>
      </c>
      <c r="T603" s="30" t="str">
        <f t="shared" si="91"/>
        <v>否</v>
      </c>
      <c r="U603" s="4"/>
      <c r="V603" s="42" t="s">
        <v>1216</v>
      </c>
      <c r="W603" s="24" t="s">
        <v>40</v>
      </c>
      <c r="X603" s="16">
        <v>330</v>
      </c>
      <c r="Y603" s="27">
        <v>265</v>
      </c>
      <c r="Z603" s="27">
        <v>110</v>
      </c>
      <c r="AA603" s="16">
        <v>6</v>
      </c>
      <c r="AB603" s="16">
        <v>5</v>
      </c>
      <c r="AC603" s="2">
        <f t="shared" si="92"/>
        <v>0.1749</v>
      </c>
      <c r="AI603" s="58" t="e">
        <f>P603*#REF!</f>
        <v>#REF!</v>
      </c>
      <c r="AJ603" s="58" t="e">
        <f>O603*#REF!</f>
        <v>#REF!</v>
      </c>
    </row>
    <row r="604" spans="1:36" x14ac:dyDescent="0.25">
      <c r="A604" s="4" t="s">
        <v>736</v>
      </c>
      <c r="B604" s="4" t="s">
        <v>1345</v>
      </c>
      <c r="C604" s="3" t="s">
        <v>734</v>
      </c>
      <c r="D604" s="11">
        <v>1</v>
      </c>
      <c r="E604" s="11">
        <v>9391</v>
      </c>
      <c r="F604" s="11"/>
      <c r="G604" s="11"/>
      <c r="H604" s="11"/>
      <c r="I604" s="11"/>
      <c r="J604" s="11"/>
      <c r="K604" s="11"/>
      <c r="L604" s="11"/>
      <c r="M604" s="12" t="s">
        <v>33</v>
      </c>
      <c r="N604" s="11">
        <f t="shared" si="87"/>
        <v>540</v>
      </c>
      <c r="O604" s="11">
        <f t="shared" si="88"/>
        <v>1260</v>
      </c>
      <c r="P604" s="11">
        <f t="shared" si="89"/>
        <v>8131</v>
      </c>
      <c r="Q604" s="11">
        <f t="shared" si="90"/>
        <v>62.606666666666669</v>
      </c>
      <c r="R604" s="19">
        <v>1600</v>
      </c>
      <c r="S604" s="17">
        <v>8000</v>
      </c>
      <c r="T604" s="30" t="str">
        <f t="shared" si="91"/>
        <v>否</v>
      </c>
      <c r="U604" s="4"/>
      <c r="V604" s="42" t="s">
        <v>1216</v>
      </c>
      <c r="W604" s="24" t="s">
        <v>35</v>
      </c>
      <c r="X604" s="16">
        <v>300</v>
      </c>
      <c r="Y604" s="27">
        <v>230</v>
      </c>
      <c r="Z604" s="27">
        <v>115</v>
      </c>
      <c r="AA604" s="16">
        <v>6</v>
      </c>
      <c r="AB604" s="16">
        <v>5</v>
      </c>
      <c r="AC604" s="2">
        <f t="shared" si="92"/>
        <v>0.13799999999999998</v>
      </c>
      <c r="AI604" s="58" t="e">
        <f>P604*#REF!</f>
        <v>#REF!</v>
      </c>
      <c r="AJ604" s="58" t="e">
        <f>O604*#REF!</f>
        <v>#REF!</v>
      </c>
    </row>
    <row r="605" spans="1:36" x14ac:dyDescent="0.25">
      <c r="A605" s="4" t="s">
        <v>737</v>
      </c>
      <c r="B605" s="4" t="s">
        <v>1345</v>
      </c>
      <c r="C605" s="3" t="s">
        <v>734</v>
      </c>
      <c r="D605" s="11">
        <v>59</v>
      </c>
      <c r="E605" s="11">
        <v>5152</v>
      </c>
      <c r="F605" s="11"/>
      <c r="G605" s="11"/>
      <c r="H605" s="11"/>
      <c r="I605" s="11"/>
      <c r="J605" s="11"/>
      <c r="K605" s="11"/>
      <c r="L605" s="11"/>
      <c r="M605" s="12" t="s">
        <v>33</v>
      </c>
      <c r="N605" s="11">
        <f t="shared" si="87"/>
        <v>31860</v>
      </c>
      <c r="O605" s="11">
        <f t="shared" si="88"/>
        <v>74340</v>
      </c>
      <c r="P605" s="11">
        <f t="shared" si="89"/>
        <v>229628</v>
      </c>
      <c r="Q605" s="11">
        <f t="shared" si="90"/>
        <v>34.346666666666664</v>
      </c>
      <c r="R605" s="19">
        <v>2200</v>
      </c>
      <c r="S605" s="17">
        <v>11000</v>
      </c>
      <c r="T605" s="30" t="str">
        <f t="shared" si="91"/>
        <v>是</v>
      </c>
      <c r="U605" s="4"/>
      <c r="V605" s="42" t="s">
        <v>1216</v>
      </c>
      <c r="W605" s="24" t="s">
        <v>40</v>
      </c>
      <c r="X605" s="16">
        <v>330</v>
      </c>
      <c r="Y605" s="27">
        <v>260</v>
      </c>
      <c r="Z605" s="27">
        <v>110</v>
      </c>
      <c r="AA605" s="16">
        <v>25</v>
      </c>
      <c r="AB605" s="16">
        <v>5</v>
      </c>
      <c r="AC605" s="2">
        <f t="shared" si="92"/>
        <v>0.42899999999999999</v>
      </c>
      <c r="AI605" s="58" t="e">
        <f>P605*#REF!</f>
        <v>#REF!</v>
      </c>
      <c r="AJ605" s="58" t="e">
        <f>O605*#REF!</f>
        <v>#REF!</v>
      </c>
    </row>
    <row r="606" spans="1:36" x14ac:dyDescent="0.25">
      <c r="A606" s="4" t="s">
        <v>738</v>
      </c>
      <c r="B606" s="4" t="s">
        <v>1345</v>
      </c>
      <c r="C606" s="3" t="s">
        <v>734</v>
      </c>
      <c r="D606" s="11">
        <v>1</v>
      </c>
      <c r="E606" s="11">
        <v>10272</v>
      </c>
      <c r="F606" s="11"/>
      <c r="G606" s="11"/>
      <c r="H606" s="11"/>
      <c r="I606" s="11"/>
      <c r="J606" s="11"/>
      <c r="K606" s="11"/>
      <c r="L606" s="11"/>
      <c r="M606" s="12" t="s">
        <v>33</v>
      </c>
      <c r="N606" s="11">
        <f t="shared" si="87"/>
        <v>540</v>
      </c>
      <c r="O606" s="11">
        <f t="shared" si="88"/>
        <v>1260</v>
      </c>
      <c r="P606" s="11">
        <f t="shared" si="89"/>
        <v>9012</v>
      </c>
      <c r="Q606" s="11">
        <f t="shared" si="90"/>
        <v>68.48</v>
      </c>
      <c r="R606" s="19">
        <v>500</v>
      </c>
      <c r="S606" s="17">
        <v>2500</v>
      </c>
      <c r="T606" s="30" t="str">
        <f t="shared" si="91"/>
        <v>否</v>
      </c>
      <c r="U606" s="4"/>
      <c r="V606" s="42" t="s">
        <v>1216</v>
      </c>
      <c r="W606" s="24" t="s">
        <v>40</v>
      </c>
      <c r="X606" s="16">
        <v>330</v>
      </c>
      <c r="Y606" s="27">
        <v>265</v>
      </c>
      <c r="Z606" s="27">
        <v>110</v>
      </c>
      <c r="AA606" s="16">
        <v>6</v>
      </c>
      <c r="AB606" s="16">
        <v>5</v>
      </c>
      <c r="AC606" s="2">
        <f t="shared" si="92"/>
        <v>0.1749</v>
      </c>
      <c r="AI606" s="58" t="e">
        <f>P606*#REF!</f>
        <v>#REF!</v>
      </c>
      <c r="AJ606" s="58" t="e">
        <f>O606*#REF!</f>
        <v>#REF!</v>
      </c>
    </row>
    <row r="607" spans="1:36" x14ac:dyDescent="0.25">
      <c r="A607" s="4" t="s">
        <v>739</v>
      </c>
      <c r="B607" s="4" t="s">
        <v>1345</v>
      </c>
      <c r="C607" s="3" t="s">
        <v>734</v>
      </c>
      <c r="D607" s="11">
        <v>1</v>
      </c>
      <c r="E607" s="11">
        <v>11735</v>
      </c>
      <c r="F607" s="11"/>
      <c r="G607" s="11"/>
      <c r="H607" s="11"/>
      <c r="I607" s="11"/>
      <c r="J607" s="11"/>
      <c r="K607" s="11"/>
      <c r="L607" s="11"/>
      <c r="M607" s="12" t="s">
        <v>33</v>
      </c>
      <c r="N607" s="11">
        <f t="shared" si="87"/>
        <v>540</v>
      </c>
      <c r="O607" s="11">
        <f t="shared" si="88"/>
        <v>1260</v>
      </c>
      <c r="P607" s="11">
        <f t="shared" si="89"/>
        <v>10475</v>
      </c>
      <c r="Q607" s="11">
        <f t="shared" si="90"/>
        <v>78.233333333333334</v>
      </c>
      <c r="R607" s="19">
        <v>2800</v>
      </c>
      <c r="S607" s="17">
        <v>14000</v>
      </c>
      <c r="T607" s="30" t="str">
        <f t="shared" si="91"/>
        <v>否</v>
      </c>
      <c r="U607" s="4"/>
      <c r="V607" s="42" t="s">
        <v>1216</v>
      </c>
      <c r="W607" s="24" t="s">
        <v>35</v>
      </c>
      <c r="X607" s="16">
        <v>330</v>
      </c>
      <c r="Y607" s="27">
        <v>260</v>
      </c>
      <c r="Z607" s="27">
        <v>110</v>
      </c>
      <c r="AA607" s="16">
        <v>6</v>
      </c>
      <c r="AB607" s="16">
        <v>5</v>
      </c>
      <c r="AC607" s="2">
        <f t="shared" si="92"/>
        <v>0.1716</v>
      </c>
      <c r="AI607" s="58" t="e">
        <f>P607*#REF!</f>
        <v>#REF!</v>
      </c>
      <c r="AJ607" s="58" t="e">
        <f>O607*#REF!</f>
        <v>#REF!</v>
      </c>
    </row>
    <row r="608" spans="1:36" x14ac:dyDescent="0.25">
      <c r="A608" s="4" t="s">
        <v>740</v>
      </c>
      <c r="B608" s="4" t="s">
        <v>1345</v>
      </c>
      <c r="C608" s="3" t="s">
        <v>734</v>
      </c>
      <c r="D608" s="11">
        <v>3</v>
      </c>
      <c r="E608" s="11">
        <v>6811</v>
      </c>
      <c r="F608" s="11"/>
      <c r="G608" s="11"/>
      <c r="H608" s="11"/>
      <c r="I608" s="11"/>
      <c r="J608" s="11"/>
      <c r="K608" s="11"/>
      <c r="L608" s="11"/>
      <c r="M608" s="12" t="s">
        <v>33</v>
      </c>
      <c r="N608" s="11">
        <f t="shared" si="87"/>
        <v>1620</v>
      </c>
      <c r="O608" s="11">
        <f t="shared" si="88"/>
        <v>3780</v>
      </c>
      <c r="P608" s="11">
        <f t="shared" si="89"/>
        <v>16653</v>
      </c>
      <c r="Q608" s="11">
        <f t="shared" si="90"/>
        <v>45.406666666666666</v>
      </c>
      <c r="R608" s="19">
        <v>2000</v>
      </c>
      <c r="S608" s="17">
        <v>10000</v>
      </c>
      <c r="T608" s="30" t="str">
        <f t="shared" si="91"/>
        <v>否</v>
      </c>
      <c r="U608" s="4"/>
      <c r="V608" s="42" t="s">
        <v>1216</v>
      </c>
      <c r="W608" s="24" t="s">
        <v>40</v>
      </c>
      <c r="X608" s="16">
        <v>330</v>
      </c>
      <c r="Y608" s="27">
        <v>265</v>
      </c>
      <c r="Z608" s="27">
        <v>110</v>
      </c>
      <c r="AA608" s="16">
        <v>6</v>
      </c>
      <c r="AB608" s="16">
        <v>5</v>
      </c>
      <c r="AC608" s="2">
        <f t="shared" si="92"/>
        <v>0.1749</v>
      </c>
      <c r="AI608" s="58" t="e">
        <f>P608*#REF!</f>
        <v>#REF!</v>
      </c>
      <c r="AJ608" s="58" t="e">
        <f>O608*#REF!</f>
        <v>#REF!</v>
      </c>
    </row>
    <row r="609" spans="1:36" ht="16.5" customHeight="1" x14ac:dyDescent="0.25">
      <c r="A609" s="4" t="s">
        <v>741</v>
      </c>
      <c r="B609" s="4" t="s">
        <v>1346</v>
      </c>
      <c r="C609" s="3" t="s">
        <v>742</v>
      </c>
      <c r="D609" s="11">
        <v>1</v>
      </c>
      <c r="E609" s="11">
        <v>1323</v>
      </c>
      <c r="F609" s="11"/>
      <c r="G609" s="11"/>
      <c r="H609" s="11"/>
      <c r="I609" s="11"/>
      <c r="J609" s="11"/>
      <c r="K609" s="11"/>
      <c r="L609" s="11"/>
      <c r="M609" s="12" t="s">
        <v>33</v>
      </c>
      <c r="N609" s="11">
        <f t="shared" si="87"/>
        <v>540</v>
      </c>
      <c r="O609" s="11">
        <f t="shared" si="88"/>
        <v>1260</v>
      </c>
      <c r="P609" s="11">
        <f t="shared" si="89"/>
        <v>63</v>
      </c>
      <c r="Q609" s="11">
        <f t="shared" si="90"/>
        <v>8.82</v>
      </c>
      <c r="R609" s="19">
        <v>50</v>
      </c>
      <c r="S609" s="17">
        <v>50</v>
      </c>
      <c r="T609" s="30" t="str">
        <f t="shared" si="91"/>
        <v>是</v>
      </c>
      <c r="U609" s="4"/>
      <c r="V609" s="42" t="s">
        <v>1216</v>
      </c>
      <c r="W609" s="24" t="s">
        <v>40</v>
      </c>
      <c r="X609" s="16">
        <v>600</v>
      </c>
      <c r="Y609" s="27">
        <v>480</v>
      </c>
      <c r="Z609" s="27">
        <v>260</v>
      </c>
      <c r="AA609" s="16">
        <v>18</v>
      </c>
      <c r="AB609" s="16">
        <v>5</v>
      </c>
      <c r="AC609" s="2">
        <f t="shared" si="92"/>
        <v>1.1519999999999999</v>
      </c>
      <c r="AI609" s="58" t="e">
        <f>P609*#REF!</f>
        <v>#REF!</v>
      </c>
      <c r="AJ609" s="58" t="e">
        <f>O609*#REF!</f>
        <v>#REF!</v>
      </c>
    </row>
    <row r="610" spans="1:36" ht="16.5" customHeight="1" x14ac:dyDescent="0.25">
      <c r="A610" s="4" t="s">
        <v>743</v>
      </c>
      <c r="B610" s="4" t="s">
        <v>1346</v>
      </c>
      <c r="C610" s="3" t="s">
        <v>742</v>
      </c>
      <c r="D610" s="11">
        <v>1</v>
      </c>
      <c r="E610" s="11">
        <v>1323</v>
      </c>
      <c r="F610" s="11"/>
      <c r="G610" s="11"/>
      <c r="H610" s="11"/>
      <c r="I610" s="11"/>
      <c r="J610" s="11"/>
      <c r="K610" s="11"/>
      <c r="L610" s="11"/>
      <c r="M610" s="12" t="s">
        <v>33</v>
      </c>
      <c r="N610" s="11">
        <f t="shared" si="87"/>
        <v>540</v>
      </c>
      <c r="O610" s="11">
        <f t="shared" si="88"/>
        <v>1260</v>
      </c>
      <c r="P610" s="11">
        <f t="shared" si="89"/>
        <v>63</v>
      </c>
      <c r="Q610" s="11">
        <f t="shared" si="90"/>
        <v>8.82</v>
      </c>
      <c r="R610" s="19">
        <v>50</v>
      </c>
      <c r="S610" s="17">
        <v>50</v>
      </c>
      <c r="T610" s="30" t="str">
        <f t="shared" si="91"/>
        <v>是</v>
      </c>
      <c r="U610" s="4"/>
      <c r="V610" s="42" t="s">
        <v>1216</v>
      </c>
      <c r="W610" s="24" t="s">
        <v>40</v>
      </c>
      <c r="X610" s="16">
        <v>600</v>
      </c>
      <c r="Y610" s="27">
        <v>480</v>
      </c>
      <c r="Z610" s="27">
        <v>260</v>
      </c>
      <c r="AA610" s="16">
        <v>18</v>
      </c>
      <c r="AB610" s="16">
        <v>5</v>
      </c>
      <c r="AC610" s="2">
        <f t="shared" si="92"/>
        <v>1.1519999999999999</v>
      </c>
      <c r="AI610" s="58" t="e">
        <f>P610*#REF!</f>
        <v>#REF!</v>
      </c>
      <c r="AJ610" s="58" t="e">
        <f>O610*#REF!</f>
        <v>#REF!</v>
      </c>
    </row>
    <row r="611" spans="1:36" ht="16.5" customHeight="1" x14ac:dyDescent="0.25">
      <c r="A611" s="4" t="s">
        <v>744</v>
      </c>
      <c r="B611" s="4" t="s">
        <v>1346</v>
      </c>
      <c r="C611" s="3" t="s">
        <v>742</v>
      </c>
      <c r="D611" s="11">
        <v>1</v>
      </c>
      <c r="E611" s="11">
        <v>1544</v>
      </c>
      <c r="F611" s="11"/>
      <c r="G611" s="11"/>
      <c r="H611" s="11"/>
      <c r="I611" s="11"/>
      <c r="J611" s="11"/>
      <c r="K611" s="11"/>
      <c r="L611" s="11"/>
      <c r="M611" s="12" t="s">
        <v>33</v>
      </c>
      <c r="N611" s="11">
        <f t="shared" si="87"/>
        <v>540</v>
      </c>
      <c r="O611" s="11">
        <f t="shared" si="88"/>
        <v>1260</v>
      </c>
      <c r="P611" s="11">
        <f t="shared" si="89"/>
        <v>284</v>
      </c>
      <c r="Q611" s="11">
        <f t="shared" si="90"/>
        <v>10.293333333333333</v>
      </c>
      <c r="R611" s="19">
        <v>100</v>
      </c>
      <c r="S611" s="17">
        <v>100</v>
      </c>
      <c r="T611" s="30" t="str">
        <f t="shared" si="91"/>
        <v>是</v>
      </c>
      <c r="U611" s="4"/>
      <c r="V611" s="42" t="s">
        <v>1216</v>
      </c>
      <c r="W611" s="24" t="s">
        <v>40</v>
      </c>
      <c r="X611" s="16">
        <v>600</v>
      </c>
      <c r="Y611" s="27">
        <v>480</v>
      </c>
      <c r="Z611" s="27">
        <v>260</v>
      </c>
      <c r="AA611" s="16">
        <v>9</v>
      </c>
      <c r="AB611" s="16">
        <v>5</v>
      </c>
      <c r="AC611" s="2">
        <f t="shared" si="92"/>
        <v>0.57599999999999996</v>
      </c>
      <c r="AI611" s="58" t="e">
        <f>P611*#REF!</f>
        <v>#REF!</v>
      </c>
      <c r="AJ611" s="58" t="e">
        <f>O611*#REF!</f>
        <v>#REF!</v>
      </c>
    </row>
    <row r="612" spans="1:36" ht="16.5" customHeight="1" x14ac:dyDescent="0.25">
      <c r="A612" s="4" t="s">
        <v>745</v>
      </c>
      <c r="B612" s="4" t="s">
        <v>1346</v>
      </c>
      <c r="C612" s="3" t="s">
        <v>742</v>
      </c>
      <c r="D612" s="11">
        <v>1</v>
      </c>
      <c r="E612" s="11">
        <v>2275</v>
      </c>
      <c r="F612" s="11"/>
      <c r="G612" s="11"/>
      <c r="H612" s="11"/>
      <c r="I612" s="11"/>
      <c r="J612" s="11"/>
      <c r="K612" s="11"/>
      <c r="L612" s="11"/>
      <c r="M612" s="12" t="s">
        <v>33</v>
      </c>
      <c r="N612" s="11">
        <f t="shared" si="87"/>
        <v>540</v>
      </c>
      <c r="O612" s="11">
        <f t="shared" si="88"/>
        <v>1260</v>
      </c>
      <c r="P612" s="11">
        <f t="shared" si="89"/>
        <v>1015</v>
      </c>
      <c r="Q612" s="11">
        <f t="shared" si="90"/>
        <v>15.166666666666666</v>
      </c>
      <c r="R612" s="19">
        <v>50</v>
      </c>
      <c r="S612" s="17">
        <v>50</v>
      </c>
      <c r="T612" s="30" t="str">
        <f t="shared" si="91"/>
        <v>是</v>
      </c>
      <c r="U612" s="4"/>
      <c r="V612" s="42" t="s">
        <v>1216</v>
      </c>
      <c r="W612" s="24" t="s">
        <v>40</v>
      </c>
      <c r="X612" s="16">
        <v>600</v>
      </c>
      <c r="Y612" s="27">
        <v>480</v>
      </c>
      <c r="Z612" s="27">
        <v>260</v>
      </c>
      <c r="AA612" s="16">
        <v>18</v>
      </c>
      <c r="AB612" s="16">
        <v>5</v>
      </c>
      <c r="AC612" s="2">
        <f t="shared" si="92"/>
        <v>1.1519999999999999</v>
      </c>
      <c r="AI612" s="58" t="e">
        <f>P612*#REF!</f>
        <v>#REF!</v>
      </c>
      <c r="AJ612" s="58" t="e">
        <f>O612*#REF!</f>
        <v>#REF!</v>
      </c>
    </row>
    <row r="613" spans="1:36" ht="16.5" customHeight="1" x14ac:dyDescent="0.25">
      <c r="A613" s="4" t="s">
        <v>746</v>
      </c>
      <c r="B613" s="4" t="s">
        <v>1346</v>
      </c>
      <c r="C613" s="3" t="s">
        <v>742</v>
      </c>
      <c r="D613" s="11">
        <v>1</v>
      </c>
      <c r="E613" s="11">
        <v>1771</v>
      </c>
      <c r="F613" s="11"/>
      <c r="G613" s="11"/>
      <c r="H613" s="11"/>
      <c r="I613" s="11"/>
      <c r="J613" s="11"/>
      <c r="K613" s="11"/>
      <c r="L613" s="11"/>
      <c r="M613" s="12" t="s">
        <v>33</v>
      </c>
      <c r="N613" s="11">
        <f t="shared" si="87"/>
        <v>540</v>
      </c>
      <c r="O613" s="11">
        <f t="shared" si="88"/>
        <v>1260</v>
      </c>
      <c r="P613" s="11">
        <f t="shared" si="89"/>
        <v>511</v>
      </c>
      <c r="Q613" s="11">
        <f t="shared" si="90"/>
        <v>11.806666666666667</v>
      </c>
      <c r="R613" s="19">
        <v>30</v>
      </c>
      <c r="S613" s="17">
        <v>30</v>
      </c>
      <c r="T613" s="30" t="str">
        <f t="shared" si="91"/>
        <v>是</v>
      </c>
      <c r="U613" s="4"/>
      <c r="V613" s="42" t="s">
        <v>1216</v>
      </c>
      <c r="W613" s="24" t="s">
        <v>40</v>
      </c>
      <c r="X613" s="16">
        <v>600</v>
      </c>
      <c r="Y613" s="27">
        <v>480</v>
      </c>
      <c r="Z613" s="27">
        <v>260</v>
      </c>
      <c r="AA613" s="16">
        <v>30</v>
      </c>
      <c r="AB613" s="16">
        <v>5</v>
      </c>
      <c r="AC613" s="2">
        <f t="shared" si="92"/>
        <v>1.7279999999999998</v>
      </c>
      <c r="AI613" s="58" t="e">
        <f>P613*#REF!</f>
        <v>#REF!</v>
      </c>
      <c r="AJ613" s="58" t="e">
        <f>O613*#REF!</f>
        <v>#REF!</v>
      </c>
    </row>
    <row r="614" spans="1:36" ht="16.5" customHeight="1" x14ac:dyDescent="0.25">
      <c r="A614" s="4" t="s">
        <v>747</v>
      </c>
      <c r="B614" s="4" t="s">
        <v>1346</v>
      </c>
      <c r="C614" s="3" t="s">
        <v>742</v>
      </c>
      <c r="D614" s="11">
        <v>1</v>
      </c>
      <c r="E614" s="11">
        <v>2565</v>
      </c>
      <c r="F614" s="11"/>
      <c r="G614" s="11"/>
      <c r="H614" s="11"/>
      <c r="I614" s="11"/>
      <c r="J614" s="11"/>
      <c r="K614" s="11"/>
      <c r="L614" s="11"/>
      <c r="M614" s="12" t="s">
        <v>33</v>
      </c>
      <c r="N614" s="11">
        <f t="shared" si="87"/>
        <v>540</v>
      </c>
      <c r="O614" s="11">
        <f t="shared" si="88"/>
        <v>1260</v>
      </c>
      <c r="P614" s="11">
        <f t="shared" si="89"/>
        <v>1305</v>
      </c>
      <c r="Q614" s="11">
        <f t="shared" si="90"/>
        <v>17.100000000000001</v>
      </c>
      <c r="R614" s="19">
        <v>300</v>
      </c>
      <c r="S614" s="17">
        <v>300</v>
      </c>
      <c r="T614" s="30" t="str">
        <f t="shared" si="91"/>
        <v>是</v>
      </c>
      <c r="U614" s="4"/>
      <c r="V614" s="42" t="s">
        <v>1216</v>
      </c>
      <c r="W614" s="24" t="s">
        <v>40</v>
      </c>
      <c r="X614" s="16">
        <v>600</v>
      </c>
      <c r="Y614" s="27">
        <v>480</v>
      </c>
      <c r="Z614" s="27">
        <v>260</v>
      </c>
      <c r="AA614" s="16">
        <v>3</v>
      </c>
      <c r="AB614" s="16">
        <v>5</v>
      </c>
      <c r="AC614" s="2">
        <f t="shared" si="92"/>
        <v>0.28799999999999998</v>
      </c>
      <c r="AI614" s="58" t="e">
        <f>P614*#REF!</f>
        <v>#REF!</v>
      </c>
      <c r="AJ614" s="58" t="e">
        <f>O614*#REF!</f>
        <v>#REF!</v>
      </c>
    </row>
    <row r="615" spans="1:36" ht="16.5" customHeight="1" x14ac:dyDescent="0.25">
      <c r="A615" s="4" t="s">
        <v>748</v>
      </c>
      <c r="B615" s="4" t="s">
        <v>1346</v>
      </c>
      <c r="C615" s="3" t="s">
        <v>742</v>
      </c>
      <c r="D615" s="11">
        <v>1</v>
      </c>
      <c r="E615" s="11">
        <v>2138</v>
      </c>
      <c r="F615" s="11"/>
      <c r="G615" s="11"/>
      <c r="H615" s="11"/>
      <c r="I615" s="11"/>
      <c r="J615" s="11"/>
      <c r="K615" s="11"/>
      <c r="L615" s="11"/>
      <c r="M615" s="12" t="s">
        <v>33</v>
      </c>
      <c r="N615" s="11">
        <f t="shared" si="87"/>
        <v>540</v>
      </c>
      <c r="O615" s="11">
        <f t="shared" si="88"/>
        <v>1260</v>
      </c>
      <c r="P615" s="11">
        <f t="shared" si="89"/>
        <v>878</v>
      </c>
      <c r="Q615" s="11">
        <f t="shared" si="90"/>
        <v>14.253333333333334</v>
      </c>
      <c r="R615" s="19">
        <v>500</v>
      </c>
      <c r="S615" s="17">
        <v>500</v>
      </c>
      <c r="T615" s="30" t="str">
        <f t="shared" si="91"/>
        <v>是</v>
      </c>
      <c r="U615" s="4"/>
      <c r="V615" s="42" t="s">
        <v>1216</v>
      </c>
      <c r="W615" s="24" t="s">
        <v>40</v>
      </c>
      <c r="X615" s="16">
        <v>600</v>
      </c>
      <c r="Y615" s="27">
        <v>480</v>
      </c>
      <c r="Z615" s="27">
        <v>260</v>
      </c>
      <c r="AA615" s="16">
        <v>2</v>
      </c>
      <c r="AB615" s="16">
        <v>5</v>
      </c>
      <c r="AC615" s="2">
        <f t="shared" si="92"/>
        <v>0.28799999999999998</v>
      </c>
      <c r="AI615" s="58" t="e">
        <f>P615*#REF!</f>
        <v>#REF!</v>
      </c>
      <c r="AJ615" s="58" t="e">
        <f>O615*#REF!</f>
        <v>#REF!</v>
      </c>
    </row>
    <row r="616" spans="1:36" ht="16.5" customHeight="1" x14ac:dyDescent="0.25">
      <c r="A616" s="4" t="s">
        <v>749</v>
      </c>
      <c r="B616" s="4" t="s">
        <v>1346</v>
      </c>
      <c r="C616" s="3" t="s">
        <v>742</v>
      </c>
      <c r="D616" s="11">
        <v>1</v>
      </c>
      <c r="E616" s="11">
        <v>1393</v>
      </c>
      <c r="F616" s="11"/>
      <c r="G616" s="11"/>
      <c r="H616" s="11"/>
      <c r="I616" s="11"/>
      <c r="J616" s="11"/>
      <c r="K616" s="11"/>
      <c r="L616" s="11"/>
      <c r="M616" s="12" t="s">
        <v>33</v>
      </c>
      <c r="N616" s="11">
        <f t="shared" si="87"/>
        <v>540</v>
      </c>
      <c r="O616" s="11">
        <f t="shared" si="88"/>
        <v>1260</v>
      </c>
      <c r="P616" s="11">
        <f t="shared" si="89"/>
        <v>133</v>
      </c>
      <c r="Q616" s="11">
        <f t="shared" si="90"/>
        <v>9.2866666666666671</v>
      </c>
      <c r="R616" s="19">
        <v>40</v>
      </c>
      <c r="S616" s="17">
        <v>40</v>
      </c>
      <c r="T616" s="30" t="str">
        <f t="shared" si="91"/>
        <v>是</v>
      </c>
      <c r="U616" s="4"/>
      <c r="V616" s="42" t="s">
        <v>1216</v>
      </c>
      <c r="W616" s="24" t="s">
        <v>40</v>
      </c>
      <c r="X616" s="16">
        <v>600</v>
      </c>
      <c r="Y616" s="27">
        <v>480</v>
      </c>
      <c r="Z616" s="27">
        <v>260</v>
      </c>
      <c r="AA616" s="16">
        <v>23</v>
      </c>
      <c r="AB616" s="16">
        <v>5</v>
      </c>
      <c r="AC616" s="2">
        <f t="shared" si="92"/>
        <v>1.44</v>
      </c>
      <c r="AI616" s="58" t="e">
        <f>P616*#REF!</f>
        <v>#REF!</v>
      </c>
      <c r="AJ616" s="58" t="e">
        <f>O616*#REF!</f>
        <v>#REF!</v>
      </c>
    </row>
    <row r="617" spans="1:36" ht="16.5" customHeight="1" x14ac:dyDescent="0.25">
      <c r="A617" s="4" t="s">
        <v>750</v>
      </c>
      <c r="B617" s="4" t="s">
        <v>1346</v>
      </c>
      <c r="C617" s="3" t="s">
        <v>742</v>
      </c>
      <c r="D617" s="11">
        <v>1</v>
      </c>
      <c r="E617" s="11">
        <v>1396</v>
      </c>
      <c r="F617" s="11"/>
      <c r="G617" s="11"/>
      <c r="H617" s="11"/>
      <c r="I617" s="11"/>
      <c r="J617" s="11"/>
      <c r="K617" s="11"/>
      <c r="L617" s="11"/>
      <c r="M617" s="12" t="s">
        <v>33</v>
      </c>
      <c r="N617" s="11">
        <f t="shared" si="87"/>
        <v>540</v>
      </c>
      <c r="O617" s="11">
        <f t="shared" si="88"/>
        <v>1260</v>
      </c>
      <c r="P617" s="11">
        <f t="shared" si="89"/>
        <v>136</v>
      </c>
      <c r="Q617" s="11">
        <f t="shared" si="90"/>
        <v>9.3066666666666666</v>
      </c>
      <c r="R617" s="19">
        <v>40</v>
      </c>
      <c r="S617" s="17">
        <v>40</v>
      </c>
      <c r="T617" s="30" t="str">
        <f t="shared" si="91"/>
        <v>是</v>
      </c>
      <c r="U617" s="4"/>
      <c r="V617" s="42" t="s">
        <v>1216</v>
      </c>
      <c r="W617" s="24" t="s">
        <v>40</v>
      </c>
      <c r="X617" s="16">
        <v>600</v>
      </c>
      <c r="Y617" s="27">
        <v>480</v>
      </c>
      <c r="Z617" s="27">
        <v>260</v>
      </c>
      <c r="AA617" s="16">
        <v>23</v>
      </c>
      <c r="AB617" s="16">
        <v>5</v>
      </c>
      <c r="AC617" s="2">
        <f t="shared" si="92"/>
        <v>1.44</v>
      </c>
      <c r="AI617" s="58" t="e">
        <f>P617*#REF!</f>
        <v>#REF!</v>
      </c>
      <c r="AJ617" s="58" t="e">
        <f>O617*#REF!</f>
        <v>#REF!</v>
      </c>
    </row>
    <row r="618" spans="1:36" ht="16.5" customHeight="1" x14ac:dyDescent="0.25">
      <c r="A618" s="4" t="s">
        <v>751</v>
      </c>
      <c r="B618" s="4" t="s">
        <v>1346</v>
      </c>
      <c r="C618" s="3" t="s">
        <v>742</v>
      </c>
      <c r="D618" s="11">
        <v>1</v>
      </c>
      <c r="E618" s="11">
        <v>1283</v>
      </c>
      <c r="F618" s="11"/>
      <c r="G618" s="11"/>
      <c r="H618" s="11"/>
      <c r="I618" s="11"/>
      <c r="J618" s="11"/>
      <c r="K618" s="11"/>
      <c r="L618" s="11"/>
      <c r="M618" s="12" t="s">
        <v>33</v>
      </c>
      <c r="N618" s="11">
        <f t="shared" si="87"/>
        <v>540</v>
      </c>
      <c r="O618" s="11">
        <f t="shared" si="88"/>
        <v>1260</v>
      </c>
      <c r="P618" s="11">
        <f t="shared" si="89"/>
        <v>23</v>
      </c>
      <c r="Q618" s="11">
        <f t="shared" si="90"/>
        <v>8.5533333333333328</v>
      </c>
      <c r="R618" s="19">
        <v>10</v>
      </c>
      <c r="S618" s="17">
        <v>10</v>
      </c>
      <c r="T618" s="30" t="str">
        <f t="shared" si="91"/>
        <v>是</v>
      </c>
      <c r="U618" s="4"/>
      <c r="V618" s="42" t="s">
        <v>1216</v>
      </c>
      <c r="W618" s="24" t="s">
        <v>40</v>
      </c>
      <c r="X618" s="16">
        <v>600</v>
      </c>
      <c r="Y618" s="27">
        <v>480</v>
      </c>
      <c r="Z618" s="27">
        <v>260</v>
      </c>
      <c r="AA618" s="16">
        <v>90</v>
      </c>
      <c r="AB618" s="16">
        <v>5</v>
      </c>
      <c r="AC618" s="2">
        <f t="shared" si="92"/>
        <v>5.1839999999999993</v>
      </c>
      <c r="AI618" s="58" t="e">
        <f>P618*#REF!</f>
        <v>#REF!</v>
      </c>
      <c r="AJ618" s="58" t="e">
        <f>O618*#REF!</f>
        <v>#REF!</v>
      </c>
    </row>
    <row r="619" spans="1:36" ht="16.5" customHeight="1" x14ac:dyDescent="0.25">
      <c r="A619" s="4" t="s">
        <v>752</v>
      </c>
      <c r="B619" s="4" t="s">
        <v>1346</v>
      </c>
      <c r="C619" s="3" t="s">
        <v>742</v>
      </c>
      <c r="D619" s="11">
        <v>1</v>
      </c>
      <c r="E619" s="11">
        <v>538</v>
      </c>
      <c r="F619" s="11"/>
      <c r="G619" s="11"/>
      <c r="H619" s="11"/>
      <c r="I619" s="11"/>
      <c r="J619" s="11"/>
      <c r="K619" s="11"/>
      <c r="L619" s="11"/>
      <c r="M619" s="12" t="s">
        <v>33</v>
      </c>
      <c r="N619" s="11">
        <f t="shared" si="87"/>
        <v>540</v>
      </c>
      <c r="O619" s="11">
        <f t="shared" si="88"/>
        <v>1260</v>
      </c>
      <c r="P619" s="11">
        <f t="shared" si="89"/>
        <v>-722</v>
      </c>
      <c r="Q619" s="11">
        <f t="shared" si="90"/>
        <v>3.5866666666666664</v>
      </c>
      <c r="R619" s="19">
        <v>6</v>
      </c>
      <c r="S619" s="17">
        <v>6</v>
      </c>
      <c r="T619" s="30" t="str">
        <f t="shared" si="91"/>
        <v>是</v>
      </c>
      <c r="U619" s="4"/>
      <c r="V619" s="42" t="s">
        <v>1216</v>
      </c>
      <c r="W619" s="24" t="s">
        <v>40</v>
      </c>
      <c r="X619" s="16">
        <v>600</v>
      </c>
      <c r="Y619" s="16">
        <v>480</v>
      </c>
      <c r="Z619" s="27">
        <v>260</v>
      </c>
      <c r="AA619" s="16">
        <v>150</v>
      </c>
      <c r="AB619" s="16">
        <v>5</v>
      </c>
      <c r="AC619" s="2">
        <f t="shared" si="92"/>
        <v>8.6399999999999988</v>
      </c>
      <c r="AI619" s="58" t="e">
        <f>P619*#REF!</f>
        <v>#REF!</v>
      </c>
      <c r="AJ619" s="58" t="e">
        <f>O619*#REF!</f>
        <v>#REF!</v>
      </c>
    </row>
    <row r="620" spans="1:36" ht="16.5" customHeight="1" x14ac:dyDescent="0.25">
      <c r="A620" s="4" t="s">
        <v>753</v>
      </c>
      <c r="B620" s="4" t="s">
        <v>1346</v>
      </c>
      <c r="C620" s="3" t="s">
        <v>742</v>
      </c>
      <c r="D620" s="11">
        <v>1</v>
      </c>
      <c r="E620" s="11">
        <v>202</v>
      </c>
      <c r="F620" s="11"/>
      <c r="G620" s="11"/>
      <c r="H620" s="11"/>
      <c r="I620" s="11"/>
      <c r="J620" s="11"/>
      <c r="K620" s="11"/>
      <c r="L620" s="11"/>
      <c r="M620" s="12" t="s">
        <v>33</v>
      </c>
      <c r="N620" s="11">
        <f t="shared" si="87"/>
        <v>540</v>
      </c>
      <c r="O620" s="11">
        <f t="shared" si="88"/>
        <v>1260</v>
      </c>
      <c r="P620" s="11">
        <f t="shared" si="89"/>
        <v>-1058</v>
      </c>
      <c r="Q620" s="11">
        <f t="shared" si="90"/>
        <v>1.3466666666666667</v>
      </c>
      <c r="R620" s="19">
        <v>10</v>
      </c>
      <c r="S620" s="17">
        <v>10</v>
      </c>
      <c r="T620" s="30" t="str">
        <f t="shared" si="91"/>
        <v>是</v>
      </c>
      <c r="U620" s="4"/>
      <c r="V620" s="42" t="s">
        <v>1216</v>
      </c>
      <c r="W620" s="24" t="s">
        <v>40</v>
      </c>
      <c r="X620" s="16">
        <v>600</v>
      </c>
      <c r="Y620" s="16">
        <v>400</v>
      </c>
      <c r="Z620" s="27">
        <v>280</v>
      </c>
      <c r="AA620" s="16">
        <v>90</v>
      </c>
      <c r="AB620" s="16">
        <v>5</v>
      </c>
      <c r="AC620" s="2">
        <f t="shared" si="92"/>
        <v>4.32</v>
      </c>
      <c r="AI620" s="58" t="e">
        <f>P620*#REF!</f>
        <v>#REF!</v>
      </c>
      <c r="AJ620" s="58" t="e">
        <f>O620*#REF!</f>
        <v>#REF!</v>
      </c>
    </row>
    <row r="621" spans="1:36" ht="16.5" customHeight="1" x14ac:dyDescent="0.25">
      <c r="A621" s="4" t="s">
        <v>754</v>
      </c>
      <c r="B621" s="4" t="s">
        <v>1346</v>
      </c>
      <c r="C621" s="3" t="s">
        <v>742</v>
      </c>
      <c r="D621" s="11">
        <v>1</v>
      </c>
      <c r="E621" s="11">
        <v>198</v>
      </c>
      <c r="F621" s="11"/>
      <c r="G621" s="11"/>
      <c r="H621" s="11"/>
      <c r="I621" s="11"/>
      <c r="J621" s="11"/>
      <c r="K621" s="11"/>
      <c r="L621" s="11"/>
      <c r="M621" s="12" t="s">
        <v>33</v>
      </c>
      <c r="N621" s="11">
        <f t="shared" si="87"/>
        <v>540</v>
      </c>
      <c r="O621" s="11">
        <f t="shared" si="88"/>
        <v>1260</v>
      </c>
      <c r="P621" s="11">
        <f t="shared" si="89"/>
        <v>-1062</v>
      </c>
      <c r="Q621" s="11">
        <f t="shared" si="90"/>
        <v>1.32</v>
      </c>
      <c r="R621" s="19">
        <v>6</v>
      </c>
      <c r="S621" s="17">
        <v>6</v>
      </c>
      <c r="T621" s="30" t="str">
        <f t="shared" si="91"/>
        <v>是</v>
      </c>
      <c r="U621" s="4"/>
      <c r="V621" s="42" t="s">
        <v>1216</v>
      </c>
      <c r="W621" s="24" t="s">
        <v>35</v>
      </c>
      <c r="X621" s="16">
        <v>600</v>
      </c>
      <c r="Y621" s="16">
        <v>480</v>
      </c>
      <c r="Z621" s="27">
        <v>260</v>
      </c>
      <c r="AA621" s="16">
        <v>150</v>
      </c>
      <c r="AB621" s="16">
        <v>5</v>
      </c>
      <c r="AC621" s="2">
        <f t="shared" si="92"/>
        <v>8.6399999999999988</v>
      </c>
      <c r="AI621" s="58" t="e">
        <f>P621*#REF!</f>
        <v>#REF!</v>
      </c>
      <c r="AJ621" s="58" t="e">
        <f>O621*#REF!</f>
        <v>#REF!</v>
      </c>
    </row>
    <row r="622" spans="1:36" ht="16.5" customHeight="1" x14ac:dyDescent="0.25">
      <c r="A622" s="4" t="s">
        <v>755</v>
      </c>
      <c r="B622" s="4" t="s">
        <v>1346</v>
      </c>
      <c r="C622" s="3" t="s">
        <v>742</v>
      </c>
      <c r="D622" s="11">
        <v>1</v>
      </c>
      <c r="E622" s="11">
        <v>198</v>
      </c>
      <c r="F622" s="11"/>
      <c r="G622" s="11"/>
      <c r="H622" s="11"/>
      <c r="I622" s="11"/>
      <c r="J622" s="11"/>
      <c r="K622" s="11"/>
      <c r="L622" s="11"/>
      <c r="M622" s="12" t="s">
        <v>33</v>
      </c>
      <c r="N622" s="11">
        <f t="shared" si="87"/>
        <v>540</v>
      </c>
      <c r="O622" s="11">
        <f t="shared" si="88"/>
        <v>1260</v>
      </c>
      <c r="P622" s="11">
        <f t="shared" si="89"/>
        <v>-1062</v>
      </c>
      <c r="Q622" s="11">
        <f t="shared" si="90"/>
        <v>1.32</v>
      </c>
      <c r="R622" s="19">
        <v>4</v>
      </c>
      <c r="S622" s="17">
        <v>4</v>
      </c>
      <c r="T622" s="30" t="str">
        <f t="shared" si="91"/>
        <v>是</v>
      </c>
      <c r="U622" s="4"/>
      <c r="V622" s="42" t="s">
        <v>1216</v>
      </c>
      <c r="W622" s="24" t="s">
        <v>35</v>
      </c>
      <c r="X622" s="16">
        <v>600</v>
      </c>
      <c r="Y622" s="16">
        <v>480</v>
      </c>
      <c r="Z622" s="27">
        <v>260</v>
      </c>
      <c r="AA622" s="16">
        <v>225</v>
      </c>
      <c r="AB622" s="16">
        <v>5</v>
      </c>
      <c r="AC622" s="2">
        <f t="shared" si="92"/>
        <v>12.959999999999999</v>
      </c>
      <c r="AI622" s="58" t="e">
        <f>P622*#REF!</f>
        <v>#REF!</v>
      </c>
      <c r="AJ622" s="58" t="e">
        <f>O622*#REF!</f>
        <v>#REF!</v>
      </c>
    </row>
    <row r="623" spans="1:36" ht="16.5" customHeight="1" x14ac:dyDescent="0.25">
      <c r="A623" s="4" t="s">
        <v>756</v>
      </c>
      <c r="B623" s="4" t="s">
        <v>1346</v>
      </c>
      <c r="C623" s="3" t="s">
        <v>742</v>
      </c>
      <c r="D623" s="11">
        <v>1</v>
      </c>
      <c r="E623" s="11">
        <v>200</v>
      </c>
      <c r="F623" s="11"/>
      <c r="G623" s="11"/>
      <c r="H623" s="11"/>
      <c r="I623" s="11"/>
      <c r="J623" s="11"/>
      <c r="K623" s="11"/>
      <c r="L623" s="11"/>
      <c r="M623" s="12" t="s">
        <v>33</v>
      </c>
      <c r="N623" s="11">
        <f t="shared" si="87"/>
        <v>540</v>
      </c>
      <c r="O623" s="11">
        <f t="shared" si="88"/>
        <v>1260</v>
      </c>
      <c r="P623" s="11">
        <f t="shared" si="89"/>
        <v>-1060</v>
      </c>
      <c r="Q623" s="11">
        <f t="shared" si="90"/>
        <v>1.3333333333333333</v>
      </c>
      <c r="R623" s="19">
        <v>10</v>
      </c>
      <c r="S623" s="17">
        <v>10</v>
      </c>
      <c r="T623" s="30" t="str">
        <f t="shared" si="91"/>
        <v>是</v>
      </c>
      <c r="U623" s="4"/>
      <c r="V623" s="42" t="s">
        <v>1216</v>
      </c>
      <c r="W623" s="24" t="s">
        <v>40</v>
      </c>
      <c r="X623" s="16">
        <v>600</v>
      </c>
      <c r="Y623" s="16">
        <v>400</v>
      </c>
      <c r="Z623" s="27">
        <v>280</v>
      </c>
      <c r="AA623" s="16">
        <v>90</v>
      </c>
      <c r="AB623" s="16">
        <v>5</v>
      </c>
      <c r="AC623" s="2">
        <f t="shared" si="92"/>
        <v>4.32</v>
      </c>
      <c r="AI623" s="58" t="e">
        <f>P623*#REF!</f>
        <v>#REF!</v>
      </c>
      <c r="AJ623" s="58" t="e">
        <f>O623*#REF!</f>
        <v>#REF!</v>
      </c>
    </row>
    <row r="624" spans="1:36" ht="16.5" customHeight="1" x14ac:dyDescent="0.25">
      <c r="A624" s="4" t="s">
        <v>757</v>
      </c>
      <c r="B624" s="4" t="s">
        <v>1346</v>
      </c>
      <c r="C624" s="3" t="s">
        <v>742</v>
      </c>
      <c r="D624" s="11">
        <v>1</v>
      </c>
      <c r="E624" s="11">
        <v>477</v>
      </c>
      <c r="F624" s="11"/>
      <c r="G624" s="11"/>
      <c r="H624" s="11"/>
      <c r="I624" s="11"/>
      <c r="J624" s="11"/>
      <c r="K624" s="11"/>
      <c r="L624" s="11"/>
      <c r="M624" s="12" t="s">
        <v>33</v>
      </c>
      <c r="N624" s="11">
        <f t="shared" si="87"/>
        <v>540</v>
      </c>
      <c r="O624" s="11">
        <f t="shared" si="88"/>
        <v>1260</v>
      </c>
      <c r="P624" s="11">
        <f t="shared" si="89"/>
        <v>-783</v>
      </c>
      <c r="Q624" s="11">
        <f t="shared" si="90"/>
        <v>3.18</v>
      </c>
      <c r="R624" s="19">
        <v>30</v>
      </c>
      <c r="S624" s="17">
        <v>30</v>
      </c>
      <c r="T624" s="30" t="str">
        <f t="shared" si="91"/>
        <v>是</v>
      </c>
      <c r="U624" s="4"/>
      <c r="V624" s="42" t="s">
        <v>1216</v>
      </c>
      <c r="W624" s="24" t="s">
        <v>40</v>
      </c>
      <c r="X624" s="16">
        <v>600</v>
      </c>
      <c r="Y624" s="16">
        <v>480</v>
      </c>
      <c r="Z624" s="27">
        <v>260</v>
      </c>
      <c r="AA624" s="16">
        <v>30</v>
      </c>
      <c r="AB624" s="16">
        <v>5</v>
      </c>
      <c r="AC624" s="2">
        <f t="shared" si="92"/>
        <v>1.7279999999999998</v>
      </c>
      <c r="AI624" s="58" t="e">
        <f>P624*#REF!</f>
        <v>#REF!</v>
      </c>
      <c r="AJ624" s="58" t="e">
        <f>O624*#REF!</f>
        <v>#REF!</v>
      </c>
    </row>
    <row r="625" spans="1:36" ht="16.5" customHeight="1" x14ac:dyDescent="0.25">
      <c r="A625" s="4" t="s">
        <v>758</v>
      </c>
      <c r="B625" s="4" t="s">
        <v>1346</v>
      </c>
      <c r="C625" s="3" t="s">
        <v>742</v>
      </c>
      <c r="D625" s="11">
        <v>1</v>
      </c>
      <c r="E625" s="11">
        <v>960</v>
      </c>
      <c r="F625" s="11"/>
      <c r="G625" s="11"/>
      <c r="H625" s="11"/>
      <c r="I625" s="11"/>
      <c r="J625" s="11"/>
      <c r="K625" s="11"/>
      <c r="L625" s="11"/>
      <c r="M625" s="12" t="s">
        <v>33</v>
      </c>
      <c r="N625" s="11">
        <f t="shared" si="87"/>
        <v>540</v>
      </c>
      <c r="O625" s="11">
        <f t="shared" si="88"/>
        <v>1260</v>
      </c>
      <c r="P625" s="11">
        <f t="shared" si="89"/>
        <v>-300</v>
      </c>
      <c r="Q625" s="11">
        <f t="shared" si="90"/>
        <v>6.4</v>
      </c>
      <c r="R625" s="19">
        <v>6</v>
      </c>
      <c r="S625" s="17">
        <v>6</v>
      </c>
      <c r="T625" s="30" t="str">
        <f t="shared" si="91"/>
        <v>是</v>
      </c>
      <c r="U625" s="4"/>
      <c r="V625" s="42" t="s">
        <v>1216</v>
      </c>
      <c r="W625" s="24" t="s">
        <v>35</v>
      </c>
      <c r="X625" s="16">
        <v>600</v>
      </c>
      <c r="Y625" s="16">
        <v>400</v>
      </c>
      <c r="Z625" s="27">
        <v>280</v>
      </c>
      <c r="AA625" s="16">
        <v>150</v>
      </c>
      <c r="AB625" s="16">
        <v>5</v>
      </c>
      <c r="AC625" s="2">
        <f t="shared" si="92"/>
        <v>7.1999999999999993</v>
      </c>
      <c r="AI625" s="58" t="e">
        <f>P625*#REF!</f>
        <v>#REF!</v>
      </c>
      <c r="AJ625" s="58" t="e">
        <f>O625*#REF!</f>
        <v>#REF!</v>
      </c>
    </row>
    <row r="626" spans="1:36" ht="16.5" customHeight="1" x14ac:dyDescent="0.25">
      <c r="A626" s="4" t="s">
        <v>759</v>
      </c>
      <c r="B626" s="4" t="s">
        <v>1346</v>
      </c>
      <c r="C626" s="3" t="s">
        <v>742</v>
      </c>
      <c r="D626" s="11">
        <v>1</v>
      </c>
      <c r="E626" s="11">
        <v>680</v>
      </c>
      <c r="F626" s="11"/>
      <c r="G626" s="11"/>
      <c r="H626" s="11"/>
      <c r="I626" s="11"/>
      <c r="J626" s="11"/>
      <c r="K626" s="11"/>
      <c r="L626" s="11"/>
      <c r="M626" s="12" t="s">
        <v>33</v>
      </c>
      <c r="N626" s="11">
        <f t="shared" si="87"/>
        <v>540</v>
      </c>
      <c r="O626" s="11">
        <f t="shared" si="88"/>
        <v>1260</v>
      </c>
      <c r="P626" s="11">
        <f t="shared" si="89"/>
        <v>-580</v>
      </c>
      <c r="Q626" s="11">
        <f t="shared" si="90"/>
        <v>4.5333333333333332</v>
      </c>
      <c r="R626" s="19">
        <v>4</v>
      </c>
      <c r="S626" s="17">
        <v>4</v>
      </c>
      <c r="T626" s="30" t="str">
        <f t="shared" si="91"/>
        <v>是</v>
      </c>
      <c r="U626" s="4"/>
      <c r="V626" s="42" t="s">
        <v>1216</v>
      </c>
      <c r="W626" s="24" t="s">
        <v>35</v>
      </c>
      <c r="X626" s="16">
        <v>600</v>
      </c>
      <c r="Y626" s="16">
        <v>400</v>
      </c>
      <c r="Z626" s="27">
        <v>280</v>
      </c>
      <c r="AA626" s="16">
        <v>225</v>
      </c>
      <c r="AB626" s="16">
        <v>5</v>
      </c>
      <c r="AC626" s="2">
        <f t="shared" si="92"/>
        <v>10.799999999999999</v>
      </c>
      <c r="AI626" s="58" t="e">
        <f>P626*#REF!</f>
        <v>#REF!</v>
      </c>
      <c r="AJ626" s="58" t="e">
        <f>O626*#REF!</f>
        <v>#REF!</v>
      </c>
    </row>
    <row r="627" spans="1:36" ht="16.5" customHeight="1" x14ac:dyDescent="0.25">
      <c r="A627" s="4" t="s">
        <v>760</v>
      </c>
      <c r="B627" s="4" t="s">
        <v>1346</v>
      </c>
      <c r="C627" s="3" t="s">
        <v>742</v>
      </c>
      <c r="D627" s="11">
        <v>1</v>
      </c>
      <c r="E627" s="11">
        <v>1680</v>
      </c>
      <c r="F627" s="11"/>
      <c r="G627" s="11"/>
      <c r="H627" s="11"/>
      <c r="I627" s="11"/>
      <c r="J627" s="11"/>
      <c r="K627" s="11"/>
      <c r="L627" s="11"/>
      <c r="M627" s="12" t="s">
        <v>33</v>
      </c>
      <c r="N627" s="11">
        <f t="shared" si="87"/>
        <v>540</v>
      </c>
      <c r="O627" s="11">
        <f t="shared" si="88"/>
        <v>1260</v>
      </c>
      <c r="P627" s="11">
        <f t="shared" si="89"/>
        <v>420</v>
      </c>
      <c r="Q627" s="11">
        <f t="shared" si="90"/>
        <v>11.2</v>
      </c>
      <c r="R627" s="19">
        <v>10</v>
      </c>
      <c r="S627" s="17">
        <v>10</v>
      </c>
      <c r="T627" s="30" t="str">
        <f t="shared" si="91"/>
        <v>是</v>
      </c>
      <c r="U627" s="4"/>
      <c r="V627" s="42" t="s">
        <v>1216</v>
      </c>
      <c r="W627" s="24" t="s">
        <v>40</v>
      </c>
      <c r="X627" s="16">
        <v>600</v>
      </c>
      <c r="Y627" s="16">
        <v>400</v>
      </c>
      <c r="Z627" s="27">
        <v>280</v>
      </c>
      <c r="AA627" s="16">
        <v>90</v>
      </c>
      <c r="AB627" s="16">
        <v>5</v>
      </c>
      <c r="AC627" s="2">
        <f t="shared" si="92"/>
        <v>4.32</v>
      </c>
      <c r="AI627" s="58" t="e">
        <f>P627*#REF!</f>
        <v>#REF!</v>
      </c>
      <c r="AJ627" s="58" t="e">
        <f>O627*#REF!</f>
        <v>#REF!</v>
      </c>
    </row>
    <row r="628" spans="1:36" ht="16.5" customHeight="1" x14ac:dyDescent="0.25">
      <c r="A628" s="4" t="s">
        <v>761</v>
      </c>
      <c r="B628" s="4" t="s">
        <v>1347</v>
      </c>
      <c r="C628" s="3" t="s">
        <v>762</v>
      </c>
      <c r="D628" s="11">
        <v>4</v>
      </c>
      <c r="E628" s="11">
        <v>10870</v>
      </c>
      <c r="F628" s="11"/>
      <c r="G628" s="11"/>
      <c r="H628" s="11"/>
      <c r="I628" s="11"/>
      <c r="J628" s="11"/>
      <c r="K628" s="11"/>
      <c r="L628" s="11"/>
      <c r="M628" s="12" t="s">
        <v>33</v>
      </c>
      <c r="N628" s="11">
        <f t="shared" si="87"/>
        <v>2160</v>
      </c>
      <c r="O628" s="11">
        <f t="shared" si="88"/>
        <v>5040</v>
      </c>
      <c r="P628" s="11">
        <f t="shared" si="89"/>
        <v>38440</v>
      </c>
      <c r="Q628" s="11">
        <f t="shared" si="90"/>
        <v>72.466666666666669</v>
      </c>
      <c r="R628" s="19">
        <v>120</v>
      </c>
      <c r="S628" s="17"/>
      <c r="T628" s="30" t="str">
        <f t="shared" si="91"/>
        <v>是</v>
      </c>
      <c r="U628" s="4"/>
      <c r="V628" s="42" t="s">
        <v>1216</v>
      </c>
      <c r="W628" s="24" t="s">
        <v>35</v>
      </c>
      <c r="X628" s="16">
        <v>500</v>
      </c>
      <c r="Y628" s="27">
        <v>285</v>
      </c>
      <c r="Z628" s="27">
        <v>280</v>
      </c>
      <c r="AA628" s="16">
        <v>30</v>
      </c>
      <c r="AB628" s="16">
        <v>5</v>
      </c>
      <c r="AC628" s="2">
        <f t="shared" si="92"/>
        <v>0.85499999999999998</v>
      </c>
      <c r="AI628" s="58" t="e">
        <f>P628*#REF!</f>
        <v>#REF!</v>
      </c>
      <c r="AJ628" s="58" t="e">
        <f>O628*#REF!</f>
        <v>#REF!</v>
      </c>
    </row>
    <row r="629" spans="1:36" ht="16.5" customHeight="1" x14ac:dyDescent="0.25">
      <c r="A629" s="4" t="s">
        <v>763</v>
      </c>
      <c r="B629" s="4" t="s">
        <v>1347</v>
      </c>
      <c r="C629" s="3" t="s">
        <v>762</v>
      </c>
      <c r="D629" s="11">
        <v>4</v>
      </c>
      <c r="E629" s="11">
        <v>1920</v>
      </c>
      <c r="F629" s="11"/>
      <c r="G629" s="11"/>
      <c r="H629" s="11"/>
      <c r="I629" s="11"/>
      <c r="J629" s="11"/>
      <c r="K629" s="11"/>
      <c r="L629" s="11"/>
      <c r="M629" s="12" t="s">
        <v>33</v>
      </c>
      <c r="N629" s="11">
        <f t="shared" si="87"/>
        <v>2160</v>
      </c>
      <c r="O629" s="11">
        <f t="shared" si="88"/>
        <v>5040</v>
      </c>
      <c r="P629" s="11">
        <f t="shared" si="89"/>
        <v>2640</v>
      </c>
      <c r="Q629" s="11">
        <f t="shared" si="90"/>
        <v>12.8</v>
      </c>
      <c r="R629" s="19">
        <v>480</v>
      </c>
      <c r="S629" s="17"/>
      <c r="T629" s="30" t="str">
        <f t="shared" si="91"/>
        <v>是</v>
      </c>
      <c r="U629" s="4"/>
      <c r="V629" s="42" t="s">
        <v>1216</v>
      </c>
      <c r="W629" s="24" t="s">
        <v>40</v>
      </c>
      <c r="X629" s="16">
        <v>400</v>
      </c>
      <c r="Y629" s="16">
        <v>300</v>
      </c>
      <c r="Z629" s="27">
        <v>140</v>
      </c>
      <c r="AA629" s="16">
        <v>8</v>
      </c>
      <c r="AB629" s="16">
        <v>5</v>
      </c>
      <c r="AC629" s="2">
        <f t="shared" si="92"/>
        <v>0.24</v>
      </c>
      <c r="AI629" s="58" t="e">
        <f>P629*#REF!</f>
        <v>#REF!</v>
      </c>
      <c r="AJ629" s="58" t="e">
        <f>O629*#REF!</f>
        <v>#REF!</v>
      </c>
    </row>
    <row r="630" spans="1:36" ht="16.5" customHeight="1" x14ac:dyDescent="0.25">
      <c r="A630" s="4" t="s">
        <v>764</v>
      </c>
      <c r="B630" s="4" t="s">
        <v>1348</v>
      </c>
      <c r="C630" s="3" t="s">
        <v>765</v>
      </c>
      <c r="D630" s="11">
        <v>1</v>
      </c>
      <c r="E630" s="11">
        <v>80</v>
      </c>
      <c r="F630" s="14" t="s">
        <v>33</v>
      </c>
      <c r="G630" s="11">
        <f t="shared" ref="G630:G643" si="93">D630*($Y$4/2)</f>
        <v>90</v>
      </c>
      <c r="H630" s="11">
        <f t="shared" ref="H630:H643" si="94">(D630*E630)-G630</f>
        <v>-10</v>
      </c>
      <c r="I630" s="11"/>
      <c r="J630" s="11"/>
      <c r="K630" s="11"/>
      <c r="L630" s="11"/>
      <c r="M630" s="11"/>
      <c r="N630" s="11"/>
      <c r="O630" s="11"/>
      <c r="P630" s="11"/>
      <c r="Q630" s="11">
        <f t="shared" si="90"/>
        <v>0.53333333333333333</v>
      </c>
      <c r="R630" s="19">
        <v>8</v>
      </c>
      <c r="S630" s="17"/>
      <c r="T630" s="30"/>
      <c r="U630" s="32" t="s">
        <v>766</v>
      </c>
      <c r="V630" s="42" t="s">
        <v>1216</v>
      </c>
      <c r="W630" s="33"/>
      <c r="X630" s="34"/>
      <c r="Y630" s="35"/>
      <c r="Z630" s="35"/>
      <c r="AA630" s="34"/>
      <c r="AB630" s="34"/>
      <c r="AC630" s="34"/>
      <c r="AI630" s="58" t="e">
        <f>P630*#REF!</f>
        <v>#REF!</v>
      </c>
      <c r="AJ630" s="58" t="e">
        <f>G630*#REF!</f>
        <v>#REF!</v>
      </c>
    </row>
    <row r="631" spans="1:36" ht="16.5" customHeight="1" x14ac:dyDescent="0.25">
      <c r="A631" s="4" t="s">
        <v>767</v>
      </c>
      <c r="B631" s="4" t="s">
        <v>1348</v>
      </c>
      <c r="C631" s="3" t="s">
        <v>765</v>
      </c>
      <c r="D631" s="11">
        <v>1</v>
      </c>
      <c r="E631" s="11">
        <v>80</v>
      </c>
      <c r="F631" s="14" t="s">
        <v>33</v>
      </c>
      <c r="G631" s="11">
        <f t="shared" si="93"/>
        <v>90</v>
      </c>
      <c r="H631" s="11">
        <f t="shared" si="94"/>
        <v>-10</v>
      </c>
      <c r="I631" s="11"/>
      <c r="J631" s="11"/>
      <c r="K631" s="11"/>
      <c r="L631" s="11"/>
      <c r="M631" s="11"/>
      <c r="N631" s="11"/>
      <c r="O631" s="11"/>
      <c r="P631" s="11"/>
      <c r="Q631" s="11">
        <f t="shared" si="90"/>
        <v>0.53333333333333333</v>
      </c>
      <c r="R631" s="19">
        <v>8</v>
      </c>
      <c r="S631" s="17"/>
      <c r="T631" s="30"/>
      <c r="U631" s="32" t="s">
        <v>766</v>
      </c>
      <c r="V631" s="42" t="s">
        <v>1216</v>
      </c>
      <c r="W631" s="33"/>
      <c r="X631" s="34"/>
      <c r="Y631" s="35"/>
      <c r="Z631" s="35"/>
      <c r="AA631" s="34"/>
      <c r="AB631" s="34"/>
      <c r="AC631" s="34"/>
      <c r="AI631" s="58" t="e">
        <f>P631*#REF!</f>
        <v>#REF!</v>
      </c>
      <c r="AJ631" s="58" t="e">
        <f>G631*#REF!</f>
        <v>#REF!</v>
      </c>
    </row>
    <row r="632" spans="1:36" ht="16.5" customHeight="1" x14ac:dyDescent="0.25">
      <c r="A632" s="4" t="s">
        <v>768</v>
      </c>
      <c r="B632" s="4" t="s">
        <v>1348</v>
      </c>
      <c r="C632" s="3" t="s">
        <v>765</v>
      </c>
      <c r="D632" s="11">
        <v>1</v>
      </c>
      <c r="E632" s="11">
        <v>80</v>
      </c>
      <c r="F632" s="14" t="s">
        <v>33</v>
      </c>
      <c r="G632" s="11">
        <f t="shared" si="93"/>
        <v>90</v>
      </c>
      <c r="H632" s="11">
        <f t="shared" si="94"/>
        <v>-10</v>
      </c>
      <c r="I632" s="11"/>
      <c r="J632" s="11"/>
      <c r="K632" s="11"/>
      <c r="L632" s="11"/>
      <c r="M632" s="11"/>
      <c r="N632" s="11"/>
      <c r="O632" s="11"/>
      <c r="P632" s="11"/>
      <c r="Q632" s="11">
        <f t="shared" si="90"/>
        <v>0.53333333333333333</v>
      </c>
      <c r="R632" s="19">
        <v>8</v>
      </c>
      <c r="S632" s="17"/>
      <c r="T632" s="30"/>
      <c r="U632" s="32" t="s">
        <v>766</v>
      </c>
      <c r="V632" s="42" t="s">
        <v>1216</v>
      </c>
      <c r="W632" s="33"/>
      <c r="X632" s="34"/>
      <c r="Y632" s="35"/>
      <c r="Z632" s="35"/>
      <c r="AA632" s="34"/>
      <c r="AB632" s="34"/>
      <c r="AC632" s="34"/>
      <c r="AI632" s="58" t="e">
        <f>P632*#REF!</f>
        <v>#REF!</v>
      </c>
      <c r="AJ632" s="58" t="e">
        <f>G632*#REF!</f>
        <v>#REF!</v>
      </c>
    </row>
    <row r="633" spans="1:36" ht="16.5" customHeight="1" x14ac:dyDescent="0.25">
      <c r="A633" s="4" t="s">
        <v>769</v>
      </c>
      <c r="B633" s="4" t="s">
        <v>1348</v>
      </c>
      <c r="C633" s="3" t="s">
        <v>765</v>
      </c>
      <c r="D633" s="11">
        <v>1</v>
      </c>
      <c r="E633" s="11">
        <v>80</v>
      </c>
      <c r="F633" s="14" t="s">
        <v>33</v>
      </c>
      <c r="G633" s="11">
        <f t="shared" si="93"/>
        <v>90</v>
      </c>
      <c r="H633" s="11">
        <f t="shared" si="94"/>
        <v>-10</v>
      </c>
      <c r="I633" s="11"/>
      <c r="J633" s="11"/>
      <c r="K633" s="11"/>
      <c r="L633" s="11"/>
      <c r="M633" s="11"/>
      <c r="N633" s="11"/>
      <c r="O633" s="11"/>
      <c r="P633" s="11"/>
      <c r="Q633" s="11">
        <f t="shared" si="90"/>
        <v>0.53333333333333333</v>
      </c>
      <c r="R633" s="19">
        <v>8</v>
      </c>
      <c r="S633" s="17"/>
      <c r="T633" s="30"/>
      <c r="U633" s="32" t="s">
        <v>766</v>
      </c>
      <c r="V633" s="42" t="s">
        <v>1216</v>
      </c>
      <c r="W633" s="33"/>
      <c r="X633" s="34"/>
      <c r="Y633" s="35"/>
      <c r="Z633" s="35"/>
      <c r="AA633" s="34"/>
      <c r="AB633" s="34"/>
      <c r="AC633" s="34"/>
      <c r="AI633" s="58" t="e">
        <f>P633*#REF!</f>
        <v>#REF!</v>
      </c>
      <c r="AJ633" s="58" t="e">
        <f>G633*#REF!</f>
        <v>#REF!</v>
      </c>
    </row>
    <row r="634" spans="1:36" ht="16.5" customHeight="1" x14ac:dyDescent="0.25">
      <c r="A634" s="4" t="s">
        <v>770</v>
      </c>
      <c r="B634" s="4" t="s">
        <v>1348</v>
      </c>
      <c r="C634" s="3" t="s">
        <v>765</v>
      </c>
      <c r="D634" s="11">
        <v>1</v>
      </c>
      <c r="E634" s="11">
        <v>80</v>
      </c>
      <c r="F634" s="14" t="s">
        <v>33</v>
      </c>
      <c r="G634" s="11">
        <f t="shared" si="93"/>
        <v>90</v>
      </c>
      <c r="H634" s="11">
        <f t="shared" si="94"/>
        <v>-10</v>
      </c>
      <c r="I634" s="11"/>
      <c r="J634" s="11"/>
      <c r="K634" s="11"/>
      <c r="L634" s="11"/>
      <c r="M634" s="11"/>
      <c r="N634" s="11"/>
      <c r="O634" s="11"/>
      <c r="P634" s="11"/>
      <c r="Q634" s="11">
        <f t="shared" si="90"/>
        <v>0.53333333333333333</v>
      </c>
      <c r="R634" s="19">
        <v>8</v>
      </c>
      <c r="S634" s="17"/>
      <c r="T634" s="30"/>
      <c r="U634" s="32" t="s">
        <v>766</v>
      </c>
      <c r="V634" s="42" t="s">
        <v>1216</v>
      </c>
      <c r="W634" s="33"/>
      <c r="X634" s="34"/>
      <c r="Y634" s="35"/>
      <c r="Z634" s="35"/>
      <c r="AA634" s="34"/>
      <c r="AB634" s="34"/>
      <c r="AC634" s="34"/>
      <c r="AI634" s="58" t="e">
        <f>P634*#REF!</f>
        <v>#REF!</v>
      </c>
      <c r="AJ634" s="58" t="e">
        <f>G634*#REF!</f>
        <v>#REF!</v>
      </c>
    </row>
    <row r="635" spans="1:36" ht="16.5" customHeight="1" x14ac:dyDescent="0.25">
      <c r="A635" s="4" t="s">
        <v>771</v>
      </c>
      <c r="B635" s="4" t="s">
        <v>1348</v>
      </c>
      <c r="C635" s="3" t="s">
        <v>765</v>
      </c>
      <c r="D635" s="11">
        <v>1</v>
      </c>
      <c r="E635" s="11">
        <v>80</v>
      </c>
      <c r="F635" s="14" t="s">
        <v>33</v>
      </c>
      <c r="G635" s="11">
        <f t="shared" si="93"/>
        <v>90</v>
      </c>
      <c r="H635" s="11">
        <f t="shared" si="94"/>
        <v>-10</v>
      </c>
      <c r="I635" s="11"/>
      <c r="J635" s="11"/>
      <c r="K635" s="11"/>
      <c r="L635" s="11"/>
      <c r="M635" s="11"/>
      <c r="N635" s="11"/>
      <c r="O635" s="11"/>
      <c r="P635" s="11"/>
      <c r="Q635" s="11">
        <f t="shared" si="90"/>
        <v>0.53333333333333333</v>
      </c>
      <c r="R635" s="19">
        <v>6</v>
      </c>
      <c r="S635" s="17"/>
      <c r="T635" s="30"/>
      <c r="U635" s="32" t="s">
        <v>766</v>
      </c>
      <c r="V635" s="42" t="s">
        <v>1216</v>
      </c>
      <c r="W635" s="33"/>
      <c r="X635" s="34"/>
      <c r="Y635" s="35"/>
      <c r="Z635" s="35"/>
      <c r="AA635" s="34"/>
      <c r="AB635" s="34"/>
      <c r="AC635" s="34"/>
      <c r="AI635" s="58" t="e">
        <f>P635*#REF!</f>
        <v>#REF!</v>
      </c>
      <c r="AJ635" s="58" t="e">
        <f>G635*#REF!</f>
        <v>#REF!</v>
      </c>
    </row>
    <row r="636" spans="1:36" ht="16.5" customHeight="1" x14ac:dyDescent="0.25">
      <c r="A636" s="4" t="s">
        <v>772</v>
      </c>
      <c r="B636" s="4" t="s">
        <v>1348</v>
      </c>
      <c r="C636" s="3" t="s">
        <v>765</v>
      </c>
      <c r="D636" s="11">
        <v>1</v>
      </c>
      <c r="E636" s="11">
        <v>80</v>
      </c>
      <c r="F636" s="14" t="s">
        <v>33</v>
      </c>
      <c r="G636" s="11">
        <f t="shared" si="93"/>
        <v>90</v>
      </c>
      <c r="H636" s="11">
        <f t="shared" si="94"/>
        <v>-10</v>
      </c>
      <c r="I636" s="11"/>
      <c r="J636" s="11"/>
      <c r="K636" s="11"/>
      <c r="L636" s="11"/>
      <c r="M636" s="11"/>
      <c r="N636" s="11"/>
      <c r="O636" s="11"/>
      <c r="P636" s="11"/>
      <c r="Q636" s="11">
        <f t="shared" si="90"/>
        <v>0.53333333333333333</v>
      </c>
      <c r="R636" s="19">
        <v>6</v>
      </c>
      <c r="S636" s="17"/>
      <c r="T636" s="30"/>
      <c r="U636" s="32" t="s">
        <v>766</v>
      </c>
      <c r="V636" s="42" t="s">
        <v>1216</v>
      </c>
      <c r="W636" s="33"/>
      <c r="X636" s="34"/>
      <c r="Y636" s="35"/>
      <c r="Z636" s="35"/>
      <c r="AA636" s="34"/>
      <c r="AB636" s="34"/>
      <c r="AC636" s="34"/>
      <c r="AI636" s="58" t="e">
        <f>P636*#REF!</f>
        <v>#REF!</v>
      </c>
      <c r="AJ636" s="58" t="e">
        <f>G636*#REF!</f>
        <v>#REF!</v>
      </c>
    </row>
    <row r="637" spans="1:36" ht="16.5" customHeight="1" x14ac:dyDescent="0.25">
      <c r="A637" s="4" t="s">
        <v>773</v>
      </c>
      <c r="B637" s="4" t="s">
        <v>1348</v>
      </c>
      <c r="C637" s="3" t="s">
        <v>765</v>
      </c>
      <c r="D637" s="11">
        <v>1</v>
      </c>
      <c r="E637" s="11">
        <v>80</v>
      </c>
      <c r="F637" s="14" t="s">
        <v>33</v>
      </c>
      <c r="G637" s="11">
        <f t="shared" si="93"/>
        <v>90</v>
      </c>
      <c r="H637" s="11">
        <f t="shared" si="94"/>
        <v>-10</v>
      </c>
      <c r="I637" s="11"/>
      <c r="J637" s="11"/>
      <c r="K637" s="11"/>
      <c r="L637" s="11"/>
      <c r="M637" s="11"/>
      <c r="N637" s="11"/>
      <c r="O637" s="11"/>
      <c r="P637" s="11"/>
      <c r="Q637" s="11">
        <f t="shared" si="90"/>
        <v>0.53333333333333333</v>
      </c>
      <c r="R637" s="19">
        <v>6</v>
      </c>
      <c r="S637" s="17"/>
      <c r="T637" s="30"/>
      <c r="U637" s="32" t="s">
        <v>766</v>
      </c>
      <c r="V637" s="42" t="s">
        <v>1216</v>
      </c>
      <c r="W637" s="33"/>
      <c r="X637" s="34"/>
      <c r="Y637" s="34"/>
      <c r="Z637" s="35"/>
      <c r="AA637" s="34"/>
      <c r="AB637" s="34"/>
      <c r="AC637" s="34"/>
      <c r="AI637" s="58" t="e">
        <f>P637*#REF!</f>
        <v>#REF!</v>
      </c>
      <c r="AJ637" s="58" t="e">
        <f>G637*#REF!</f>
        <v>#REF!</v>
      </c>
    </row>
    <row r="638" spans="1:36" ht="16.5" customHeight="1" x14ac:dyDescent="0.25">
      <c r="A638" s="4" t="s">
        <v>774</v>
      </c>
      <c r="B638" s="4" t="s">
        <v>1348</v>
      </c>
      <c r="C638" s="3" t="s">
        <v>765</v>
      </c>
      <c r="D638" s="11">
        <v>1</v>
      </c>
      <c r="E638" s="11">
        <v>80</v>
      </c>
      <c r="F638" s="14" t="s">
        <v>33</v>
      </c>
      <c r="G638" s="11">
        <f t="shared" si="93"/>
        <v>90</v>
      </c>
      <c r="H638" s="11">
        <f t="shared" si="94"/>
        <v>-10</v>
      </c>
      <c r="I638" s="11"/>
      <c r="J638" s="11"/>
      <c r="K638" s="11"/>
      <c r="L638" s="11"/>
      <c r="M638" s="11"/>
      <c r="N638" s="11"/>
      <c r="O638" s="11"/>
      <c r="P638" s="11"/>
      <c r="Q638" s="11">
        <f t="shared" si="90"/>
        <v>0.53333333333333333</v>
      </c>
      <c r="R638" s="19">
        <v>6</v>
      </c>
      <c r="S638" s="17"/>
      <c r="T638" s="30"/>
      <c r="U638" s="32" t="s">
        <v>766</v>
      </c>
      <c r="V638" s="42" t="s">
        <v>1216</v>
      </c>
      <c r="W638" s="33"/>
      <c r="X638" s="34"/>
      <c r="Y638" s="34"/>
      <c r="Z638" s="35"/>
      <c r="AA638" s="34"/>
      <c r="AB638" s="34"/>
      <c r="AC638" s="34"/>
      <c r="AI638" s="58" t="e">
        <f>P638*#REF!</f>
        <v>#REF!</v>
      </c>
      <c r="AJ638" s="58" t="e">
        <f>G638*#REF!</f>
        <v>#REF!</v>
      </c>
    </row>
    <row r="639" spans="1:36" ht="16.5" customHeight="1" x14ac:dyDescent="0.25">
      <c r="A639" s="4" t="s">
        <v>775</v>
      </c>
      <c r="B639" s="4" t="s">
        <v>1348</v>
      </c>
      <c r="C639" s="3" t="s">
        <v>765</v>
      </c>
      <c r="D639" s="11">
        <v>1</v>
      </c>
      <c r="E639" s="11">
        <v>80</v>
      </c>
      <c r="F639" s="14" t="s">
        <v>33</v>
      </c>
      <c r="G639" s="11">
        <f t="shared" si="93"/>
        <v>90</v>
      </c>
      <c r="H639" s="11">
        <f t="shared" si="94"/>
        <v>-10</v>
      </c>
      <c r="I639" s="11"/>
      <c r="J639" s="11"/>
      <c r="K639" s="11"/>
      <c r="L639" s="11"/>
      <c r="M639" s="11"/>
      <c r="N639" s="11"/>
      <c r="O639" s="11"/>
      <c r="P639" s="11"/>
      <c r="Q639" s="11">
        <f t="shared" si="90"/>
        <v>0.53333333333333333</v>
      </c>
      <c r="R639" s="19">
        <v>6</v>
      </c>
      <c r="S639" s="17"/>
      <c r="T639" s="30"/>
      <c r="U639" s="32" t="s">
        <v>766</v>
      </c>
      <c r="V639" s="42" t="s">
        <v>1216</v>
      </c>
      <c r="W639" s="33"/>
      <c r="X639" s="34"/>
      <c r="Y639" s="34"/>
      <c r="Z639" s="35"/>
      <c r="AA639" s="34"/>
      <c r="AB639" s="34"/>
      <c r="AC639" s="34"/>
      <c r="AI639" s="58" t="e">
        <f>P639*#REF!</f>
        <v>#REF!</v>
      </c>
      <c r="AJ639" s="58" t="e">
        <f>G639*#REF!</f>
        <v>#REF!</v>
      </c>
    </row>
    <row r="640" spans="1:36" ht="16.5" customHeight="1" x14ac:dyDescent="0.25">
      <c r="A640" s="4" t="s">
        <v>776</v>
      </c>
      <c r="B640" s="4" t="s">
        <v>1348</v>
      </c>
      <c r="C640" s="3" t="s">
        <v>765</v>
      </c>
      <c r="D640" s="11">
        <v>1</v>
      </c>
      <c r="E640" s="11">
        <v>80</v>
      </c>
      <c r="F640" s="14" t="s">
        <v>33</v>
      </c>
      <c r="G640" s="11">
        <f t="shared" si="93"/>
        <v>90</v>
      </c>
      <c r="H640" s="11">
        <f t="shared" si="94"/>
        <v>-10</v>
      </c>
      <c r="I640" s="11"/>
      <c r="J640" s="11"/>
      <c r="K640" s="11"/>
      <c r="L640" s="11"/>
      <c r="M640" s="11"/>
      <c r="N640" s="11"/>
      <c r="O640" s="11"/>
      <c r="P640" s="11"/>
      <c r="Q640" s="11">
        <f t="shared" si="90"/>
        <v>0.53333333333333333</v>
      </c>
      <c r="R640" s="19">
        <v>6</v>
      </c>
      <c r="S640" s="17"/>
      <c r="T640" s="30"/>
      <c r="U640" s="32" t="s">
        <v>766</v>
      </c>
      <c r="V640" s="42" t="s">
        <v>1216</v>
      </c>
      <c r="W640" s="33"/>
      <c r="X640" s="34"/>
      <c r="Y640" s="34"/>
      <c r="Z640" s="35"/>
      <c r="AA640" s="34"/>
      <c r="AB640" s="34"/>
      <c r="AC640" s="34"/>
      <c r="AI640" s="58" t="e">
        <f>P640*#REF!</f>
        <v>#REF!</v>
      </c>
      <c r="AJ640" s="58" t="e">
        <f>G640*#REF!</f>
        <v>#REF!</v>
      </c>
    </row>
    <row r="641" spans="1:36" ht="16.5" customHeight="1" x14ac:dyDescent="0.25">
      <c r="A641" s="4" t="s">
        <v>777</v>
      </c>
      <c r="B641" s="4" t="s">
        <v>1348</v>
      </c>
      <c r="C641" s="3" t="s">
        <v>765</v>
      </c>
      <c r="D641" s="11">
        <v>1</v>
      </c>
      <c r="E641" s="11">
        <v>80</v>
      </c>
      <c r="F641" s="14" t="s">
        <v>33</v>
      </c>
      <c r="G641" s="11">
        <f t="shared" si="93"/>
        <v>90</v>
      </c>
      <c r="H641" s="11">
        <f t="shared" si="94"/>
        <v>-10</v>
      </c>
      <c r="I641" s="11"/>
      <c r="J641" s="11"/>
      <c r="K641" s="11"/>
      <c r="L641" s="11"/>
      <c r="M641" s="11"/>
      <c r="N641" s="11"/>
      <c r="O641" s="11"/>
      <c r="P641" s="11"/>
      <c r="Q641" s="11">
        <f t="shared" si="90"/>
        <v>0.53333333333333333</v>
      </c>
      <c r="R641" s="19">
        <v>6</v>
      </c>
      <c r="S641" s="17"/>
      <c r="T641" s="30"/>
      <c r="U641" s="32" t="s">
        <v>766</v>
      </c>
      <c r="V641" s="42" t="s">
        <v>1216</v>
      </c>
      <c r="W641" s="33"/>
      <c r="X641" s="34"/>
      <c r="Y641" s="34"/>
      <c r="Z641" s="35"/>
      <c r="AA641" s="34"/>
      <c r="AB641" s="34"/>
      <c r="AC641" s="34"/>
      <c r="AI641" s="58" t="e">
        <f>P641*#REF!</f>
        <v>#REF!</v>
      </c>
      <c r="AJ641" s="58" t="e">
        <f>G641*#REF!</f>
        <v>#REF!</v>
      </c>
    </row>
    <row r="642" spans="1:36" ht="16.5" customHeight="1" x14ac:dyDescent="0.25">
      <c r="A642" s="4" t="s">
        <v>778</v>
      </c>
      <c r="B642" s="4" t="s">
        <v>1348</v>
      </c>
      <c r="C642" s="3" t="s">
        <v>765</v>
      </c>
      <c r="D642" s="11">
        <v>1</v>
      </c>
      <c r="E642" s="11">
        <v>80</v>
      </c>
      <c r="F642" s="14" t="s">
        <v>33</v>
      </c>
      <c r="G642" s="11">
        <f t="shared" si="93"/>
        <v>90</v>
      </c>
      <c r="H642" s="11">
        <f t="shared" si="94"/>
        <v>-10</v>
      </c>
      <c r="I642" s="11"/>
      <c r="J642" s="11"/>
      <c r="K642" s="11"/>
      <c r="L642" s="11"/>
      <c r="M642" s="11"/>
      <c r="N642" s="11"/>
      <c r="O642" s="11"/>
      <c r="P642" s="11"/>
      <c r="Q642" s="11">
        <f t="shared" si="90"/>
        <v>0.53333333333333333</v>
      </c>
      <c r="R642" s="19">
        <v>8</v>
      </c>
      <c r="S642" s="17"/>
      <c r="T642" s="30"/>
      <c r="U642" s="32" t="s">
        <v>766</v>
      </c>
      <c r="V642" s="42" t="s">
        <v>1216</v>
      </c>
      <c r="W642" s="33"/>
      <c r="X642" s="34"/>
      <c r="Y642" s="34"/>
      <c r="Z642" s="35"/>
      <c r="AA642" s="34"/>
      <c r="AB642" s="34"/>
      <c r="AC642" s="34"/>
      <c r="AI642" s="58" t="e">
        <f>P642*#REF!</f>
        <v>#REF!</v>
      </c>
      <c r="AJ642" s="58" t="e">
        <f>G642*#REF!</f>
        <v>#REF!</v>
      </c>
    </row>
    <row r="643" spans="1:36" ht="16.5" customHeight="1" x14ac:dyDescent="0.25">
      <c r="A643" s="4" t="s">
        <v>779</v>
      </c>
      <c r="B643" s="4" t="s">
        <v>1348</v>
      </c>
      <c r="C643" s="3" t="s">
        <v>765</v>
      </c>
      <c r="D643" s="11">
        <v>1</v>
      </c>
      <c r="E643" s="11">
        <v>80</v>
      </c>
      <c r="F643" s="14" t="s">
        <v>33</v>
      </c>
      <c r="G643" s="11">
        <f t="shared" si="93"/>
        <v>90</v>
      </c>
      <c r="H643" s="11">
        <f t="shared" si="94"/>
        <v>-10</v>
      </c>
      <c r="I643" s="11"/>
      <c r="J643" s="11"/>
      <c r="K643" s="11"/>
      <c r="L643" s="11"/>
      <c r="M643" s="11"/>
      <c r="N643" s="11"/>
      <c r="O643" s="11"/>
      <c r="P643" s="11"/>
      <c r="Q643" s="11">
        <f t="shared" si="90"/>
        <v>0.53333333333333333</v>
      </c>
      <c r="R643" s="19">
        <v>8</v>
      </c>
      <c r="S643" s="17"/>
      <c r="T643" s="30"/>
      <c r="U643" s="32" t="s">
        <v>766</v>
      </c>
      <c r="V643" s="42" t="s">
        <v>1216</v>
      </c>
      <c r="W643" s="33"/>
      <c r="X643" s="34"/>
      <c r="Y643" s="34"/>
      <c r="Z643" s="35"/>
      <c r="AA643" s="34"/>
      <c r="AB643" s="34"/>
      <c r="AC643" s="34"/>
      <c r="AI643" s="58" t="e">
        <f>P643*#REF!</f>
        <v>#REF!</v>
      </c>
      <c r="AJ643" s="58" t="e">
        <f>G643*#REF!</f>
        <v>#REF!</v>
      </c>
    </row>
    <row r="644" spans="1:36" ht="16.5" customHeight="1" x14ac:dyDescent="0.25">
      <c r="A644" s="4" t="s">
        <v>780</v>
      </c>
      <c r="B644" s="4" t="s">
        <v>1349</v>
      </c>
      <c r="C644" s="3" t="s">
        <v>781</v>
      </c>
      <c r="D644" s="11">
        <v>2</v>
      </c>
      <c r="E644" s="11">
        <v>1300</v>
      </c>
      <c r="F644" s="11"/>
      <c r="G644" s="11"/>
      <c r="H644" s="11"/>
      <c r="I644" s="11"/>
      <c r="J644" s="11"/>
      <c r="K644" s="11"/>
      <c r="L644" s="11"/>
      <c r="M644" s="12" t="s">
        <v>33</v>
      </c>
      <c r="N644" s="11">
        <f t="shared" ref="N644:N687" si="95">D644*$Z$4</f>
        <v>1080</v>
      </c>
      <c r="O644" s="11">
        <f t="shared" ref="O644:O687" si="96">D644*$AA$4</f>
        <v>2520</v>
      </c>
      <c r="P644" s="11">
        <f t="shared" ref="P644:P687" si="97">(E644*D644)-O644</f>
        <v>80</v>
      </c>
      <c r="Q644" s="11">
        <f t="shared" si="90"/>
        <v>8.6666666666666661</v>
      </c>
      <c r="R644" s="19">
        <v>36</v>
      </c>
      <c r="S644" s="17">
        <v>2400</v>
      </c>
      <c r="T644" s="30" t="str">
        <f t="shared" ref="T644:T687" si="98">IF(S644&lt;O644,"是","否")</f>
        <v>是</v>
      </c>
      <c r="U644" s="4" t="s">
        <v>782</v>
      </c>
      <c r="V644" s="42" t="s">
        <v>1216</v>
      </c>
      <c r="W644" s="24" t="s">
        <v>35</v>
      </c>
      <c r="X644" s="16">
        <v>1500</v>
      </c>
      <c r="Y644" s="27">
        <v>1000</v>
      </c>
      <c r="Z644" s="27">
        <v>850</v>
      </c>
      <c r="AA644" s="16">
        <v>84</v>
      </c>
      <c r="AB644" s="16">
        <v>5</v>
      </c>
      <c r="AC644" s="2">
        <f t="shared" ref="AC644:AC707" si="99">ROUNDUP(AA644/AB644,0)*((X644*Y644)*10^-6)</f>
        <v>25.5</v>
      </c>
      <c r="AI644" s="58" t="e">
        <f>P644*#REF!</f>
        <v>#REF!</v>
      </c>
      <c r="AJ644" s="58" t="e">
        <f>O644*#REF!</f>
        <v>#REF!</v>
      </c>
    </row>
    <row r="645" spans="1:36" ht="16.5" customHeight="1" x14ac:dyDescent="0.25">
      <c r="A645" s="4" t="s">
        <v>783</v>
      </c>
      <c r="B645" s="4" t="s">
        <v>1350</v>
      </c>
      <c r="C645" s="3" t="s">
        <v>784</v>
      </c>
      <c r="D645" s="11">
        <v>2</v>
      </c>
      <c r="E645" s="11">
        <v>3881</v>
      </c>
      <c r="F645" s="11"/>
      <c r="G645" s="11"/>
      <c r="H645" s="11"/>
      <c r="I645" s="11"/>
      <c r="J645" s="11"/>
      <c r="K645" s="11"/>
      <c r="L645" s="11"/>
      <c r="M645" s="12" t="s">
        <v>33</v>
      </c>
      <c r="N645" s="11">
        <f t="shared" si="95"/>
        <v>1080</v>
      </c>
      <c r="O645" s="11">
        <f t="shared" si="96"/>
        <v>2520</v>
      </c>
      <c r="P645" s="11">
        <f t="shared" si="97"/>
        <v>5242</v>
      </c>
      <c r="Q645" s="11">
        <f t="shared" si="90"/>
        <v>25.873333333333335</v>
      </c>
      <c r="R645" s="19">
        <v>2000</v>
      </c>
      <c r="S645" s="17"/>
      <c r="T645" s="30" t="str">
        <f t="shared" si="98"/>
        <v>是</v>
      </c>
      <c r="U645" s="4"/>
      <c r="V645" s="42" t="s">
        <v>1216</v>
      </c>
      <c r="W645" s="24" t="s">
        <v>35</v>
      </c>
      <c r="X645" s="16">
        <v>460</v>
      </c>
      <c r="Y645" s="27">
        <v>420</v>
      </c>
      <c r="Z645" s="27">
        <v>285</v>
      </c>
      <c r="AA645" s="16">
        <v>2</v>
      </c>
      <c r="AB645" s="16">
        <v>5</v>
      </c>
      <c r="AC645" s="2">
        <f t="shared" si="99"/>
        <v>0.19319999999999998</v>
      </c>
      <c r="AI645" s="58" t="e">
        <f>P645*#REF!</f>
        <v>#REF!</v>
      </c>
      <c r="AJ645" s="58" t="e">
        <f>O645*#REF!</f>
        <v>#REF!</v>
      </c>
    </row>
    <row r="646" spans="1:36" ht="16.5" customHeight="1" x14ac:dyDescent="0.25">
      <c r="A646" s="4" t="s">
        <v>785</v>
      </c>
      <c r="B646" s="4" t="s">
        <v>1350</v>
      </c>
      <c r="C646" s="3" t="s">
        <v>784</v>
      </c>
      <c r="D646" s="11">
        <v>2</v>
      </c>
      <c r="E646" s="11">
        <v>3705</v>
      </c>
      <c r="F646" s="11"/>
      <c r="G646" s="11"/>
      <c r="H646" s="11"/>
      <c r="I646" s="11"/>
      <c r="J646" s="11"/>
      <c r="K646" s="11"/>
      <c r="L646" s="11"/>
      <c r="M646" s="12" t="s">
        <v>33</v>
      </c>
      <c r="N646" s="11">
        <f t="shared" si="95"/>
        <v>1080</v>
      </c>
      <c r="O646" s="11">
        <f t="shared" si="96"/>
        <v>2520</v>
      </c>
      <c r="P646" s="11">
        <f t="shared" si="97"/>
        <v>4890</v>
      </c>
      <c r="Q646" s="11">
        <f t="shared" si="90"/>
        <v>24.7</v>
      </c>
      <c r="R646" s="19">
        <v>1920</v>
      </c>
      <c r="S646" s="17"/>
      <c r="T646" s="30" t="str">
        <f t="shared" si="98"/>
        <v>是</v>
      </c>
      <c r="U646" s="4"/>
      <c r="V646" s="42" t="s">
        <v>1216</v>
      </c>
      <c r="W646" s="24" t="s">
        <v>35</v>
      </c>
      <c r="X646" s="16">
        <v>460</v>
      </c>
      <c r="Y646" s="27">
        <v>420</v>
      </c>
      <c r="Z646" s="27">
        <v>285</v>
      </c>
      <c r="AA646" s="16">
        <v>2</v>
      </c>
      <c r="AB646" s="16">
        <v>5</v>
      </c>
      <c r="AC646" s="2">
        <f t="shared" si="99"/>
        <v>0.19319999999999998</v>
      </c>
      <c r="AI646" s="58" t="e">
        <f>P646*#REF!</f>
        <v>#REF!</v>
      </c>
      <c r="AJ646" s="58" t="e">
        <f>O646*#REF!</f>
        <v>#REF!</v>
      </c>
    </row>
    <row r="647" spans="1:36" ht="16.5" customHeight="1" x14ac:dyDescent="0.25">
      <c r="A647" s="4" t="s">
        <v>786</v>
      </c>
      <c r="B647" s="4" t="s">
        <v>1350</v>
      </c>
      <c r="C647" s="3" t="s">
        <v>784</v>
      </c>
      <c r="D647" s="11">
        <v>2</v>
      </c>
      <c r="E647" s="11">
        <v>3644</v>
      </c>
      <c r="F647" s="11"/>
      <c r="G647" s="11"/>
      <c r="H647" s="11"/>
      <c r="I647" s="11"/>
      <c r="J647" s="11"/>
      <c r="K647" s="11"/>
      <c r="L647" s="11"/>
      <c r="M647" s="12" t="s">
        <v>33</v>
      </c>
      <c r="N647" s="11">
        <f t="shared" si="95"/>
        <v>1080</v>
      </c>
      <c r="O647" s="11">
        <f t="shared" si="96"/>
        <v>2520</v>
      </c>
      <c r="P647" s="11">
        <f t="shared" si="97"/>
        <v>4768</v>
      </c>
      <c r="Q647" s="11">
        <f t="shared" si="90"/>
        <v>24.293333333333333</v>
      </c>
      <c r="R647" s="19">
        <v>480</v>
      </c>
      <c r="S647" s="17"/>
      <c r="T647" s="30" t="str">
        <f t="shared" si="98"/>
        <v>是</v>
      </c>
      <c r="U647" s="4"/>
      <c r="V647" s="42" t="s">
        <v>1216</v>
      </c>
      <c r="W647" s="24" t="s">
        <v>35</v>
      </c>
      <c r="X647" s="16">
        <v>460</v>
      </c>
      <c r="Y647" s="27">
        <v>420</v>
      </c>
      <c r="Z647" s="27">
        <v>285</v>
      </c>
      <c r="AA647" s="16">
        <v>4</v>
      </c>
      <c r="AB647" s="16">
        <v>5</v>
      </c>
      <c r="AC647" s="2">
        <f t="shared" si="99"/>
        <v>0.19319999999999998</v>
      </c>
      <c r="AI647" s="58" t="e">
        <f>P647*#REF!</f>
        <v>#REF!</v>
      </c>
      <c r="AJ647" s="58" t="e">
        <f>O647*#REF!</f>
        <v>#REF!</v>
      </c>
    </row>
    <row r="648" spans="1:36" ht="16.5" customHeight="1" x14ac:dyDescent="0.25">
      <c r="A648" s="4" t="s">
        <v>787</v>
      </c>
      <c r="B648" s="4" t="s">
        <v>1351</v>
      </c>
      <c r="C648" s="3" t="s">
        <v>788</v>
      </c>
      <c r="D648" s="11">
        <v>6</v>
      </c>
      <c r="E648" s="11">
        <v>84530</v>
      </c>
      <c r="F648" s="11"/>
      <c r="G648" s="11"/>
      <c r="H648" s="11"/>
      <c r="I648" s="11"/>
      <c r="J648" s="11"/>
      <c r="K648" s="11"/>
      <c r="L648" s="11"/>
      <c r="M648" s="12" t="s">
        <v>33</v>
      </c>
      <c r="N648" s="11">
        <f t="shared" si="95"/>
        <v>3240</v>
      </c>
      <c r="O648" s="11">
        <f t="shared" si="96"/>
        <v>7560</v>
      </c>
      <c r="P648" s="11">
        <f t="shared" si="97"/>
        <v>499620</v>
      </c>
      <c r="Q648" s="11">
        <f t="shared" si="90"/>
        <v>563.5333333333333</v>
      </c>
      <c r="R648" s="19">
        <v>1000</v>
      </c>
      <c r="S648" s="17"/>
      <c r="T648" s="30" t="str">
        <f t="shared" si="98"/>
        <v>是</v>
      </c>
      <c r="U648" s="4"/>
      <c r="V648" s="42" t="s">
        <v>1216</v>
      </c>
      <c r="W648" s="24" t="s">
        <v>40</v>
      </c>
      <c r="X648" s="16">
        <v>635</v>
      </c>
      <c r="Y648" s="27">
        <v>225</v>
      </c>
      <c r="Z648" s="27">
        <v>325</v>
      </c>
      <c r="AA648" s="16">
        <v>6</v>
      </c>
      <c r="AB648" s="16">
        <v>5</v>
      </c>
      <c r="AC648" s="2">
        <f t="shared" si="99"/>
        <v>0.28575</v>
      </c>
      <c r="AI648" s="58" t="e">
        <f>P648*#REF!</f>
        <v>#REF!</v>
      </c>
      <c r="AJ648" s="58" t="e">
        <f>O648*#REF!</f>
        <v>#REF!</v>
      </c>
    </row>
    <row r="649" spans="1:36" ht="16.5" customHeight="1" x14ac:dyDescent="0.25">
      <c r="A649" s="4" t="s">
        <v>789</v>
      </c>
      <c r="B649" s="4" t="s">
        <v>1351</v>
      </c>
      <c r="C649" s="3" t="s">
        <v>788</v>
      </c>
      <c r="D649" s="11">
        <v>24</v>
      </c>
      <c r="E649" s="11">
        <v>54560</v>
      </c>
      <c r="F649" s="11"/>
      <c r="G649" s="11"/>
      <c r="H649" s="11"/>
      <c r="I649" s="11"/>
      <c r="J649" s="11"/>
      <c r="K649" s="11"/>
      <c r="L649" s="11"/>
      <c r="M649" s="12" t="s">
        <v>33</v>
      </c>
      <c r="N649" s="11">
        <f t="shared" si="95"/>
        <v>12960</v>
      </c>
      <c r="O649" s="11">
        <f t="shared" si="96"/>
        <v>30240</v>
      </c>
      <c r="P649" s="11">
        <f t="shared" si="97"/>
        <v>1279200</v>
      </c>
      <c r="Q649" s="11">
        <f t="shared" si="90"/>
        <v>363.73333333333335</v>
      </c>
      <c r="R649" s="19">
        <v>2000</v>
      </c>
      <c r="S649" s="17"/>
      <c r="T649" s="30" t="str">
        <f t="shared" si="98"/>
        <v>是</v>
      </c>
      <c r="U649" s="4"/>
      <c r="V649" s="42" t="s">
        <v>1216</v>
      </c>
      <c r="W649" s="24" t="s">
        <v>35</v>
      </c>
      <c r="X649" s="16">
        <v>630</v>
      </c>
      <c r="Y649" s="27">
        <v>220</v>
      </c>
      <c r="Z649" s="27">
        <v>330</v>
      </c>
      <c r="AA649" s="16">
        <v>11</v>
      </c>
      <c r="AB649" s="16">
        <v>5</v>
      </c>
      <c r="AC649" s="2">
        <f t="shared" si="99"/>
        <v>0.4158</v>
      </c>
      <c r="AI649" s="58" t="e">
        <f>P649*#REF!</f>
        <v>#REF!</v>
      </c>
      <c r="AJ649" s="58" t="e">
        <f>O649*#REF!</f>
        <v>#REF!</v>
      </c>
    </row>
    <row r="650" spans="1:36" ht="16.5" customHeight="1" x14ac:dyDescent="0.25">
      <c r="A650" s="4" t="s">
        <v>790</v>
      </c>
      <c r="B650" s="4" t="s">
        <v>1351</v>
      </c>
      <c r="C650" s="3" t="s">
        <v>788</v>
      </c>
      <c r="D650" s="11">
        <v>6</v>
      </c>
      <c r="E650" s="11">
        <v>19002</v>
      </c>
      <c r="F650" s="11"/>
      <c r="G650" s="11"/>
      <c r="H650" s="11"/>
      <c r="I650" s="11"/>
      <c r="J650" s="11"/>
      <c r="K650" s="11"/>
      <c r="L650" s="11"/>
      <c r="M650" s="12" t="s">
        <v>33</v>
      </c>
      <c r="N650" s="11">
        <f t="shared" si="95"/>
        <v>3240</v>
      </c>
      <c r="O650" s="11">
        <f t="shared" si="96"/>
        <v>7560</v>
      </c>
      <c r="P650" s="11">
        <f t="shared" si="97"/>
        <v>106452</v>
      </c>
      <c r="Q650" s="11">
        <f t="shared" ref="Q650:Q713" si="100">E650/(75*2)</f>
        <v>126.68</v>
      </c>
      <c r="R650" s="19">
        <v>2000</v>
      </c>
      <c r="S650" s="17"/>
      <c r="T650" s="30" t="str">
        <f t="shared" si="98"/>
        <v>是</v>
      </c>
      <c r="U650" s="4"/>
      <c r="V650" s="42" t="s">
        <v>1216</v>
      </c>
      <c r="W650" s="24" t="s">
        <v>40</v>
      </c>
      <c r="X650" s="16">
        <v>320</v>
      </c>
      <c r="Y650" s="27">
        <v>130</v>
      </c>
      <c r="Z650" s="27">
        <v>220</v>
      </c>
      <c r="AA650" s="16">
        <v>3</v>
      </c>
      <c r="AB650" s="16">
        <v>5</v>
      </c>
      <c r="AC650" s="2">
        <f t="shared" si="99"/>
        <v>4.1599999999999998E-2</v>
      </c>
      <c r="AI650" s="58" t="e">
        <f>P650*#REF!</f>
        <v>#REF!</v>
      </c>
      <c r="AJ650" s="58" t="e">
        <f>O650*#REF!</f>
        <v>#REF!</v>
      </c>
    </row>
    <row r="651" spans="1:36" ht="16.5" customHeight="1" x14ac:dyDescent="0.25">
      <c r="A651" s="4" t="s">
        <v>791</v>
      </c>
      <c r="B651" s="4" t="s">
        <v>1352</v>
      </c>
      <c r="C651" s="3" t="s">
        <v>792</v>
      </c>
      <c r="D651" s="11">
        <v>2</v>
      </c>
      <c r="E651" s="11"/>
      <c r="F651" s="11"/>
      <c r="G651" s="11"/>
      <c r="H651" s="11"/>
      <c r="I651" s="11"/>
      <c r="J651" s="11"/>
      <c r="K651" s="11"/>
      <c r="L651" s="11"/>
      <c r="M651" s="12" t="s">
        <v>33</v>
      </c>
      <c r="N651" s="11">
        <f t="shared" si="95"/>
        <v>1080</v>
      </c>
      <c r="O651" s="11">
        <f t="shared" si="96"/>
        <v>2520</v>
      </c>
      <c r="P651" s="11">
        <f t="shared" si="97"/>
        <v>-2520</v>
      </c>
      <c r="Q651" s="11">
        <f t="shared" si="100"/>
        <v>0</v>
      </c>
      <c r="R651" s="19">
        <v>120</v>
      </c>
      <c r="S651" s="17"/>
      <c r="T651" s="30" t="str">
        <f t="shared" si="98"/>
        <v>是</v>
      </c>
      <c r="U651" s="4"/>
      <c r="V651" s="42" t="s">
        <v>1216</v>
      </c>
      <c r="W651" s="24" t="s">
        <v>35</v>
      </c>
      <c r="X651" s="16">
        <v>2280</v>
      </c>
      <c r="Y651" s="27">
        <v>650</v>
      </c>
      <c r="Z651" s="27">
        <v>850</v>
      </c>
      <c r="AA651" s="16">
        <v>15</v>
      </c>
      <c r="AB651" s="16">
        <v>5</v>
      </c>
      <c r="AC651" s="2">
        <f t="shared" si="99"/>
        <v>4.4459999999999997</v>
      </c>
      <c r="AI651" s="58" t="e">
        <f>P651*#REF!</f>
        <v>#REF!</v>
      </c>
      <c r="AJ651" s="58" t="e">
        <f>O651*#REF!</f>
        <v>#REF!</v>
      </c>
    </row>
    <row r="652" spans="1:36" ht="16.5" customHeight="1" x14ac:dyDescent="0.25">
      <c r="A652" s="4" t="s">
        <v>793</v>
      </c>
      <c r="B652" s="4" t="s">
        <v>1352</v>
      </c>
      <c r="C652" s="3" t="s">
        <v>792</v>
      </c>
      <c r="D652" s="11">
        <v>1</v>
      </c>
      <c r="E652" s="11">
        <v>1212</v>
      </c>
      <c r="F652" s="11"/>
      <c r="G652" s="11"/>
      <c r="H652" s="11"/>
      <c r="I652" s="11"/>
      <c r="J652" s="11"/>
      <c r="K652" s="11"/>
      <c r="L652" s="11"/>
      <c r="M652" s="12" t="s">
        <v>33</v>
      </c>
      <c r="N652" s="11">
        <f t="shared" si="95"/>
        <v>540</v>
      </c>
      <c r="O652" s="11">
        <f t="shared" si="96"/>
        <v>1260</v>
      </c>
      <c r="P652" s="11">
        <f t="shared" si="97"/>
        <v>-48</v>
      </c>
      <c r="Q652" s="11">
        <f t="shared" si="100"/>
        <v>8.08</v>
      </c>
      <c r="R652" s="19">
        <v>120</v>
      </c>
      <c r="S652" s="17"/>
      <c r="T652" s="30" t="str">
        <f t="shared" si="98"/>
        <v>是</v>
      </c>
      <c r="U652" s="4"/>
      <c r="V652" s="42" t="s">
        <v>1216</v>
      </c>
      <c r="W652" s="24" t="s">
        <v>35</v>
      </c>
      <c r="X652" s="16">
        <v>2280</v>
      </c>
      <c r="Y652" s="27">
        <v>650</v>
      </c>
      <c r="Z652" s="27">
        <v>850</v>
      </c>
      <c r="AA652" s="16">
        <v>8</v>
      </c>
      <c r="AB652" s="16">
        <v>5</v>
      </c>
      <c r="AC652" s="2">
        <f t="shared" si="99"/>
        <v>2.964</v>
      </c>
      <c r="AI652" s="58" t="e">
        <f>P652*#REF!</f>
        <v>#REF!</v>
      </c>
      <c r="AJ652" s="58" t="e">
        <f>O652*#REF!</f>
        <v>#REF!</v>
      </c>
    </row>
    <row r="653" spans="1:36" ht="16.5" customHeight="1" x14ac:dyDescent="0.25">
      <c r="A653" s="4" t="s">
        <v>794</v>
      </c>
      <c r="B653" s="4" t="s">
        <v>1352</v>
      </c>
      <c r="C653" s="3" t="s">
        <v>792</v>
      </c>
      <c r="D653" s="11">
        <v>1</v>
      </c>
      <c r="E653" s="11">
        <v>1640</v>
      </c>
      <c r="F653" s="11"/>
      <c r="G653" s="11"/>
      <c r="H653" s="11"/>
      <c r="I653" s="11"/>
      <c r="J653" s="11"/>
      <c r="K653" s="11"/>
      <c r="L653" s="11"/>
      <c r="M653" s="12" t="s">
        <v>33</v>
      </c>
      <c r="N653" s="11">
        <f t="shared" si="95"/>
        <v>540</v>
      </c>
      <c r="O653" s="11">
        <f t="shared" si="96"/>
        <v>1260</v>
      </c>
      <c r="P653" s="11">
        <f t="shared" si="97"/>
        <v>380</v>
      </c>
      <c r="Q653" s="11">
        <f t="shared" si="100"/>
        <v>10.933333333333334</v>
      </c>
      <c r="R653" s="19">
        <v>20</v>
      </c>
      <c r="S653" s="17"/>
      <c r="T653" s="30" t="str">
        <f t="shared" si="98"/>
        <v>是</v>
      </c>
      <c r="U653" s="4"/>
      <c r="V653" s="42" t="s">
        <v>1216</v>
      </c>
      <c r="W653" s="24" t="s">
        <v>35</v>
      </c>
      <c r="X653" s="16">
        <v>435</v>
      </c>
      <c r="Y653" s="27">
        <v>360</v>
      </c>
      <c r="Z653" s="27">
        <v>230</v>
      </c>
      <c r="AA653" s="16">
        <v>45</v>
      </c>
      <c r="AB653" s="16">
        <v>5</v>
      </c>
      <c r="AC653" s="2">
        <f t="shared" si="99"/>
        <v>1.4094</v>
      </c>
      <c r="AI653" s="58" t="e">
        <f>P653*#REF!</f>
        <v>#REF!</v>
      </c>
      <c r="AJ653" s="58" t="e">
        <f>O653*#REF!</f>
        <v>#REF!</v>
      </c>
    </row>
    <row r="654" spans="1:36" ht="16.5" customHeight="1" x14ac:dyDescent="0.25">
      <c r="A654" s="4" t="s">
        <v>795</v>
      </c>
      <c r="B654" s="4" t="s">
        <v>1352</v>
      </c>
      <c r="C654" s="3" t="s">
        <v>792</v>
      </c>
      <c r="D654" s="11">
        <v>1</v>
      </c>
      <c r="E654" s="11">
        <v>1962</v>
      </c>
      <c r="F654" s="11"/>
      <c r="G654" s="11"/>
      <c r="H654" s="11"/>
      <c r="I654" s="11"/>
      <c r="J654" s="11"/>
      <c r="K654" s="11"/>
      <c r="L654" s="11"/>
      <c r="M654" s="12" t="s">
        <v>33</v>
      </c>
      <c r="N654" s="11">
        <f t="shared" si="95"/>
        <v>540</v>
      </c>
      <c r="O654" s="11">
        <f t="shared" si="96"/>
        <v>1260</v>
      </c>
      <c r="P654" s="11">
        <f t="shared" si="97"/>
        <v>702</v>
      </c>
      <c r="Q654" s="11">
        <f t="shared" si="100"/>
        <v>13.08</v>
      </c>
      <c r="R654" s="19">
        <v>20</v>
      </c>
      <c r="S654" s="17"/>
      <c r="T654" s="30" t="str">
        <f t="shared" si="98"/>
        <v>是</v>
      </c>
      <c r="U654" s="4"/>
      <c r="V654" s="42" t="s">
        <v>1216</v>
      </c>
      <c r="W654" s="24" t="s">
        <v>35</v>
      </c>
      <c r="X654" s="16">
        <v>435</v>
      </c>
      <c r="Y654" s="27">
        <v>360</v>
      </c>
      <c r="Z654" s="27">
        <v>230</v>
      </c>
      <c r="AA654" s="16">
        <v>45</v>
      </c>
      <c r="AB654" s="16">
        <v>5</v>
      </c>
      <c r="AC654" s="2">
        <f t="shared" si="99"/>
        <v>1.4094</v>
      </c>
      <c r="AI654" s="58" t="e">
        <f>P654*#REF!</f>
        <v>#REF!</v>
      </c>
      <c r="AJ654" s="58" t="e">
        <f>O654*#REF!</f>
        <v>#REF!</v>
      </c>
    </row>
    <row r="655" spans="1:36" ht="16.5" customHeight="1" x14ac:dyDescent="0.25">
      <c r="A655" s="4" t="s">
        <v>796</v>
      </c>
      <c r="B655" s="4" t="s">
        <v>1352</v>
      </c>
      <c r="C655" s="3" t="s">
        <v>792</v>
      </c>
      <c r="D655" s="11">
        <v>1</v>
      </c>
      <c r="E655" s="11">
        <v>1032</v>
      </c>
      <c r="F655" s="11"/>
      <c r="G655" s="11"/>
      <c r="H655" s="11"/>
      <c r="I655" s="11"/>
      <c r="J655" s="11"/>
      <c r="K655" s="11"/>
      <c r="L655" s="11"/>
      <c r="M655" s="12" t="s">
        <v>33</v>
      </c>
      <c r="N655" s="11">
        <f t="shared" si="95"/>
        <v>540</v>
      </c>
      <c r="O655" s="11">
        <f t="shared" si="96"/>
        <v>1260</v>
      </c>
      <c r="P655" s="11">
        <f t="shared" si="97"/>
        <v>-228</v>
      </c>
      <c r="Q655" s="11">
        <f t="shared" si="100"/>
        <v>6.88</v>
      </c>
      <c r="R655" s="19">
        <v>30</v>
      </c>
      <c r="S655" s="17"/>
      <c r="T655" s="30" t="str">
        <f t="shared" si="98"/>
        <v>是</v>
      </c>
      <c r="U655" s="4"/>
      <c r="V655" s="42" t="s">
        <v>1216</v>
      </c>
      <c r="W655" s="24" t="s">
        <v>72</v>
      </c>
      <c r="X655" s="16">
        <v>1600</v>
      </c>
      <c r="Y655" s="16">
        <v>800</v>
      </c>
      <c r="Z655" s="27">
        <v>1150</v>
      </c>
      <c r="AA655" s="16">
        <v>30</v>
      </c>
      <c r="AB655" s="16">
        <v>2</v>
      </c>
      <c r="AC655" s="2">
        <f t="shared" si="99"/>
        <v>19.2</v>
      </c>
      <c r="AI655" s="58" t="e">
        <f>P655*#REF!</f>
        <v>#REF!</v>
      </c>
      <c r="AJ655" s="58" t="e">
        <f>O655*#REF!</f>
        <v>#REF!</v>
      </c>
    </row>
    <row r="656" spans="1:36" ht="16.5" customHeight="1" x14ac:dyDescent="0.25">
      <c r="A656" s="4" t="s">
        <v>797</v>
      </c>
      <c r="B656" s="4" t="s">
        <v>1353</v>
      </c>
      <c r="C656" s="3" t="s">
        <v>798</v>
      </c>
      <c r="D656" s="11">
        <v>1</v>
      </c>
      <c r="E656" s="11">
        <v>1982</v>
      </c>
      <c r="F656" s="11"/>
      <c r="G656" s="11"/>
      <c r="H656" s="11"/>
      <c r="I656" s="11"/>
      <c r="J656" s="11"/>
      <c r="K656" s="11"/>
      <c r="L656" s="11"/>
      <c r="M656" s="12" t="s">
        <v>33</v>
      </c>
      <c r="N656" s="11">
        <f t="shared" si="95"/>
        <v>540</v>
      </c>
      <c r="O656" s="11">
        <f t="shared" si="96"/>
        <v>1260</v>
      </c>
      <c r="P656" s="11">
        <f t="shared" si="97"/>
        <v>722</v>
      </c>
      <c r="Q656" s="11">
        <f t="shared" si="100"/>
        <v>13.213333333333333</v>
      </c>
      <c r="R656" s="19">
        <v>30</v>
      </c>
      <c r="S656" s="17"/>
      <c r="T656" s="30" t="str">
        <f t="shared" si="98"/>
        <v>是</v>
      </c>
      <c r="U656" s="4"/>
      <c r="V656" s="42" t="s">
        <v>1216</v>
      </c>
      <c r="W656" s="24" t="s">
        <v>72</v>
      </c>
      <c r="X656" s="16">
        <v>950</v>
      </c>
      <c r="Y656" s="27">
        <v>500</v>
      </c>
      <c r="Z656" s="27">
        <v>400</v>
      </c>
      <c r="AA656" s="16">
        <v>30</v>
      </c>
      <c r="AB656" s="16">
        <v>2</v>
      </c>
      <c r="AC656" s="2">
        <f t="shared" si="99"/>
        <v>7.125</v>
      </c>
      <c r="AI656" s="58" t="e">
        <f>P656*#REF!</f>
        <v>#REF!</v>
      </c>
      <c r="AJ656" s="58" t="e">
        <f>O656*#REF!</f>
        <v>#REF!</v>
      </c>
    </row>
    <row r="657" spans="1:36" ht="16.5" customHeight="1" x14ac:dyDescent="0.25">
      <c r="A657" s="4" t="s">
        <v>799</v>
      </c>
      <c r="B657" s="4" t="s">
        <v>1353</v>
      </c>
      <c r="C657" s="3" t="s">
        <v>798</v>
      </c>
      <c r="D657" s="11">
        <v>1</v>
      </c>
      <c r="E657" s="11">
        <v>1967</v>
      </c>
      <c r="F657" s="11"/>
      <c r="G657" s="11"/>
      <c r="H657" s="11"/>
      <c r="I657" s="11"/>
      <c r="J657" s="11"/>
      <c r="K657" s="11"/>
      <c r="L657" s="11"/>
      <c r="M657" s="12" t="s">
        <v>33</v>
      </c>
      <c r="N657" s="11">
        <f t="shared" si="95"/>
        <v>540</v>
      </c>
      <c r="O657" s="11">
        <f t="shared" si="96"/>
        <v>1260</v>
      </c>
      <c r="P657" s="11">
        <f t="shared" si="97"/>
        <v>707</v>
      </c>
      <c r="Q657" s="11">
        <f t="shared" si="100"/>
        <v>13.113333333333333</v>
      </c>
      <c r="R657" s="19">
        <v>120</v>
      </c>
      <c r="S657" s="17"/>
      <c r="T657" s="30" t="str">
        <f t="shared" si="98"/>
        <v>是</v>
      </c>
      <c r="U657" s="4"/>
      <c r="V657" s="42" t="s">
        <v>1216</v>
      </c>
      <c r="W657" s="24" t="s">
        <v>35</v>
      </c>
      <c r="X657" s="16">
        <v>550</v>
      </c>
      <c r="Y657" s="27">
        <v>280</v>
      </c>
      <c r="Z657" s="27">
        <v>190</v>
      </c>
      <c r="AA657" s="16">
        <v>8</v>
      </c>
      <c r="AB657" s="16">
        <v>5</v>
      </c>
      <c r="AC657" s="2">
        <f t="shared" si="99"/>
        <v>0.308</v>
      </c>
      <c r="AI657" s="58" t="e">
        <f>P657*#REF!</f>
        <v>#REF!</v>
      </c>
      <c r="AJ657" s="58" t="e">
        <f>O657*#REF!</f>
        <v>#REF!</v>
      </c>
    </row>
    <row r="658" spans="1:36" ht="16.5" customHeight="1" x14ac:dyDescent="0.25">
      <c r="A658" s="4" t="s">
        <v>800</v>
      </c>
      <c r="B658" s="4" t="s">
        <v>1353</v>
      </c>
      <c r="C658" s="3" t="s">
        <v>798</v>
      </c>
      <c r="D658" s="11">
        <v>1</v>
      </c>
      <c r="E658" s="11">
        <v>2038</v>
      </c>
      <c r="F658" s="11"/>
      <c r="G658" s="11"/>
      <c r="H658" s="11"/>
      <c r="I658" s="11"/>
      <c r="J658" s="11"/>
      <c r="K658" s="11"/>
      <c r="L658" s="11"/>
      <c r="M658" s="12" t="s">
        <v>33</v>
      </c>
      <c r="N658" s="11">
        <f t="shared" si="95"/>
        <v>540</v>
      </c>
      <c r="O658" s="11">
        <f t="shared" si="96"/>
        <v>1260</v>
      </c>
      <c r="P658" s="11">
        <f t="shared" si="97"/>
        <v>778</v>
      </c>
      <c r="Q658" s="11">
        <f t="shared" si="100"/>
        <v>13.586666666666666</v>
      </c>
      <c r="R658" s="19">
        <v>120</v>
      </c>
      <c r="S658" s="17"/>
      <c r="T658" s="30" t="str">
        <f t="shared" si="98"/>
        <v>是</v>
      </c>
      <c r="U658" s="4"/>
      <c r="V658" s="42" t="s">
        <v>1216</v>
      </c>
      <c r="W658" s="24" t="s">
        <v>35</v>
      </c>
      <c r="X658" s="16">
        <v>550</v>
      </c>
      <c r="Y658" s="27">
        <v>280</v>
      </c>
      <c r="Z658" s="27">
        <v>190</v>
      </c>
      <c r="AA658" s="16">
        <v>8</v>
      </c>
      <c r="AB658" s="16">
        <v>5</v>
      </c>
      <c r="AC658" s="2">
        <f t="shared" si="99"/>
        <v>0.308</v>
      </c>
      <c r="AI658" s="58" t="e">
        <f>P658*#REF!</f>
        <v>#REF!</v>
      </c>
      <c r="AJ658" s="58" t="e">
        <f>O658*#REF!</f>
        <v>#REF!</v>
      </c>
    </row>
    <row r="659" spans="1:36" ht="16.5" customHeight="1" x14ac:dyDescent="0.25">
      <c r="A659" s="4" t="s">
        <v>801</v>
      </c>
      <c r="B659" s="4" t="s">
        <v>1353</v>
      </c>
      <c r="C659" s="3" t="s">
        <v>798</v>
      </c>
      <c r="D659" s="11">
        <v>2</v>
      </c>
      <c r="E659" s="11">
        <v>4718</v>
      </c>
      <c r="F659" s="11"/>
      <c r="G659" s="11"/>
      <c r="H659" s="11"/>
      <c r="I659" s="11"/>
      <c r="J659" s="11"/>
      <c r="K659" s="11"/>
      <c r="L659" s="11"/>
      <c r="M659" s="12" t="s">
        <v>33</v>
      </c>
      <c r="N659" s="11">
        <f t="shared" si="95"/>
        <v>1080</v>
      </c>
      <c r="O659" s="11">
        <f t="shared" si="96"/>
        <v>2520</v>
      </c>
      <c r="P659" s="11">
        <f t="shared" si="97"/>
        <v>6916</v>
      </c>
      <c r="Q659" s="11">
        <f t="shared" si="100"/>
        <v>31.453333333333333</v>
      </c>
      <c r="R659" s="19">
        <v>120</v>
      </c>
      <c r="S659" s="17"/>
      <c r="T659" s="30" t="str">
        <f t="shared" si="98"/>
        <v>是</v>
      </c>
      <c r="U659" s="4"/>
      <c r="V659" s="42" t="s">
        <v>1216</v>
      </c>
      <c r="W659" s="24" t="s">
        <v>35</v>
      </c>
      <c r="X659" s="16">
        <v>550</v>
      </c>
      <c r="Y659" s="27">
        <v>280</v>
      </c>
      <c r="Z659" s="27">
        <v>190</v>
      </c>
      <c r="AA659" s="16">
        <v>15</v>
      </c>
      <c r="AB659" s="16">
        <v>5</v>
      </c>
      <c r="AC659" s="2">
        <f t="shared" si="99"/>
        <v>0.46199999999999997</v>
      </c>
      <c r="AI659" s="58" t="e">
        <f>P659*#REF!</f>
        <v>#REF!</v>
      </c>
      <c r="AJ659" s="58" t="e">
        <f>O659*#REF!</f>
        <v>#REF!</v>
      </c>
    </row>
    <row r="660" spans="1:36" ht="16.5" customHeight="1" x14ac:dyDescent="0.25">
      <c r="A660" s="4" t="s">
        <v>802</v>
      </c>
      <c r="B660" s="4" t="s">
        <v>1354</v>
      </c>
      <c r="C660" s="3" t="s">
        <v>803</v>
      </c>
      <c r="D660" s="11">
        <v>1</v>
      </c>
      <c r="E660" s="11">
        <v>784</v>
      </c>
      <c r="F660" s="11"/>
      <c r="G660" s="11"/>
      <c r="H660" s="11"/>
      <c r="I660" s="11"/>
      <c r="J660" s="11"/>
      <c r="K660" s="11"/>
      <c r="L660" s="11"/>
      <c r="M660" s="12" t="s">
        <v>33</v>
      </c>
      <c r="N660" s="11">
        <f t="shared" si="95"/>
        <v>540</v>
      </c>
      <c r="O660" s="11">
        <f t="shared" si="96"/>
        <v>1260</v>
      </c>
      <c r="P660" s="11">
        <f t="shared" si="97"/>
        <v>-476</v>
      </c>
      <c r="Q660" s="11">
        <f t="shared" si="100"/>
        <v>5.2266666666666666</v>
      </c>
      <c r="R660" s="19">
        <v>60</v>
      </c>
      <c r="S660" s="17"/>
      <c r="T660" s="30" t="str">
        <f t="shared" si="98"/>
        <v>是</v>
      </c>
      <c r="U660" s="4"/>
      <c r="V660" s="42" t="s">
        <v>1216</v>
      </c>
      <c r="W660" s="24" t="s">
        <v>35</v>
      </c>
      <c r="X660" s="16">
        <v>1600</v>
      </c>
      <c r="Y660" s="27">
        <v>1140</v>
      </c>
      <c r="Z660" s="27">
        <v>1280</v>
      </c>
      <c r="AA660" s="16">
        <v>15</v>
      </c>
      <c r="AB660" s="16">
        <v>5</v>
      </c>
      <c r="AC660" s="2">
        <f t="shared" si="99"/>
        <v>5.4719999999999995</v>
      </c>
      <c r="AI660" s="58" t="e">
        <f>P660*#REF!</f>
        <v>#REF!</v>
      </c>
      <c r="AJ660" s="58" t="e">
        <f>O660*#REF!</f>
        <v>#REF!</v>
      </c>
    </row>
    <row r="661" spans="1:36" ht="16.5" customHeight="1" x14ac:dyDescent="0.25">
      <c r="A661" s="4" t="s">
        <v>804</v>
      </c>
      <c r="B661" s="4" t="s">
        <v>1355</v>
      </c>
      <c r="C661" s="3" t="s">
        <v>805</v>
      </c>
      <c r="D661" s="11">
        <v>1</v>
      </c>
      <c r="E661" s="11">
        <v>180</v>
      </c>
      <c r="F661" s="11"/>
      <c r="G661" s="11"/>
      <c r="H661" s="11"/>
      <c r="I661" s="11"/>
      <c r="J661" s="11"/>
      <c r="K661" s="11"/>
      <c r="L661" s="11"/>
      <c r="M661" s="12" t="s">
        <v>33</v>
      </c>
      <c r="N661" s="11">
        <f t="shared" si="95"/>
        <v>540</v>
      </c>
      <c r="O661" s="11">
        <f t="shared" si="96"/>
        <v>1260</v>
      </c>
      <c r="P661" s="11">
        <f t="shared" si="97"/>
        <v>-1080</v>
      </c>
      <c r="Q661" s="11">
        <f t="shared" si="100"/>
        <v>1.2</v>
      </c>
      <c r="R661" s="19">
        <v>6</v>
      </c>
      <c r="S661" s="17"/>
      <c r="T661" s="30" t="str">
        <f t="shared" si="98"/>
        <v>是</v>
      </c>
      <c r="U661" s="4"/>
      <c r="V661" s="42" t="s">
        <v>1216</v>
      </c>
      <c r="W661" s="24" t="s">
        <v>72</v>
      </c>
      <c r="X661" s="16">
        <v>2000</v>
      </c>
      <c r="Y661" s="27">
        <v>1150</v>
      </c>
      <c r="Z661" s="27">
        <v>700</v>
      </c>
      <c r="AA661" s="16">
        <v>150</v>
      </c>
      <c r="AB661" s="16">
        <v>2</v>
      </c>
      <c r="AC661" s="2">
        <f t="shared" si="99"/>
        <v>172.5</v>
      </c>
      <c r="AI661" s="58" t="e">
        <f>P661*#REF!</f>
        <v>#REF!</v>
      </c>
      <c r="AJ661" s="58" t="e">
        <f>O661*#REF!</f>
        <v>#REF!</v>
      </c>
    </row>
    <row r="662" spans="1:36" ht="16.5" customHeight="1" x14ac:dyDescent="0.25">
      <c r="A662" s="4" t="s">
        <v>806</v>
      </c>
      <c r="B662" s="4" t="s">
        <v>1355</v>
      </c>
      <c r="C662" s="3" t="s">
        <v>805</v>
      </c>
      <c r="D662" s="11">
        <v>1</v>
      </c>
      <c r="E662" s="11">
        <v>639</v>
      </c>
      <c r="F662" s="11"/>
      <c r="G662" s="11"/>
      <c r="H662" s="11"/>
      <c r="I662" s="11"/>
      <c r="J662" s="11"/>
      <c r="K662" s="11"/>
      <c r="L662" s="11"/>
      <c r="M662" s="12" t="s">
        <v>33</v>
      </c>
      <c r="N662" s="11">
        <f t="shared" si="95"/>
        <v>540</v>
      </c>
      <c r="O662" s="11">
        <f t="shared" si="96"/>
        <v>1260</v>
      </c>
      <c r="P662" s="11">
        <f t="shared" si="97"/>
        <v>-621</v>
      </c>
      <c r="Q662" s="11">
        <f t="shared" si="100"/>
        <v>4.26</v>
      </c>
      <c r="R662" s="19">
        <v>28</v>
      </c>
      <c r="S662" s="17"/>
      <c r="T662" s="30" t="str">
        <f t="shared" si="98"/>
        <v>是</v>
      </c>
      <c r="U662" s="4"/>
      <c r="V662" s="42" t="s">
        <v>1216</v>
      </c>
      <c r="W662" s="24" t="s">
        <v>35</v>
      </c>
      <c r="X662" s="16">
        <v>550</v>
      </c>
      <c r="Y662" s="27">
        <v>350</v>
      </c>
      <c r="Z662" s="27">
        <v>200</v>
      </c>
      <c r="AA662" s="16">
        <v>33</v>
      </c>
      <c r="AB662" s="16">
        <v>5</v>
      </c>
      <c r="AC662" s="2">
        <f t="shared" si="99"/>
        <v>1.3475000000000001</v>
      </c>
      <c r="AI662" s="58" t="e">
        <f>P662*#REF!</f>
        <v>#REF!</v>
      </c>
      <c r="AJ662" s="58" t="e">
        <f>O662*#REF!</f>
        <v>#REF!</v>
      </c>
    </row>
    <row r="663" spans="1:36" ht="16.5" customHeight="1" x14ac:dyDescent="0.25">
      <c r="A663" s="4" t="s">
        <v>807</v>
      </c>
      <c r="B663" s="4" t="s">
        <v>1355</v>
      </c>
      <c r="C663" s="3" t="s">
        <v>805</v>
      </c>
      <c r="D663" s="11">
        <v>1</v>
      </c>
      <c r="E663" s="11"/>
      <c r="F663" s="11"/>
      <c r="G663" s="11"/>
      <c r="H663" s="11"/>
      <c r="I663" s="11"/>
      <c r="J663" s="11"/>
      <c r="K663" s="11"/>
      <c r="L663" s="11"/>
      <c r="M663" s="12" t="s">
        <v>33</v>
      </c>
      <c r="N663" s="11">
        <f t="shared" si="95"/>
        <v>540</v>
      </c>
      <c r="O663" s="11">
        <f t="shared" si="96"/>
        <v>1260</v>
      </c>
      <c r="P663" s="11">
        <f t="shared" si="97"/>
        <v>-1260</v>
      </c>
      <c r="Q663" s="11">
        <f t="shared" si="100"/>
        <v>0</v>
      </c>
      <c r="R663" s="19">
        <v>6</v>
      </c>
      <c r="S663" s="17"/>
      <c r="T663" s="30" t="str">
        <f t="shared" si="98"/>
        <v>是</v>
      </c>
      <c r="U663" s="4"/>
      <c r="V663" s="42" t="s">
        <v>1216</v>
      </c>
      <c r="W663" s="28" t="s">
        <v>808</v>
      </c>
      <c r="X663" s="29"/>
      <c r="Y663" s="29"/>
      <c r="Z663" s="29"/>
      <c r="AA663" s="16">
        <v>150</v>
      </c>
      <c r="AC663" s="2" t="e">
        <f t="shared" si="99"/>
        <v>#DIV/0!</v>
      </c>
      <c r="AI663" s="58" t="e">
        <f>P663*#REF!</f>
        <v>#REF!</v>
      </c>
      <c r="AJ663" s="58">
        <v>0</v>
      </c>
    </row>
    <row r="664" spans="1:36" ht="16.5" customHeight="1" x14ac:dyDescent="0.25">
      <c r="A664" s="4" t="s">
        <v>809</v>
      </c>
      <c r="B664" s="4" t="s">
        <v>1355</v>
      </c>
      <c r="C664" s="3" t="s">
        <v>805</v>
      </c>
      <c r="D664" s="11">
        <v>1</v>
      </c>
      <c r="E664" s="11"/>
      <c r="F664" s="11"/>
      <c r="G664" s="11"/>
      <c r="H664" s="11"/>
      <c r="I664" s="11"/>
      <c r="J664" s="11"/>
      <c r="K664" s="11"/>
      <c r="L664" s="11"/>
      <c r="M664" s="12" t="s">
        <v>33</v>
      </c>
      <c r="N664" s="11">
        <f t="shared" si="95"/>
        <v>540</v>
      </c>
      <c r="O664" s="11">
        <f t="shared" si="96"/>
        <v>1260</v>
      </c>
      <c r="P664" s="11">
        <f t="shared" si="97"/>
        <v>-1260</v>
      </c>
      <c r="Q664" s="11">
        <f t="shared" si="100"/>
        <v>0</v>
      </c>
      <c r="R664" s="19">
        <v>28</v>
      </c>
      <c r="S664" s="17"/>
      <c r="T664" s="30" t="str">
        <f t="shared" si="98"/>
        <v>是</v>
      </c>
      <c r="U664" s="4"/>
      <c r="V664" s="42" t="s">
        <v>1216</v>
      </c>
      <c r="W664" s="28" t="s">
        <v>808</v>
      </c>
      <c r="X664" s="29"/>
      <c r="Y664" s="29"/>
      <c r="Z664" s="29"/>
      <c r="AA664" s="16">
        <v>33</v>
      </c>
      <c r="AC664" s="2" t="e">
        <f t="shared" si="99"/>
        <v>#DIV/0!</v>
      </c>
      <c r="AI664" s="58" t="e">
        <f>P664*#REF!</f>
        <v>#REF!</v>
      </c>
      <c r="AJ664" s="58">
        <v>0</v>
      </c>
    </row>
    <row r="665" spans="1:36" ht="16.5" customHeight="1" x14ac:dyDescent="0.25">
      <c r="A665" s="4" t="s">
        <v>810</v>
      </c>
      <c r="B665" s="4" t="s">
        <v>1356</v>
      </c>
      <c r="C665" s="3" t="s">
        <v>811</v>
      </c>
      <c r="D665" s="11">
        <v>1</v>
      </c>
      <c r="E665" s="11">
        <v>299</v>
      </c>
      <c r="F665" s="11"/>
      <c r="G665" s="11"/>
      <c r="H665" s="11"/>
      <c r="I665" s="11"/>
      <c r="J665" s="11"/>
      <c r="K665" s="11"/>
      <c r="L665" s="11"/>
      <c r="M665" s="12" t="s">
        <v>33</v>
      </c>
      <c r="N665" s="11">
        <f t="shared" si="95"/>
        <v>540</v>
      </c>
      <c r="O665" s="11">
        <f t="shared" si="96"/>
        <v>1260</v>
      </c>
      <c r="P665" s="11">
        <f t="shared" si="97"/>
        <v>-961</v>
      </c>
      <c r="Q665" s="11">
        <f t="shared" si="100"/>
        <v>1.9933333333333334</v>
      </c>
      <c r="R665" s="19">
        <v>24</v>
      </c>
      <c r="S665" s="17">
        <v>21</v>
      </c>
      <c r="T665" s="30" t="str">
        <f t="shared" si="98"/>
        <v>是</v>
      </c>
      <c r="U665" s="4" t="s">
        <v>812</v>
      </c>
      <c r="V665" s="42" t="s">
        <v>1216</v>
      </c>
      <c r="W665" s="24" t="s">
        <v>72</v>
      </c>
      <c r="X665" s="16">
        <v>2300</v>
      </c>
      <c r="Y665" s="27">
        <v>2000</v>
      </c>
      <c r="Z665" s="27">
        <v>2200</v>
      </c>
      <c r="AA665" s="16">
        <v>38</v>
      </c>
      <c r="AB665" s="16">
        <v>2</v>
      </c>
      <c r="AC665" s="2">
        <f t="shared" si="99"/>
        <v>87.399999999999991</v>
      </c>
      <c r="AI665" s="58" t="e">
        <f>P665*#REF!</f>
        <v>#REF!</v>
      </c>
      <c r="AJ665" s="58" t="e">
        <f>O665*#REF!</f>
        <v>#REF!</v>
      </c>
    </row>
    <row r="666" spans="1:36" ht="16.5" customHeight="1" x14ac:dyDescent="0.25">
      <c r="A666" s="4" t="s">
        <v>813</v>
      </c>
      <c r="B666" s="4" t="s">
        <v>1356</v>
      </c>
      <c r="C666" s="3" t="s">
        <v>811</v>
      </c>
      <c r="D666" s="11">
        <v>1</v>
      </c>
      <c r="E666" s="11">
        <v>30</v>
      </c>
      <c r="F666" s="11"/>
      <c r="G666" s="11"/>
      <c r="H666" s="11"/>
      <c r="I666" s="11"/>
      <c r="J666" s="11"/>
      <c r="K666" s="11"/>
      <c r="L666" s="11"/>
      <c r="M666" s="12" t="s">
        <v>33</v>
      </c>
      <c r="N666" s="11">
        <f t="shared" si="95"/>
        <v>540</v>
      </c>
      <c r="O666" s="11">
        <f t="shared" si="96"/>
        <v>1260</v>
      </c>
      <c r="P666" s="11">
        <f t="shared" si="97"/>
        <v>-1230</v>
      </c>
      <c r="Q666" s="11">
        <f t="shared" si="100"/>
        <v>0.2</v>
      </c>
      <c r="R666" s="19">
        <v>24</v>
      </c>
      <c r="S666" s="17">
        <v>21</v>
      </c>
      <c r="T666" s="30" t="str">
        <f t="shared" si="98"/>
        <v>是</v>
      </c>
      <c r="U666" s="4" t="s">
        <v>812</v>
      </c>
      <c r="V666" s="42" t="s">
        <v>1216</v>
      </c>
      <c r="W666" s="24" t="s">
        <v>72</v>
      </c>
      <c r="X666" s="16">
        <v>2300</v>
      </c>
      <c r="Y666" s="27">
        <v>2000</v>
      </c>
      <c r="Z666" s="27">
        <v>2200</v>
      </c>
      <c r="AA666" s="16">
        <v>38</v>
      </c>
      <c r="AB666" s="16">
        <v>2</v>
      </c>
      <c r="AC666" s="2">
        <f t="shared" si="99"/>
        <v>87.399999999999991</v>
      </c>
      <c r="AI666" s="58" t="e">
        <f>P666*#REF!</f>
        <v>#REF!</v>
      </c>
      <c r="AJ666" s="58" t="e">
        <f>O666*#REF!</f>
        <v>#REF!</v>
      </c>
    </row>
    <row r="667" spans="1:36" ht="16.5" customHeight="1" x14ac:dyDescent="0.25">
      <c r="A667" s="4" t="s">
        <v>814</v>
      </c>
      <c r="B667" s="4" t="s">
        <v>1356</v>
      </c>
      <c r="C667" s="3" t="s">
        <v>811</v>
      </c>
      <c r="D667" s="11">
        <v>1</v>
      </c>
      <c r="E667" s="11">
        <v>33</v>
      </c>
      <c r="F667" s="11"/>
      <c r="G667" s="11"/>
      <c r="H667" s="11"/>
      <c r="I667" s="11"/>
      <c r="J667" s="11"/>
      <c r="K667" s="11"/>
      <c r="L667" s="11"/>
      <c r="M667" s="12" t="s">
        <v>33</v>
      </c>
      <c r="N667" s="11">
        <f t="shared" si="95"/>
        <v>540</v>
      </c>
      <c r="O667" s="11">
        <f t="shared" si="96"/>
        <v>1260</v>
      </c>
      <c r="P667" s="11">
        <f t="shared" si="97"/>
        <v>-1227</v>
      </c>
      <c r="Q667" s="11">
        <f t="shared" si="100"/>
        <v>0.22</v>
      </c>
      <c r="R667" s="19">
        <v>24</v>
      </c>
      <c r="S667" s="17">
        <v>21</v>
      </c>
      <c r="T667" s="30" t="str">
        <f t="shared" si="98"/>
        <v>是</v>
      </c>
      <c r="U667" s="4" t="s">
        <v>812</v>
      </c>
      <c r="V667" s="42" t="s">
        <v>1216</v>
      </c>
      <c r="W667" s="24" t="s">
        <v>72</v>
      </c>
      <c r="X667" s="16">
        <v>2300</v>
      </c>
      <c r="Y667" s="27">
        <v>2000</v>
      </c>
      <c r="Z667" s="27">
        <v>2200</v>
      </c>
      <c r="AA667" s="16">
        <v>38</v>
      </c>
      <c r="AB667" s="16">
        <v>2</v>
      </c>
      <c r="AC667" s="2">
        <f t="shared" si="99"/>
        <v>87.399999999999991</v>
      </c>
      <c r="AI667" s="58" t="e">
        <f>P667*#REF!</f>
        <v>#REF!</v>
      </c>
      <c r="AJ667" s="58" t="e">
        <f>O667*#REF!</f>
        <v>#REF!</v>
      </c>
    </row>
    <row r="668" spans="1:36" ht="16.5" customHeight="1" x14ac:dyDescent="0.25">
      <c r="A668" s="4" t="s">
        <v>815</v>
      </c>
      <c r="B668" s="4" t="s">
        <v>1356</v>
      </c>
      <c r="C668" s="3" t="s">
        <v>811</v>
      </c>
      <c r="D668" s="11">
        <v>1</v>
      </c>
      <c r="E668" s="11">
        <v>164</v>
      </c>
      <c r="F668" s="11"/>
      <c r="G668" s="11"/>
      <c r="H668" s="11"/>
      <c r="I668" s="11"/>
      <c r="J668" s="11"/>
      <c r="K668" s="11"/>
      <c r="L668" s="11"/>
      <c r="M668" s="12" t="s">
        <v>33</v>
      </c>
      <c r="N668" s="11">
        <f t="shared" si="95"/>
        <v>540</v>
      </c>
      <c r="O668" s="11">
        <f t="shared" si="96"/>
        <v>1260</v>
      </c>
      <c r="P668" s="11">
        <f t="shared" si="97"/>
        <v>-1096</v>
      </c>
      <c r="Q668" s="11">
        <f t="shared" si="100"/>
        <v>1.0933333333333333</v>
      </c>
      <c r="R668" s="19">
        <v>24</v>
      </c>
      <c r="S668" s="17">
        <v>21</v>
      </c>
      <c r="T668" s="30" t="str">
        <f t="shared" si="98"/>
        <v>是</v>
      </c>
      <c r="U668" s="4" t="s">
        <v>812</v>
      </c>
      <c r="V668" s="42" t="s">
        <v>1216</v>
      </c>
      <c r="W668" s="24" t="s">
        <v>72</v>
      </c>
      <c r="X668" s="16">
        <v>2300</v>
      </c>
      <c r="Y668" s="27">
        <v>2000</v>
      </c>
      <c r="Z668" s="27">
        <v>2200</v>
      </c>
      <c r="AA668" s="16">
        <v>38</v>
      </c>
      <c r="AB668" s="16">
        <v>2</v>
      </c>
      <c r="AC668" s="2">
        <f t="shared" si="99"/>
        <v>87.399999999999991</v>
      </c>
      <c r="AI668" s="58" t="e">
        <f>P668*#REF!</f>
        <v>#REF!</v>
      </c>
      <c r="AJ668" s="58" t="e">
        <f>O668*#REF!</f>
        <v>#REF!</v>
      </c>
    </row>
    <row r="669" spans="1:36" ht="16.5" customHeight="1" x14ac:dyDescent="0.25">
      <c r="A669" s="4" t="s">
        <v>816</v>
      </c>
      <c r="B669" s="4" t="s">
        <v>1356</v>
      </c>
      <c r="C669" s="3" t="s">
        <v>811</v>
      </c>
      <c r="D669" s="11">
        <v>1</v>
      </c>
      <c r="E669" s="11">
        <v>819</v>
      </c>
      <c r="F669" s="11"/>
      <c r="G669" s="11"/>
      <c r="H669" s="11"/>
      <c r="I669" s="11"/>
      <c r="J669" s="11"/>
      <c r="K669" s="11"/>
      <c r="L669" s="11"/>
      <c r="M669" s="12" t="s">
        <v>33</v>
      </c>
      <c r="N669" s="11">
        <f t="shared" si="95"/>
        <v>540</v>
      </c>
      <c r="O669" s="11">
        <f t="shared" si="96"/>
        <v>1260</v>
      </c>
      <c r="P669" s="11">
        <f t="shared" si="97"/>
        <v>-441</v>
      </c>
      <c r="Q669" s="11">
        <f t="shared" si="100"/>
        <v>5.46</v>
      </c>
      <c r="R669" s="19">
        <v>70</v>
      </c>
      <c r="S669" s="17">
        <v>400</v>
      </c>
      <c r="T669" s="30" t="str">
        <f t="shared" si="98"/>
        <v>是</v>
      </c>
      <c r="U669" s="4" t="s">
        <v>812</v>
      </c>
      <c r="V669" s="42" t="s">
        <v>1216</v>
      </c>
      <c r="W669" s="24" t="s">
        <v>35</v>
      </c>
      <c r="X669" s="16">
        <v>560</v>
      </c>
      <c r="Y669" s="27">
        <v>380</v>
      </c>
      <c r="Z669" s="27">
        <v>265</v>
      </c>
      <c r="AA669" s="16">
        <v>13</v>
      </c>
      <c r="AB669" s="16">
        <v>5</v>
      </c>
      <c r="AC669" s="2">
        <f t="shared" si="99"/>
        <v>0.63839999999999997</v>
      </c>
      <c r="AI669" s="58" t="e">
        <f>P669*#REF!</f>
        <v>#REF!</v>
      </c>
      <c r="AJ669" s="58" t="e">
        <f>O669*#REF!</f>
        <v>#REF!</v>
      </c>
    </row>
    <row r="670" spans="1:36" ht="16.5" customHeight="1" x14ac:dyDescent="0.25">
      <c r="A670" s="4" t="s">
        <v>817</v>
      </c>
      <c r="B670" s="4" t="s">
        <v>1356</v>
      </c>
      <c r="C670" s="3" t="s">
        <v>811</v>
      </c>
      <c r="D670" s="11">
        <v>1</v>
      </c>
      <c r="E670" s="11">
        <v>819</v>
      </c>
      <c r="F670" s="11"/>
      <c r="G670" s="11"/>
      <c r="H670" s="11"/>
      <c r="I670" s="11"/>
      <c r="J670" s="11"/>
      <c r="K670" s="11"/>
      <c r="L670" s="11"/>
      <c r="M670" s="12" t="s">
        <v>33</v>
      </c>
      <c r="N670" s="11">
        <f t="shared" si="95"/>
        <v>540</v>
      </c>
      <c r="O670" s="11">
        <f t="shared" si="96"/>
        <v>1260</v>
      </c>
      <c r="P670" s="11">
        <f t="shared" si="97"/>
        <v>-441</v>
      </c>
      <c r="Q670" s="11">
        <f t="shared" si="100"/>
        <v>5.46</v>
      </c>
      <c r="R670" s="19">
        <v>70</v>
      </c>
      <c r="S670" s="17">
        <v>400</v>
      </c>
      <c r="T670" s="30" t="str">
        <f t="shared" si="98"/>
        <v>是</v>
      </c>
      <c r="U670" s="4" t="s">
        <v>812</v>
      </c>
      <c r="V670" s="42" t="s">
        <v>1216</v>
      </c>
      <c r="W670" s="24" t="s">
        <v>35</v>
      </c>
      <c r="X670" s="16">
        <v>560</v>
      </c>
      <c r="Y670" s="27">
        <v>380</v>
      </c>
      <c r="Z670" s="27">
        <v>265</v>
      </c>
      <c r="AA670" s="16">
        <v>13</v>
      </c>
      <c r="AB670" s="16">
        <v>5</v>
      </c>
      <c r="AC670" s="2">
        <f t="shared" si="99"/>
        <v>0.63839999999999997</v>
      </c>
      <c r="AI670" s="58" t="e">
        <f>P670*#REF!</f>
        <v>#REF!</v>
      </c>
      <c r="AJ670" s="58" t="e">
        <f>O670*#REF!</f>
        <v>#REF!</v>
      </c>
    </row>
    <row r="671" spans="1:36" ht="16.5" customHeight="1" x14ac:dyDescent="0.25">
      <c r="A671" s="4" t="s">
        <v>818</v>
      </c>
      <c r="B671" s="4" t="s">
        <v>1356</v>
      </c>
      <c r="C671" s="3" t="s">
        <v>811</v>
      </c>
      <c r="D671" s="11">
        <v>1</v>
      </c>
      <c r="E671" s="11">
        <v>389</v>
      </c>
      <c r="F671" s="11"/>
      <c r="G671" s="11"/>
      <c r="H671" s="11"/>
      <c r="I671" s="11"/>
      <c r="J671" s="11"/>
      <c r="K671" s="11"/>
      <c r="L671" s="11"/>
      <c r="M671" s="12" t="s">
        <v>33</v>
      </c>
      <c r="N671" s="11">
        <f t="shared" si="95"/>
        <v>540</v>
      </c>
      <c r="O671" s="11">
        <f t="shared" si="96"/>
        <v>1260</v>
      </c>
      <c r="P671" s="11">
        <f t="shared" si="97"/>
        <v>-871</v>
      </c>
      <c r="Q671" s="11">
        <f t="shared" si="100"/>
        <v>2.5933333333333333</v>
      </c>
      <c r="R671" s="19">
        <v>12</v>
      </c>
      <c r="S671" s="17">
        <v>400</v>
      </c>
      <c r="T671" s="30" t="str">
        <f t="shared" si="98"/>
        <v>是</v>
      </c>
      <c r="U671" s="4" t="s">
        <v>812</v>
      </c>
      <c r="V671" s="42" t="s">
        <v>1216</v>
      </c>
      <c r="W671" s="24" t="s">
        <v>40</v>
      </c>
      <c r="X671" s="16">
        <v>800</v>
      </c>
      <c r="Y671" s="27">
        <v>600</v>
      </c>
      <c r="Z671" s="27">
        <v>340</v>
      </c>
      <c r="AA671" s="16">
        <v>75</v>
      </c>
      <c r="AB671" s="16">
        <v>5</v>
      </c>
      <c r="AC671" s="2">
        <f t="shared" si="99"/>
        <v>7.1999999999999993</v>
      </c>
      <c r="AI671" s="58" t="e">
        <f>P671*#REF!</f>
        <v>#REF!</v>
      </c>
      <c r="AJ671" s="58" t="e">
        <f>O671*#REF!</f>
        <v>#REF!</v>
      </c>
    </row>
    <row r="672" spans="1:36" ht="16.5" customHeight="1" x14ac:dyDescent="0.25">
      <c r="A672" s="4" t="s">
        <v>819</v>
      </c>
      <c r="B672" s="4" t="s">
        <v>1356</v>
      </c>
      <c r="C672" s="3" t="s">
        <v>811</v>
      </c>
      <c r="D672" s="11">
        <v>1</v>
      </c>
      <c r="E672" s="11">
        <v>551</v>
      </c>
      <c r="F672" s="11"/>
      <c r="G672" s="11"/>
      <c r="H672" s="11"/>
      <c r="I672" s="11"/>
      <c r="J672" s="11"/>
      <c r="K672" s="11"/>
      <c r="L672" s="11"/>
      <c r="M672" s="12" t="s">
        <v>33</v>
      </c>
      <c r="N672" s="11">
        <f t="shared" si="95"/>
        <v>540</v>
      </c>
      <c r="O672" s="11">
        <f t="shared" si="96"/>
        <v>1260</v>
      </c>
      <c r="P672" s="11">
        <f t="shared" si="97"/>
        <v>-709</v>
      </c>
      <c r="Q672" s="11">
        <f t="shared" si="100"/>
        <v>3.6733333333333333</v>
      </c>
      <c r="R672" s="19">
        <v>12</v>
      </c>
      <c r="S672" s="17">
        <v>400</v>
      </c>
      <c r="T672" s="30" t="str">
        <f t="shared" si="98"/>
        <v>是</v>
      </c>
      <c r="U672" s="4" t="s">
        <v>812</v>
      </c>
      <c r="V672" s="42" t="s">
        <v>1216</v>
      </c>
      <c r="W672" s="24" t="s">
        <v>40</v>
      </c>
      <c r="X672" s="16">
        <v>800</v>
      </c>
      <c r="Y672" s="27">
        <v>600</v>
      </c>
      <c r="Z672" s="27">
        <v>340</v>
      </c>
      <c r="AA672" s="16">
        <v>75</v>
      </c>
      <c r="AB672" s="16">
        <v>5</v>
      </c>
      <c r="AC672" s="2">
        <f t="shared" si="99"/>
        <v>7.1999999999999993</v>
      </c>
      <c r="AI672" s="58" t="e">
        <f>P672*#REF!</f>
        <v>#REF!</v>
      </c>
      <c r="AJ672" s="58" t="e">
        <f>O672*#REF!</f>
        <v>#REF!</v>
      </c>
    </row>
    <row r="673" spans="1:36" ht="16.5" customHeight="1" x14ac:dyDescent="0.25">
      <c r="A673" s="4" t="s">
        <v>820</v>
      </c>
      <c r="B673" s="4" t="s">
        <v>1356</v>
      </c>
      <c r="C673" s="3" t="s">
        <v>811</v>
      </c>
      <c r="D673" s="11">
        <v>1</v>
      </c>
      <c r="E673" s="11">
        <v>315</v>
      </c>
      <c r="F673" s="11"/>
      <c r="G673" s="11"/>
      <c r="H673" s="11"/>
      <c r="I673" s="11"/>
      <c r="J673" s="11"/>
      <c r="K673" s="11"/>
      <c r="L673" s="11"/>
      <c r="M673" s="12" t="s">
        <v>33</v>
      </c>
      <c r="N673" s="11">
        <f t="shared" si="95"/>
        <v>540</v>
      </c>
      <c r="O673" s="11">
        <f t="shared" si="96"/>
        <v>1260</v>
      </c>
      <c r="P673" s="11">
        <f t="shared" si="97"/>
        <v>-945</v>
      </c>
      <c r="Q673" s="11">
        <f t="shared" si="100"/>
        <v>2.1</v>
      </c>
      <c r="R673" s="19">
        <v>16</v>
      </c>
      <c r="S673" s="17">
        <v>400</v>
      </c>
      <c r="T673" s="30" t="str">
        <f t="shared" si="98"/>
        <v>是</v>
      </c>
      <c r="U673" s="4" t="s">
        <v>812</v>
      </c>
      <c r="V673" s="42" t="s">
        <v>1216</v>
      </c>
      <c r="W673" s="24" t="s">
        <v>40</v>
      </c>
      <c r="X673" s="16">
        <v>800</v>
      </c>
      <c r="Y673" s="27">
        <v>600</v>
      </c>
      <c r="Z673" s="27">
        <v>340</v>
      </c>
      <c r="AA673" s="16">
        <v>57</v>
      </c>
      <c r="AB673" s="16">
        <v>5</v>
      </c>
      <c r="AC673" s="2">
        <f t="shared" si="99"/>
        <v>5.76</v>
      </c>
      <c r="AI673" s="58" t="e">
        <f>P673*#REF!</f>
        <v>#REF!</v>
      </c>
      <c r="AJ673" s="58" t="e">
        <f>O673*#REF!</f>
        <v>#REF!</v>
      </c>
    </row>
    <row r="674" spans="1:36" ht="16.5" customHeight="1" x14ac:dyDescent="0.25">
      <c r="A674" s="4" t="s">
        <v>821</v>
      </c>
      <c r="B674" s="4" t="s">
        <v>1356</v>
      </c>
      <c r="C674" s="3" t="s">
        <v>811</v>
      </c>
      <c r="D674" s="11">
        <v>1</v>
      </c>
      <c r="E674" s="11">
        <v>490</v>
      </c>
      <c r="F674" s="11"/>
      <c r="G674" s="11"/>
      <c r="H674" s="11"/>
      <c r="I674" s="11"/>
      <c r="J674" s="11"/>
      <c r="K674" s="11"/>
      <c r="L674" s="11"/>
      <c r="M674" s="12" t="s">
        <v>33</v>
      </c>
      <c r="N674" s="11">
        <f t="shared" si="95"/>
        <v>540</v>
      </c>
      <c r="O674" s="11">
        <f t="shared" si="96"/>
        <v>1260</v>
      </c>
      <c r="P674" s="11">
        <f t="shared" si="97"/>
        <v>-770</v>
      </c>
      <c r="Q674" s="11">
        <f t="shared" si="100"/>
        <v>3.2666666666666666</v>
      </c>
      <c r="R674" s="19">
        <v>12</v>
      </c>
      <c r="S674" s="17">
        <v>90</v>
      </c>
      <c r="T674" s="30" t="str">
        <f t="shared" si="98"/>
        <v>是</v>
      </c>
      <c r="U674" s="4" t="s">
        <v>812</v>
      </c>
      <c r="V674" s="42" t="s">
        <v>1216</v>
      </c>
      <c r="W674" s="24" t="s">
        <v>72</v>
      </c>
      <c r="X674" s="16">
        <v>2050</v>
      </c>
      <c r="Y674" s="27">
        <v>500</v>
      </c>
      <c r="Z674" s="27">
        <v>500</v>
      </c>
      <c r="AA674" s="16">
        <v>75</v>
      </c>
      <c r="AB674" s="16">
        <v>2</v>
      </c>
      <c r="AC674" s="2">
        <f t="shared" si="99"/>
        <v>38.949999999999996</v>
      </c>
      <c r="AI674" s="58" t="e">
        <f>P674*#REF!</f>
        <v>#REF!</v>
      </c>
      <c r="AJ674" s="58" t="e">
        <f>O674*#REF!</f>
        <v>#REF!</v>
      </c>
    </row>
    <row r="675" spans="1:36" ht="16.5" customHeight="1" x14ac:dyDescent="0.25">
      <c r="A675" s="4" t="s">
        <v>822</v>
      </c>
      <c r="B675" s="4" t="s">
        <v>1356</v>
      </c>
      <c r="C675" s="3" t="s">
        <v>811</v>
      </c>
      <c r="D675" s="11">
        <v>1</v>
      </c>
      <c r="E675" s="11">
        <v>120</v>
      </c>
      <c r="F675" s="11"/>
      <c r="G675" s="11"/>
      <c r="H675" s="11"/>
      <c r="I675" s="11"/>
      <c r="J675" s="11"/>
      <c r="K675" s="11"/>
      <c r="L675" s="11"/>
      <c r="M675" s="12" t="s">
        <v>33</v>
      </c>
      <c r="N675" s="11">
        <f t="shared" si="95"/>
        <v>540</v>
      </c>
      <c r="O675" s="11">
        <f t="shared" si="96"/>
        <v>1260</v>
      </c>
      <c r="P675" s="11">
        <f t="shared" si="97"/>
        <v>-1140</v>
      </c>
      <c r="Q675" s="11">
        <f t="shared" si="100"/>
        <v>0.8</v>
      </c>
      <c r="R675" s="19">
        <v>12</v>
      </c>
      <c r="S675" s="17">
        <v>90</v>
      </c>
      <c r="T675" s="30" t="str">
        <f t="shared" si="98"/>
        <v>是</v>
      </c>
      <c r="U675" s="4" t="s">
        <v>812</v>
      </c>
      <c r="V675" s="42" t="s">
        <v>1216</v>
      </c>
      <c r="W675" s="24" t="s">
        <v>72</v>
      </c>
      <c r="X675" s="16">
        <v>2050</v>
      </c>
      <c r="Y675" s="27">
        <v>500</v>
      </c>
      <c r="Z675" s="27">
        <v>500</v>
      </c>
      <c r="AA675" s="16">
        <v>75</v>
      </c>
      <c r="AB675" s="16">
        <v>2</v>
      </c>
      <c r="AC675" s="2">
        <f t="shared" si="99"/>
        <v>38.949999999999996</v>
      </c>
      <c r="AI675" s="58" t="e">
        <f>P675*#REF!</f>
        <v>#REF!</v>
      </c>
      <c r="AJ675" s="58" t="e">
        <f>O675*#REF!</f>
        <v>#REF!</v>
      </c>
    </row>
    <row r="676" spans="1:36" ht="16.5" customHeight="1" x14ac:dyDescent="0.25">
      <c r="A676" s="4" t="s">
        <v>823</v>
      </c>
      <c r="B676" s="4" t="s">
        <v>1356</v>
      </c>
      <c r="C676" s="3" t="s">
        <v>811</v>
      </c>
      <c r="D676" s="11">
        <v>1</v>
      </c>
      <c r="E676" s="11">
        <v>199</v>
      </c>
      <c r="F676" s="11"/>
      <c r="G676" s="11"/>
      <c r="H676" s="11"/>
      <c r="I676" s="11"/>
      <c r="J676" s="11"/>
      <c r="K676" s="11"/>
      <c r="L676" s="11"/>
      <c r="M676" s="12" t="s">
        <v>33</v>
      </c>
      <c r="N676" s="11">
        <f t="shared" si="95"/>
        <v>540</v>
      </c>
      <c r="O676" s="11">
        <f t="shared" si="96"/>
        <v>1260</v>
      </c>
      <c r="P676" s="11">
        <f t="shared" si="97"/>
        <v>-1061</v>
      </c>
      <c r="Q676" s="11">
        <f t="shared" si="100"/>
        <v>1.3266666666666667</v>
      </c>
      <c r="R676" s="19">
        <v>12</v>
      </c>
      <c r="S676" s="17">
        <v>90</v>
      </c>
      <c r="T676" s="30" t="str">
        <f t="shared" si="98"/>
        <v>是</v>
      </c>
      <c r="U676" s="4" t="s">
        <v>812</v>
      </c>
      <c r="V676" s="42" t="s">
        <v>1216</v>
      </c>
      <c r="W676" s="24" t="s">
        <v>72</v>
      </c>
      <c r="X676" s="16">
        <v>2050</v>
      </c>
      <c r="Y676" s="27">
        <v>500</v>
      </c>
      <c r="Z676" s="27">
        <v>500</v>
      </c>
      <c r="AA676" s="16">
        <v>75</v>
      </c>
      <c r="AB676" s="16">
        <v>2</v>
      </c>
      <c r="AC676" s="2">
        <f t="shared" si="99"/>
        <v>38.949999999999996</v>
      </c>
      <c r="AI676" s="58" t="e">
        <f>P676*#REF!</f>
        <v>#REF!</v>
      </c>
      <c r="AJ676" s="58" t="e">
        <f>O676*#REF!</f>
        <v>#REF!</v>
      </c>
    </row>
    <row r="677" spans="1:36" ht="16.5" customHeight="1" x14ac:dyDescent="0.25">
      <c r="A677" s="4" t="s">
        <v>824</v>
      </c>
      <c r="B677" s="4" t="s">
        <v>1356</v>
      </c>
      <c r="C677" s="3" t="s">
        <v>811</v>
      </c>
      <c r="D677" s="11">
        <v>1</v>
      </c>
      <c r="E677" s="11">
        <v>132</v>
      </c>
      <c r="F677" s="11"/>
      <c r="G677" s="11"/>
      <c r="H677" s="11"/>
      <c r="I677" s="11"/>
      <c r="J677" s="11"/>
      <c r="K677" s="11"/>
      <c r="L677" s="11"/>
      <c r="M677" s="12" t="s">
        <v>33</v>
      </c>
      <c r="N677" s="11">
        <f t="shared" si="95"/>
        <v>540</v>
      </c>
      <c r="O677" s="11">
        <f t="shared" si="96"/>
        <v>1260</v>
      </c>
      <c r="P677" s="11">
        <f t="shared" si="97"/>
        <v>-1128</v>
      </c>
      <c r="Q677" s="11">
        <f t="shared" si="100"/>
        <v>0.88</v>
      </c>
      <c r="R677" s="19">
        <v>12</v>
      </c>
      <c r="S677" s="17">
        <v>90</v>
      </c>
      <c r="T677" s="30" t="str">
        <f t="shared" si="98"/>
        <v>是</v>
      </c>
      <c r="U677" s="4" t="s">
        <v>812</v>
      </c>
      <c r="V677" s="42" t="s">
        <v>1216</v>
      </c>
      <c r="W677" s="24" t="s">
        <v>72</v>
      </c>
      <c r="X677" s="16">
        <v>2050</v>
      </c>
      <c r="Y677" s="27">
        <v>500</v>
      </c>
      <c r="Z677" s="27">
        <v>500</v>
      </c>
      <c r="AA677" s="16">
        <v>75</v>
      </c>
      <c r="AB677" s="16">
        <v>2</v>
      </c>
      <c r="AC677" s="2">
        <f t="shared" si="99"/>
        <v>38.949999999999996</v>
      </c>
      <c r="AI677" s="58" t="e">
        <f>P677*#REF!</f>
        <v>#REF!</v>
      </c>
      <c r="AJ677" s="58" t="e">
        <f>O677*#REF!</f>
        <v>#REF!</v>
      </c>
    </row>
    <row r="678" spans="1:36" ht="16.5" customHeight="1" x14ac:dyDescent="0.25">
      <c r="A678" s="4" t="s">
        <v>825</v>
      </c>
      <c r="B678" s="4" t="s">
        <v>1356</v>
      </c>
      <c r="C678" s="3" t="s">
        <v>811</v>
      </c>
      <c r="D678" s="11">
        <v>1</v>
      </c>
      <c r="E678" s="11">
        <v>10</v>
      </c>
      <c r="F678" s="11"/>
      <c r="G678" s="11"/>
      <c r="H678" s="11"/>
      <c r="I678" s="11"/>
      <c r="J678" s="11"/>
      <c r="K678" s="11"/>
      <c r="L678" s="11"/>
      <c r="M678" s="12" t="s">
        <v>33</v>
      </c>
      <c r="N678" s="11">
        <f t="shared" si="95"/>
        <v>540</v>
      </c>
      <c r="O678" s="11">
        <f t="shared" si="96"/>
        <v>1260</v>
      </c>
      <c r="P678" s="11">
        <f t="shared" si="97"/>
        <v>-1250</v>
      </c>
      <c r="Q678" s="11">
        <f t="shared" si="100"/>
        <v>6.6666666666666666E-2</v>
      </c>
      <c r="R678" s="19">
        <v>12</v>
      </c>
      <c r="S678" s="17">
        <v>90</v>
      </c>
      <c r="T678" s="30" t="str">
        <f t="shared" si="98"/>
        <v>是</v>
      </c>
      <c r="U678" s="4" t="s">
        <v>812</v>
      </c>
      <c r="V678" s="42" t="s">
        <v>1216</v>
      </c>
      <c r="W678" s="24" t="s">
        <v>72</v>
      </c>
      <c r="X678" s="16">
        <v>2050</v>
      </c>
      <c r="Y678" s="27">
        <v>500</v>
      </c>
      <c r="Z678" s="27">
        <v>500</v>
      </c>
      <c r="AA678" s="16">
        <v>75</v>
      </c>
      <c r="AB678" s="16">
        <v>2</v>
      </c>
      <c r="AC678" s="2">
        <f t="shared" si="99"/>
        <v>38.949999999999996</v>
      </c>
      <c r="AI678" s="58" t="e">
        <f>P678*#REF!</f>
        <v>#REF!</v>
      </c>
      <c r="AJ678" s="58" t="e">
        <f>O678*#REF!</f>
        <v>#REF!</v>
      </c>
    </row>
    <row r="679" spans="1:36" ht="16.5" customHeight="1" x14ac:dyDescent="0.25">
      <c r="A679" s="4" t="s">
        <v>826</v>
      </c>
      <c r="B679" s="4" t="s">
        <v>1356</v>
      </c>
      <c r="C679" s="3" t="s">
        <v>811</v>
      </c>
      <c r="D679" s="11">
        <v>1</v>
      </c>
      <c r="E679" s="11">
        <v>490</v>
      </c>
      <c r="F679" s="11"/>
      <c r="G679" s="11"/>
      <c r="H679" s="11"/>
      <c r="I679" s="11"/>
      <c r="J679" s="11"/>
      <c r="K679" s="11"/>
      <c r="L679" s="11"/>
      <c r="M679" s="12" t="s">
        <v>33</v>
      </c>
      <c r="N679" s="11">
        <f t="shared" si="95"/>
        <v>540</v>
      </c>
      <c r="O679" s="11">
        <f t="shared" si="96"/>
        <v>1260</v>
      </c>
      <c r="P679" s="11">
        <f t="shared" si="97"/>
        <v>-770</v>
      </c>
      <c r="Q679" s="11">
        <f t="shared" si="100"/>
        <v>3.2666666666666666</v>
      </c>
      <c r="R679" s="19">
        <v>12</v>
      </c>
      <c r="S679" s="17">
        <v>90</v>
      </c>
      <c r="T679" s="30" t="str">
        <f t="shared" si="98"/>
        <v>是</v>
      </c>
      <c r="U679" s="4" t="s">
        <v>812</v>
      </c>
      <c r="V679" s="42" t="s">
        <v>1216</v>
      </c>
      <c r="W679" s="24" t="s">
        <v>72</v>
      </c>
      <c r="X679" s="16">
        <v>2050</v>
      </c>
      <c r="Y679" s="27">
        <v>500</v>
      </c>
      <c r="Z679" s="27">
        <v>501</v>
      </c>
      <c r="AA679" s="16">
        <v>75</v>
      </c>
      <c r="AB679" s="16">
        <v>2</v>
      </c>
      <c r="AC679" s="2">
        <f t="shared" si="99"/>
        <v>38.949999999999996</v>
      </c>
      <c r="AI679" s="58" t="e">
        <f>P679*#REF!</f>
        <v>#REF!</v>
      </c>
      <c r="AJ679" s="58" t="e">
        <f>O679*#REF!</f>
        <v>#REF!</v>
      </c>
    </row>
    <row r="680" spans="1:36" ht="16.5" customHeight="1" x14ac:dyDescent="0.25">
      <c r="A680" s="4" t="s">
        <v>827</v>
      </c>
      <c r="B680" s="4" t="s">
        <v>1356</v>
      </c>
      <c r="C680" s="3" t="s">
        <v>811</v>
      </c>
      <c r="D680" s="11">
        <v>1</v>
      </c>
      <c r="E680" s="11">
        <v>120</v>
      </c>
      <c r="F680" s="11"/>
      <c r="G680" s="11"/>
      <c r="H680" s="11"/>
      <c r="I680" s="11"/>
      <c r="J680" s="11"/>
      <c r="K680" s="11"/>
      <c r="L680" s="11"/>
      <c r="M680" s="12" t="s">
        <v>33</v>
      </c>
      <c r="N680" s="11">
        <f t="shared" si="95"/>
        <v>540</v>
      </c>
      <c r="O680" s="11">
        <f t="shared" si="96"/>
        <v>1260</v>
      </c>
      <c r="P680" s="11">
        <f t="shared" si="97"/>
        <v>-1140</v>
      </c>
      <c r="Q680" s="11">
        <f t="shared" si="100"/>
        <v>0.8</v>
      </c>
      <c r="R680" s="19">
        <v>12</v>
      </c>
      <c r="S680" s="17">
        <v>90</v>
      </c>
      <c r="T680" s="30" t="str">
        <f t="shared" si="98"/>
        <v>是</v>
      </c>
      <c r="U680" s="4" t="s">
        <v>812</v>
      </c>
      <c r="V680" s="42" t="s">
        <v>1216</v>
      </c>
      <c r="W680" s="24" t="s">
        <v>72</v>
      </c>
      <c r="X680" s="16">
        <v>2050</v>
      </c>
      <c r="Y680" s="27">
        <v>500</v>
      </c>
      <c r="Z680" s="27">
        <v>500</v>
      </c>
      <c r="AA680" s="16">
        <v>75</v>
      </c>
      <c r="AB680" s="16">
        <v>2</v>
      </c>
      <c r="AC680" s="2">
        <f t="shared" si="99"/>
        <v>38.949999999999996</v>
      </c>
      <c r="AI680" s="58" t="e">
        <f>P680*#REF!</f>
        <v>#REF!</v>
      </c>
      <c r="AJ680" s="58" t="e">
        <f>O680*#REF!</f>
        <v>#REF!</v>
      </c>
    </row>
    <row r="681" spans="1:36" ht="16.5" customHeight="1" x14ac:dyDescent="0.25">
      <c r="A681" s="4" t="s">
        <v>828</v>
      </c>
      <c r="B681" s="4" t="s">
        <v>1356</v>
      </c>
      <c r="C681" s="3" t="s">
        <v>811</v>
      </c>
      <c r="D681" s="11">
        <v>1</v>
      </c>
      <c r="E681" s="11">
        <v>198</v>
      </c>
      <c r="F681" s="11"/>
      <c r="G681" s="11"/>
      <c r="H681" s="11"/>
      <c r="I681" s="11"/>
      <c r="J681" s="11"/>
      <c r="K681" s="11"/>
      <c r="L681" s="11"/>
      <c r="M681" s="12" t="s">
        <v>33</v>
      </c>
      <c r="N681" s="11">
        <f t="shared" si="95"/>
        <v>540</v>
      </c>
      <c r="O681" s="11">
        <f t="shared" si="96"/>
        <v>1260</v>
      </c>
      <c r="P681" s="11">
        <f t="shared" si="97"/>
        <v>-1062</v>
      </c>
      <c r="Q681" s="11">
        <f t="shared" si="100"/>
        <v>1.32</v>
      </c>
      <c r="R681" s="19">
        <v>12</v>
      </c>
      <c r="S681" s="17">
        <v>90</v>
      </c>
      <c r="T681" s="30" t="str">
        <f t="shared" si="98"/>
        <v>是</v>
      </c>
      <c r="U681" s="4" t="s">
        <v>812</v>
      </c>
      <c r="V681" s="42" t="s">
        <v>1216</v>
      </c>
      <c r="W681" s="24" t="s">
        <v>72</v>
      </c>
      <c r="X681" s="16">
        <v>2050</v>
      </c>
      <c r="Y681" s="27">
        <v>500</v>
      </c>
      <c r="Z681" s="27">
        <v>500</v>
      </c>
      <c r="AA681" s="16">
        <v>75</v>
      </c>
      <c r="AB681" s="16">
        <v>2</v>
      </c>
      <c r="AC681" s="2">
        <f t="shared" si="99"/>
        <v>38.949999999999996</v>
      </c>
      <c r="AI681" s="58" t="e">
        <f>P681*#REF!</f>
        <v>#REF!</v>
      </c>
      <c r="AJ681" s="58" t="e">
        <f>O681*#REF!</f>
        <v>#REF!</v>
      </c>
    </row>
    <row r="682" spans="1:36" ht="16.5" customHeight="1" x14ac:dyDescent="0.25">
      <c r="A682" s="4" t="s">
        <v>829</v>
      </c>
      <c r="B682" s="4" t="s">
        <v>1356</v>
      </c>
      <c r="C682" s="3" t="s">
        <v>811</v>
      </c>
      <c r="D682" s="11">
        <v>1</v>
      </c>
      <c r="E682" s="11">
        <v>129</v>
      </c>
      <c r="F682" s="11"/>
      <c r="G682" s="11"/>
      <c r="H682" s="11"/>
      <c r="I682" s="11"/>
      <c r="J682" s="11"/>
      <c r="K682" s="11"/>
      <c r="L682" s="11"/>
      <c r="M682" s="12" t="s">
        <v>33</v>
      </c>
      <c r="N682" s="11">
        <f t="shared" si="95"/>
        <v>540</v>
      </c>
      <c r="O682" s="11">
        <f t="shared" si="96"/>
        <v>1260</v>
      </c>
      <c r="P682" s="11">
        <f t="shared" si="97"/>
        <v>-1131</v>
      </c>
      <c r="Q682" s="11">
        <f t="shared" si="100"/>
        <v>0.86</v>
      </c>
      <c r="R682" s="19">
        <v>12</v>
      </c>
      <c r="S682" s="17">
        <v>90</v>
      </c>
      <c r="T682" s="30" t="str">
        <f t="shared" si="98"/>
        <v>是</v>
      </c>
      <c r="U682" s="4" t="s">
        <v>812</v>
      </c>
      <c r="V682" s="42" t="s">
        <v>1216</v>
      </c>
      <c r="W682" s="24" t="s">
        <v>72</v>
      </c>
      <c r="X682" s="16">
        <v>2050</v>
      </c>
      <c r="Y682" s="27">
        <v>500</v>
      </c>
      <c r="Z682" s="27">
        <v>500</v>
      </c>
      <c r="AA682" s="16">
        <v>75</v>
      </c>
      <c r="AB682" s="16">
        <v>2</v>
      </c>
      <c r="AC682" s="2">
        <f t="shared" si="99"/>
        <v>38.949999999999996</v>
      </c>
      <c r="AI682" s="58" t="e">
        <f>P682*#REF!</f>
        <v>#REF!</v>
      </c>
      <c r="AJ682" s="58" t="e">
        <f>O682*#REF!</f>
        <v>#REF!</v>
      </c>
    </row>
    <row r="683" spans="1:36" ht="16.5" customHeight="1" x14ac:dyDescent="0.25">
      <c r="A683" s="4" t="s">
        <v>830</v>
      </c>
      <c r="B683" s="4" t="s">
        <v>1356</v>
      </c>
      <c r="C683" s="3" t="s">
        <v>811</v>
      </c>
      <c r="D683" s="11">
        <v>1</v>
      </c>
      <c r="E683" s="11">
        <v>100</v>
      </c>
      <c r="F683" s="11"/>
      <c r="G683" s="11"/>
      <c r="H683" s="11"/>
      <c r="I683" s="11"/>
      <c r="J683" s="11"/>
      <c r="K683" s="11"/>
      <c r="L683" s="11"/>
      <c r="M683" s="12" t="s">
        <v>33</v>
      </c>
      <c r="N683" s="11">
        <f t="shared" si="95"/>
        <v>540</v>
      </c>
      <c r="O683" s="11">
        <f t="shared" si="96"/>
        <v>1260</v>
      </c>
      <c r="P683" s="11">
        <f t="shared" si="97"/>
        <v>-1160</v>
      </c>
      <c r="Q683" s="11">
        <f t="shared" si="100"/>
        <v>0.66666666666666663</v>
      </c>
      <c r="R683" s="19">
        <v>12</v>
      </c>
      <c r="S683" s="17">
        <v>90</v>
      </c>
      <c r="T683" s="30" t="str">
        <f t="shared" si="98"/>
        <v>是</v>
      </c>
      <c r="U683" s="4" t="s">
        <v>812</v>
      </c>
      <c r="V683" s="42" t="s">
        <v>1216</v>
      </c>
      <c r="W683" s="24" t="s">
        <v>72</v>
      </c>
      <c r="X683" s="16">
        <v>2050</v>
      </c>
      <c r="Y683" s="27">
        <v>500</v>
      </c>
      <c r="Z683" s="27">
        <v>500</v>
      </c>
      <c r="AA683" s="16">
        <v>75</v>
      </c>
      <c r="AB683" s="16">
        <v>2</v>
      </c>
      <c r="AC683" s="2">
        <f t="shared" si="99"/>
        <v>38.949999999999996</v>
      </c>
      <c r="AI683" s="58" t="e">
        <f>P683*#REF!</f>
        <v>#REF!</v>
      </c>
      <c r="AJ683" s="58" t="e">
        <f>O683*#REF!</f>
        <v>#REF!</v>
      </c>
    </row>
    <row r="684" spans="1:36" ht="16.5" customHeight="1" x14ac:dyDescent="0.25">
      <c r="A684" s="4" t="s">
        <v>831</v>
      </c>
      <c r="B684" s="4" t="s">
        <v>1356</v>
      </c>
      <c r="C684" s="3" t="s">
        <v>811</v>
      </c>
      <c r="D684" s="11">
        <v>1</v>
      </c>
      <c r="E684" s="11">
        <v>286</v>
      </c>
      <c r="F684" s="11"/>
      <c r="G684" s="11"/>
      <c r="H684" s="11"/>
      <c r="I684" s="11"/>
      <c r="J684" s="11"/>
      <c r="K684" s="11"/>
      <c r="L684" s="11"/>
      <c r="M684" s="12" t="s">
        <v>33</v>
      </c>
      <c r="N684" s="11">
        <f t="shared" si="95"/>
        <v>540</v>
      </c>
      <c r="O684" s="11">
        <f t="shared" si="96"/>
        <v>1260</v>
      </c>
      <c r="P684" s="11">
        <f t="shared" si="97"/>
        <v>-974</v>
      </c>
      <c r="Q684" s="11">
        <f t="shared" si="100"/>
        <v>1.9066666666666667</v>
      </c>
      <c r="R684" s="19">
        <v>24</v>
      </c>
      <c r="S684" s="17">
        <v>21</v>
      </c>
      <c r="T684" s="30" t="str">
        <f t="shared" si="98"/>
        <v>是</v>
      </c>
      <c r="U684" s="4" t="s">
        <v>812</v>
      </c>
      <c r="V684" s="42" t="s">
        <v>1216</v>
      </c>
      <c r="W684" s="24" t="s">
        <v>72</v>
      </c>
      <c r="X684" s="16">
        <v>1370</v>
      </c>
      <c r="Y684" s="16">
        <v>800</v>
      </c>
      <c r="Z684" s="27">
        <v>1000</v>
      </c>
      <c r="AA684" s="16">
        <v>38</v>
      </c>
      <c r="AB684" s="16">
        <v>2</v>
      </c>
      <c r="AC684" s="2">
        <f t="shared" si="99"/>
        <v>20.823999999999998</v>
      </c>
      <c r="AI684" s="58" t="e">
        <f>P684*#REF!</f>
        <v>#REF!</v>
      </c>
      <c r="AJ684" s="58" t="e">
        <f>O684*#REF!</f>
        <v>#REF!</v>
      </c>
    </row>
    <row r="685" spans="1:36" ht="16.5" customHeight="1" x14ac:dyDescent="0.25">
      <c r="A685" s="4" t="s">
        <v>832</v>
      </c>
      <c r="B685" s="4" t="s">
        <v>1356</v>
      </c>
      <c r="C685" s="3" t="s">
        <v>811</v>
      </c>
      <c r="D685" s="11">
        <v>1</v>
      </c>
      <c r="E685" s="11">
        <v>24</v>
      </c>
      <c r="F685" s="11"/>
      <c r="G685" s="11"/>
      <c r="H685" s="11"/>
      <c r="I685" s="11"/>
      <c r="J685" s="11"/>
      <c r="K685" s="11"/>
      <c r="L685" s="11"/>
      <c r="M685" s="12" t="s">
        <v>33</v>
      </c>
      <c r="N685" s="11">
        <f t="shared" si="95"/>
        <v>540</v>
      </c>
      <c r="O685" s="11">
        <f t="shared" si="96"/>
        <v>1260</v>
      </c>
      <c r="P685" s="11">
        <f t="shared" si="97"/>
        <v>-1236</v>
      </c>
      <c r="Q685" s="11">
        <f t="shared" si="100"/>
        <v>0.16</v>
      </c>
      <c r="R685" s="19">
        <v>24</v>
      </c>
      <c r="S685" s="17">
        <v>21</v>
      </c>
      <c r="T685" s="30" t="str">
        <f t="shared" si="98"/>
        <v>是</v>
      </c>
      <c r="U685" s="4" t="s">
        <v>812</v>
      </c>
      <c r="V685" s="42" t="s">
        <v>1216</v>
      </c>
      <c r="W685" s="24" t="s">
        <v>72</v>
      </c>
      <c r="X685" s="16">
        <v>1370</v>
      </c>
      <c r="Y685" s="16">
        <v>800</v>
      </c>
      <c r="Z685" s="27">
        <v>1000</v>
      </c>
      <c r="AA685" s="16">
        <v>38</v>
      </c>
      <c r="AB685" s="16">
        <v>2</v>
      </c>
      <c r="AC685" s="2">
        <f t="shared" si="99"/>
        <v>20.823999999999998</v>
      </c>
      <c r="AI685" s="58" t="e">
        <f>P685*#REF!</f>
        <v>#REF!</v>
      </c>
      <c r="AJ685" s="58" t="e">
        <f>O685*#REF!</f>
        <v>#REF!</v>
      </c>
    </row>
    <row r="686" spans="1:36" ht="16.5" customHeight="1" x14ac:dyDescent="0.25">
      <c r="A686" s="4" t="s">
        <v>833</v>
      </c>
      <c r="B686" s="4" t="s">
        <v>1356</v>
      </c>
      <c r="C686" s="3" t="s">
        <v>811</v>
      </c>
      <c r="D686" s="11">
        <v>1</v>
      </c>
      <c r="E686" s="11">
        <v>46</v>
      </c>
      <c r="F686" s="11"/>
      <c r="G686" s="11"/>
      <c r="H686" s="11"/>
      <c r="I686" s="11"/>
      <c r="J686" s="11"/>
      <c r="K686" s="11"/>
      <c r="L686" s="11"/>
      <c r="M686" s="12" t="s">
        <v>33</v>
      </c>
      <c r="N686" s="11">
        <f t="shared" si="95"/>
        <v>540</v>
      </c>
      <c r="O686" s="11">
        <f t="shared" si="96"/>
        <v>1260</v>
      </c>
      <c r="P686" s="11">
        <f t="shared" si="97"/>
        <v>-1214</v>
      </c>
      <c r="Q686" s="11">
        <f t="shared" si="100"/>
        <v>0.30666666666666664</v>
      </c>
      <c r="R686" s="19">
        <v>24</v>
      </c>
      <c r="S686" s="17">
        <v>21</v>
      </c>
      <c r="T686" s="30" t="str">
        <f t="shared" si="98"/>
        <v>是</v>
      </c>
      <c r="U686" s="4" t="s">
        <v>812</v>
      </c>
      <c r="V686" s="42" t="s">
        <v>1216</v>
      </c>
      <c r="W686" s="24" t="s">
        <v>72</v>
      </c>
      <c r="X686" s="16">
        <v>1370</v>
      </c>
      <c r="Y686" s="16">
        <v>800</v>
      </c>
      <c r="Z686" s="27">
        <v>1000</v>
      </c>
      <c r="AA686" s="16">
        <v>38</v>
      </c>
      <c r="AB686" s="16">
        <v>2</v>
      </c>
      <c r="AC686" s="2">
        <f t="shared" si="99"/>
        <v>20.823999999999998</v>
      </c>
      <c r="AI686" s="58" t="e">
        <f>P686*#REF!</f>
        <v>#REF!</v>
      </c>
      <c r="AJ686" s="58" t="e">
        <f>O686*#REF!</f>
        <v>#REF!</v>
      </c>
    </row>
    <row r="687" spans="1:36" ht="16.5" customHeight="1" x14ac:dyDescent="0.25">
      <c r="A687" s="4" t="s">
        <v>834</v>
      </c>
      <c r="B687" s="4" t="s">
        <v>1356</v>
      </c>
      <c r="C687" s="3" t="s">
        <v>811</v>
      </c>
      <c r="D687" s="11">
        <v>1</v>
      </c>
      <c r="E687" s="11">
        <v>162</v>
      </c>
      <c r="F687" s="11"/>
      <c r="G687" s="11"/>
      <c r="H687" s="11"/>
      <c r="I687" s="11"/>
      <c r="J687" s="11"/>
      <c r="K687" s="11"/>
      <c r="L687" s="11"/>
      <c r="M687" s="12" t="s">
        <v>33</v>
      </c>
      <c r="N687" s="11">
        <f t="shared" si="95"/>
        <v>540</v>
      </c>
      <c r="O687" s="11">
        <f t="shared" si="96"/>
        <v>1260</v>
      </c>
      <c r="P687" s="11">
        <f t="shared" si="97"/>
        <v>-1098</v>
      </c>
      <c r="Q687" s="11">
        <f t="shared" si="100"/>
        <v>1.08</v>
      </c>
      <c r="R687" s="19">
        <v>24</v>
      </c>
      <c r="S687" s="17">
        <v>21</v>
      </c>
      <c r="T687" s="30" t="str">
        <f t="shared" si="98"/>
        <v>是</v>
      </c>
      <c r="U687" s="4" t="s">
        <v>812</v>
      </c>
      <c r="V687" s="42" t="s">
        <v>1216</v>
      </c>
      <c r="W687" s="24" t="s">
        <v>72</v>
      </c>
      <c r="X687" s="16">
        <v>1370</v>
      </c>
      <c r="Y687" s="16">
        <v>800</v>
      </c>
      <c r="Z687" s="27">
        <v>1000</v>
      </c>
      <c r="AA687" s="16">
        <v>38</v>
      </c>
      <c r="AB687" s="16">
        <v>2</v>
      </c>
      <c r="AC687" s="2">
        <f t="shared" si="99"/>
        <v>20.823999999999998</v>
      </c>
      <c r="AI687" s="58" t="e">
        <f>P687*#REF!</f>
        <v>#REF!</v>
      </c>
      <c r="AJ687" s="58" t="e">
        <f>O687*#REF!</f>
        <v>#REF!</v>
      </c>
    </row>
    <row r="688" spans="1:36" ht="16.5" customHeight="1" x14ac:dyDescent="0.25">
      <c r="A688" s="4" t="s">
        <v>835</v>
      </c>
      <c r="B688" s="4" t="s">
        <v>1357</v>
      </c>
      <c r="C688" s="3" t="s">
        <v>836</v>
      </c>
      <c r="D688" s="11">
        <v>1</v>
      </c>
      <c r="E688" s="11">
        <v>120</v>
      </c>
      <c r="F688" s="14" t="s">
        <v>33</v>
      </c>
      <c r="G688" s="11">
        <f t="shared" ref="G688:G717" si="101">D688*($Y$4/2)</f>
        <v>90</v>
      </c>
      <c r="H688" s="11">
        <f t="shared" ref="H688:H717" si="102">(D688*E688)-G688</f>
        <v>30</v>
      </c>
      <c r="I688" s="11"/>
      <c r="J688" s="11"/>
      <c r="K688" s="11"/>
      <c r="L688" s="11"/>
      <c r="M688" s="11"/>
      <c r="N688" s="11"/>
      <c r="O688" s="11"/>
      <c r="P688" s="11"/>
      <c r="Q688" s="11">
        <f t="shared" si="100"/>
        <v>0.8</v>
      </c>
      <c r="R688" s="19">
        <v>12</v>
      </c>
      <c r="S688" s="17"/>
      <c r="T688" s="30" t="str">
        <f t="shared" ref="T688:T717" si="103">IF(S688&lt;G688,"是","否")</f>
        <v>是</v>
      </c>
      <c r="U688" s="4"/>
      <c r="V688" s="42" t="s">
        <v>1216</v>
      </c>
      <c r="W688" s="24" t="s">
        <v>72</v>
      </c>
      <c r="X688" s="16">
        <v>1450</v>
      </c>
      <c r="Y688" s="27">
        <v>1150</v>
      </c>
      <c r="Z688" s="27">
        <v>2105</v>
      </c>
      <c r="AA688" s="16">
        <v>7</v>
      </c>
      <c r="AB688" s="16">
        <v>2</v>
      </c>
      <c r="AC688" s="2">
        <f t="shared" si="99"/>
        <v>6.67</v>
      </c>
      <c r="AI688" s="58" t="e">
        <f>P688*#REF!</f>
        <v>#REF!</v>
      </c>
      <c r="AJ688" s="58" t="e">
        <f>G688*#REF!</f>
        <v>#REF!</v>
      </c>
    </row>
    <row r="689" spans="1:36" ht="16.5" customHeight="1" x14ac:dyDescent="0.25">
      <c r="A689" s="4" t="s">
        <v>837</v>
      </c>
      <c r="B689" s="4" t="s">
        <v>1357</v>
      </c>
      <c r="C689" s="3" t="s">
        <v>836</v>
      </c>
      <c r="D689" s="11">
        <v>1</v>
      </c>
      <c r="E689" s="11">
        <v>150</v>
      </c>
      <c r="F689" s="14" t="s">
        <v>33</v>
      </c>
      <c r="G689" s="11">
        <f t="shared" si="101"/>
        <v>90</v>
      </c>
      <c r="H689" s="11">
        <f t="shared" si="102"/>
        <v>60</v>
      </c>
      <c r="I689" s="11"/>
      <c r="J689" s="11"/>
      <c r="K689" s="11"/>
      <c r="L689" s="11"/>
      <c r="M689" s="11"/>
      <c r="N689" s="11"/>
      <c r="O689" s="11"/>
      <c r="P689" s="11"/>
      <c r="Q689" s="11">
        <f t="shared" si="100"/>
        <v>1</v>
      </c>
      <c r="R689" s="19">
        <v>30</v>
      </c>
      <c r="S689" s="17"/>
      <c r="T689" s="30" t="str">
        <f t="shared" si="103"/>
        <v>是</v>
      </c>
      <c r="U689" s="4"/>
      <c r="V689" s="42" t="s">
        <v>1216</v>
      </c>
      <c r="W689" s="24" t="s">
        <v>72</v>
      </c>
      <c r="X689" s="16">
        <v>2200</v>
      </c>
      <c r="Y689" s="27">
        <v>1700</v>
      </c>
      <c r="Z689" s="27">
        <v>1101</v>
      </c>
      <c r="AA689" s="16">
        <v>3</v>
      </c>
      <c r="AB689" s="16">
        <v>2</v>
      </c>
      <c r="AC689" s="2">
        <f t="shared" si="99"/>
        <v>7.4799999999999995</v>
      </c>
      <c r="AI689" s="58" t="e">
        <f>P689*#REF!</f>
        <v>#REF!</v>
      </c>
      <c r="AJ689" s="58" t="e">
        <f>G689*#REF!</f>
        <v>#REF!</v>
      </c>
    </row>
    <row r="690" spans="1:36" ht="16.5" customHeight="1" x14ac:dyDescent="0.25">
      <c r="A690" s="4" t="s">
        <v>838</v>
      </c>
      <c r="B690" s="4" t="s">
        <v>1357</v>
      </c>
      <c r="C690" s="3" t="s">
        <v>836</v>
      </c>
      <c r="D690" s="11">
        <v>1</v>
      </c>
      <c r="E690" s="11">
        <v>80</v>
      </c>
      <c r="F690" s="14" t="s">
        <v>33</v>
      </c>
      <c r="G690" s="11">
        <f t="shared" si="101"/>
        <v>90</v>
      </c>
      <c r="H690" s="11">
        <f t="shared" si="102"/>
        <v>-10</v>
      </c>
      <c r="I690" s="11"/>
      <c r="J690" s="11"/>
      <c r="K690" s="11"/>
      <c r="L690" s="11"/>
      <c r="M690" s="11"/>
      <c r="N690" s="11"/>
      <c r="O690" s="11"/>
      <c r="P690" s="11"/>
      <c r="Q690" s="11">
        <f t="shared" si="100"/>
        <v>0.53333333333333333</v>
      </c>
      <c r="R690" s="19">
        <v>40</v>
      </c>
      <c r="S690" s="17"/>
      <c r="T690" s="30" t="str">
        <f t="shared" si="103"/>
        <v>是</v>
      </c>
      <c r="U690" s="4"/>
      <c r="V690" s="42" t="s">
        <v>1216</v>
      </c>
      <c r="W690" s="24" t="s">
        <v>114</v>
      </c>
      <c r="X690" s="16">
        <v>1500</v>
      </c>
      <c r="Y690" s="27">
        <v>1200</v>
      </c>
      <c r="Z690" s="27">
        <v>1150</v>
      </c>
      <c r="AA690" s="16">
        <v>2</v>
      </c>
      <c r="AB690" s="16">
        <v>2</v>
      </c>
      <c r="AC690" s="2">
        <f t="shared" si="99"/>
        <v>1.7999999999999998</v>
      </c>
      <c r="AI690" s="58" t="e">
        <f>P690*#REF!</f>
        <v>#REF!</v>
      </c>
      <c r="AJ690" s="58" t="e">
        <f>G690*#REF!</f>
        <v>#REF!</v>
      </c>
    </row>
    <row r="691" spans="1:36" ht="16.5" customHeight="1" x14ac:dyDescent="0.25">
      <c r="A691" s="4" t="s">
        <v>839</v>
      </c>
      <c r="B691" s="4" t="s">
        <v>1357</v>
      </c>
      <c r="C691" s="3" t="s">
        <v>836</v>
      </c>
      <c r="D691" s="11">
        <v>1</v>
      </c>
      <c r="E691" s="11">
        <v>120</v>
      </c>
      <c r="F691" s="14" t="s">
        <v>33</v>
      </c>
      <c r="G691" s="11">
        <f t="shared" si="101"/>
        <v>90</v>
      </c>
      <c r="H691" s="11">
        <f t="shared" si="102"/>
        <v>30</v>
      </c>
      <c r="I691" s="11"/>
      <c r="J691" s="11"/>
      <c r="K691" s="11"/>
      <c r="L691" s="11"/>
      <c r="M691" s="11"/>
      <c r="N691" s="11"/>
      <c r="O691" s="11"/>
      <c r="P691" s="11"/>
      <c r="Q691" s="11">
        <f t="shared" si="100"/>
        <v>0.8</v>
      </c>
      <c r="R691" s="19">
        <v>60</v>
      </c>
      <c r="S691" s="17"/>
      <c r="T691" s="30" t="str">
        <f t="shared" si="103"/>
        <v>是</v>
      </c>
      <c r="U691" s="4"/>
      <c r="V691" s="42" t="s">
        <v>1216</v>
      </c>
      <c r="W691" s="24" t="s">
        <v>114</v>
      </c>
      <c r="X691" s="16">
        <v>1500</v>
      </c>
      <c r="Y691" s="27">
        <v>1200</v>
      </c>
      <c r="Z691" s="27">
        <v>1150</v>
      </c>
      <c r="AA691" s="16">
        <v>2</v>
      </c>
      <c r="AB691" s="16">
        <v>2</v>
      </c>
      <c r="AC691" s="2">
        <f t="shared" si="99"/>
        <v>1.7999999999999998</v>
      </c>
      <c r="AI691" s="58" t="e">
        <f>P691*#REF!</f>
        <v>#REF!</v>
      </c>
      <c r="AJ691" s="58" t="e">
        <f>G691*#REF!</f>
        <v>#REF!</v>
      </c>
    </row>
    <row r="692" spans="1:36" ht="16.5" customHeight="1" x14ac:dyDescent="0.25">
      <c r="A692" s="4" t="s">
        <v>840</v>
      </c>
      <c r="B692" s="4" t="s">
        <v>1357</v>
      </c>
      <c r="C692" s="3" t="s">
        <v>836</v>
      </c>
      <c r="D692" s="11">
        <v>1</v>
      </c>
      <c r="E692" s="11">
        <v>480</v>
      </c>
      <c r="F692" s="14" t="s">
        <v>33</v>
      </c>
      <c r="G692" s="11">
        <f t="shared" si="101"/>
        <v>90</v>
      </c>
      <c r="H692" s="11">
        <f t="shared" si="102"/>
        <v>390</v>
      </c>
      <c r="I692" s="11"/>
      <c r="J692" s="11"/>
      <c r="K692" s="11"/>
      <c r="L692" s="11"/>
      <c r="M692" s="11"/>
      <c r="N692" s="11"/>
      <c r="O692" s="11"/>
      <c r="P692" s="11"/>
      <c r="Q692" s="11">
        <f t="shared" si="100"/>
        <v>3.2</v>
      </c>
      <c r="R692" s="19">
        <v>60</v>
      </c>
      <c r="S692" s="17"/>
      <c r="T692" s="30" t="str">
        <f t="shared" si="103"/>
        <v>是</v>
      </c>
      <c r="U692" s="4"/>
      <c r="V692" s="42" t="s">
        <v>1216</v>
      </c>
      <c r="W692" s="24" t="s">
        <v>114</v>
      </c>
      <c r="X692" s="16">
        <v>1500</v>
      </c>
      <c r="Y692" s="27">
        <v>1200</v>
      </c>
      <c r="Z692" s="27">
        <v>1150</v>
      </c>
      <c r="AA692" s="16">
        <v>2</v>
      </c>
      <c r="AB692" s="16">
        <v>2</v>
      </c>
      <c r="AC692" s="2">
        <f t="shared" si="99"/>
        <v>1.7999999999999998</v>
      </c>
      <c r="AI692" s="58" t="e">
        <f>P692*#REF!</f>
        <v>#REF!</v>
      </c>
      <c r="AJ692" s="58" t="e">
        <f>G692*#REF!</f>
        <v>#REF!</v>
      </c>
    </row>
    <row r="693" spans="1:36" ht="16.5" customHeight="1" x14ac:dyDescent="0.25">
      <c r="A693" s="4" t="s">
        <v>841</v>
      </c>
      <c r="B693" s="4" t="s">
        <v>1357</v>
      </c>
      <c r="C693" s="3" t="s">
        <v>836</v>
      </c>
      <c r="D693" s="11">
        <v>1</v>
      </c>
      <c r="E693" s="11">
        <v>480</v>
      </c>
      <c r="F693" s="14" t="s">
        <v>33</v>
      </c>
      <c r="G693" s="11">
        <f t="shared" si="101"/>
        <v>90</v>
      </c>
      <c r="H693" s="11">
        <f t="shared" si="102"/>
        <v>390</v>
      </c>
      <c r="I693" s="11"/>
      <c r="J693" s="11"/>
      <c r="K693" s="11"/>
      <c r="L693" s="11"/>
      <c r="M693" s="11"/>
      <c r="N693" s="11"/>
      <c r="O693" s="11"/>
      <c r="P693" s="11"/>
      <c r="Q693" s="11">
        <f t="shared" si="100"/>
        <v>3.2</v>
      </c>
      <c r="R693" s="19">
        <v>30</v>
      </c>
      <c r="S693" s="17"/>
      <c r="T693" s="30" t="str">
        <f t="shared" si="103"/>
        <v>是</v>
      </c>
      <c r="U693" s="4"/>
      <c r="V693" s="42" t="s">
        <v>1216</v>
      </c>
      <c r="W693" s="24" t="s">
        <v>114</v>
      </c>
      <c r="X693" s="16">
        <v>1500</v>
      </c>
      <c r="Y693" s="27">
        <v>1200</v>
      </c>
      <c r="Z693" s="27">
        <v>1150</v>
      </c>
      <c r="AA693" s="16">
        <v>3</v>
      </c>
      <c r="AB693" s="16">
        <v>2</v>
      </c>
      <c r="AC693" s="2">
        <f t="shared" si="99"/>
        <v>3.5999999999999996</v>
      </c>
      <c r="AI693" s="58" t="e">
        <f>P693*#REF!</f>
        <v>#REF!</v>
      </c>
      <c r="AJ693" s="58" t="e">
        <f>G693*#REF!</f>
        <v>#REF!</v>
      </c>
    </row>
    <row r="694" spans="1:36" ht="16.5" customHeight="1" x14ac:dyDescent="0.25">
      <c r="A694" s="4" t="s">
        <v>842</v>
      </c>
      <c r="B694" s="4" t="s">
        <v>1357</v>
      </c>
      <c r="C694" s="3" t="s">
        <v>836</v>
      </c>
      <c r="D694" s="11">
        <v>1</v>
      </c>
      <c r="E694" s="11">
        <v>200</v>
      </c>
      <c r="F694" s="14" t="s">
        <v>33</v>
      </c>
      <c r="G694" s="11">
        <f t="shared" si="101"/>
        <v>90</v>
      </c>
      <c r="H694" s="11">
        <f t="shared" si="102"/>
        <v>110</v>
      </c>
      <c r="I694" s="11"/>
      <c r="J694" s="11"/>
      <c r="K694" s="11"/>
      <c r="L694" s="11"/>
      <c r="M694" s="11"/>
      <c r="N694" s="11"/>
      <c r="O694" s="11"/>
      <c r="P694" s="11"/>
      <c r="Q694" s="11">
        <f t="shared" si="100"/>
        <v>1.3333333333333333</v>
      </c>
      <c r="R694" s="19">
        <v>150</v>
      </c>
      <c r="S694" s="17"/>
      <c r="T694" s="30" t="str">
        <f t="shared" si="103"/>
        <v>是</v>
      </c>
      <c r="U694" s="4"/>
      <c r="V694" s="42" t="s">
        <v>1216</v>
      </c>
      <c r="W694" s="24" t="s">
        <v>114</v>
      </c>
      <c r="X694" s="16">
        <v>1500</v>
      </c>
      <c r="Y694" s="27">
        <v>1200</v>
      </c>
      <c r="Z694" s="27">
        <v>1150</v>
      </c>
      <c r="AA694" s="16">
        <v>1</v>
      </c>
      <c r="AB694" s="16">
        <v>2</v>
      </c>
      <c r="AC694" s="2">
        <f t="shared" si="99"/>
        <v>1.7999999999999998</v>
      </c>
      <c r="AI694" s="58" t="e">
        <f>P694*#REF!</f>
        <v>#REF!</v>
      </c>
      <c r="AJ694" s="58" t="e">
        <f>G694*#REF!</f>
        <v>#REF!</v>
      </c>
    </row>
    <row r="695" spans="1:36" ht="16.5" customHeight="1" x14ac:dyDescent="0.25">
      <c r="A695" s="4" t="s">
        <v>843</v>
      </c>
      <c r="B695" s="4" t="s">
        <v>1357</v>
      </c>
      <c r="C695" s="3" t="s">
        <v>836</v>
      </c>
      <c r="D695" s="11">
        <v>1</v>
      </c>
      <c r="E695" s="11">
        <v>60</v>
      </c>
      <c r="F695" s="14" t="s">
        <v>33</v>
      </c>
      <c r="G695" s="11">
        <f t="shared" si="101"/>
        <v>90</v>
      </c>
      <c r="H695" s="11">
        <f t="shared" si="102"/>
        <v>-30</v>
      </c>
      <c r="I695" s="11"/>
      <c r="J695" s="11"/>
      <c r="K695" s="11"/>
      <c r="L695" s="11"/>
      <c r="M695" s="11"/>
      <c r="N695" s="11"/>
      <c r="O695" s="11"/>
      <c r="P695" s="11"/>
      <c r="Q695" s="11">
        <f t="shared" si="100"/>
        <v>0.4</v>
      </c>
      <c r="R695" s="19">
        <v>30</v>
      </c>
      <c r="S695" s="17"/>
      <c r="T695" s="30" t="str">
        <f t="shared" si="103"/>
        <v>是</v>
      </c>
      <c r="U695" s="4"/>
      <c r="V695" s="42" t="s">
        <v>1216</v>
      </c>
      <c r="W695" s="24" t="s">
        <v>114</v>
      </c>
      <c r="X695" s="16">
        <v>1500</v>
      </c>
      <c r="Y695" s="27">
        <v>1200</v>
      </c>
      <c r="Z695" s="27">
        <v>1150</v>
      </c>
      <c r="AA695" s="16">
        <v>3</v>
      </c>
      <c r="AB695" s="16">
        <v>2</v>
      </c>
      <c r="AC695" s="2">
        <f t="shared" si="99"/>
        <v>3.5999999999999996</v>
      </c>
      <c r="AI695" s="58" t="e">
        <f>P695*#REF!</f>
        <v>#REF!</v>
      </c>
      <c r="AJ695" s="58" t="e">
        <f>G695*#REF!</f>
        <v>#REF!</v>
      </c>
    </row>
    <row r="696" spans="1:36" ht="16.5" customHeight="1" x14ac:dyDescent="0.25">
      <c r="A696" s="4" t="s">
        <v>844</v>
      </c>
      <c r="B696" s="4" t="s">
        <v>1357</v>
      </c>
      <c r="C696" s="3" t="s">
        <v>836</v>
      </c>
      <c r="D696" s="11">
        <v>1</v>
      </c>
      <c r="E696" s="11">
        <v>180</v>
      </c>
      <c r="F696" s="14" t="s">
        <v>33</v>
      </c>
      <c r="G696" s="11">
        <f t="shared" si="101"/>
        <v>90</v>
      </c>
      <c r="H696" s="11">
        <f t="shared" si="102"/>
        <v>90</v>
      </c>
      <c r="I696" s="11"/>
      <c r="J696" s="11"/>
      <c r="K696" s="11"/>
      <c r="L696" s="11"/>
      <c r="M696" s="11"/>
      <c r="N696" s="11"/>
      <c r="O696" s="11"/>
      <c r="P696" s="11"/>
      <c r="Q696" s="11">
        <f t="shared" si="100"/>
        <v>1.2</v>
      </c>
      <c r="R696" s="19">
        <v>30</v>
      </c>
      <c r="S696" s="17"/>
      <c r="T696" s="30" t="str">
        <f t="shared" si="103"/>
        <v>是</v>
      </c>
      <c r="U696" s="4"/>
      <c r="V696" s="42" t="s">
        <v>1216</v>
      </c>
      <c r="W696" s="24" t="s">
        <v>114</v>
      </c>
      <c r="X696" s="16">
        <v>1500</v>
      </c>
      <c r="Y696" s="27">
        <v>1200</v>
      </c>
      <c r="Z696" s="27">
        <v>1150</v>
      </c>
      <c r="AA696" s="16">
        <v>3</v>
      </c>
      <c r="AB696" s="16">
        <v>2</v>
      </c>
      <c r="AC696" s="2">
        <f t="shared" si="99"/>
        <v>3.5999999999999996</v>
      </c>
      <c r="AI696" s="58" t="e">
        <f>P696*#REF!</f>
        <v>#REF!</v>
      </c>
      <c r="AJ696" s="58" t="e">
        <f>G696*#REF!</f>
        <v>#REF!</v>
      </c>
    </row>
    <row r="697" spans="1:36" ht="16.5" customHeight="1" x14ac:dyDescent="0.25">
      <c r="A697" s="4" t="s">
        <v>845</v>
      </c>
      <c r="B697" s="4" t="s">
        <v>1357</v>
      </c>
      <c r="C697" s="3" t="s">
        <v>836</v>
      </c>
      <c r="D697" s="11">
        <v>1</v>
      </c>
      <c r="E697" s="11">
        <v>240</v>
      </c>
      <c r="F697" s="14" t="s">
        <v>33</v>
      </c>
      <c r="G697" s="11">
        <f t="shared" si="101"/>
        <v>90</v>
      </c>
      <c r="H697" s="11">
        <f t="shared" si="102"/>
        <v>150</v>
      </c>
      <c r="I697" s="11"/>
      <c r="J697" s="11"/>
      <c r="K697" s="11"/>
      <c r="L697" s="11"/>
      <c r="M697" s="11"/>
      <c r="N697" s="11"/>
      <c r="O697" s="11"/>
      <c r="P697" s="11"/>
      <c r="Q697" s="11">
        <f t="shared" si="100"/>
        <v>1.6</v>
      </c>
      <c r="R697" s="19">
        <v>120</v>
      </c>
      <c r="S697" s="17"/>
      <c r="T697" s="30" t="str">
        <f t="shared" si="103"/>
        <v>是</v>
      </c>
      <c r="U697" s="4"/>
      <c r="V697" s="42" t="s">
        <v>1216</v>
      </c>
      <c r="W697" s="24" t="s">
        <v>40</v>
      </c>
      <c r="X697" s="16">
        <v>600</v>
      </c>
      <c r="Y697" s="27">
        <v>400</v>
      </c>
      <c r="Z697" s="27">
        <v>280</v>
      </c>
      <c r="AA697" s="16">
        <v>1</v>
      </c>
      <c r="AB697" s="16">
        <v>5</v>
      </c>
      <c r="AC697" s="2">
        <f t="shared" si="99"/>
        <v>0.24</v>
      </c>
      <c r="AI697" s="58" t="e">
        <f>P697*#REF!</f>
        <v>#REF!</v>
      </c>
      <c r="AJ697" s="58" t="e">
        <f>G697*#REF!</f>
        <v>#REF!</v>
      </c>
    </row>
    <row r="698" spans="1:36" ht="16.5" customHeight="1" x14ac:dyDescent="0.25">
      <c r="A698" s="4" t="s">
        <v>846</v>
      </c>
      <c r="B698" s="4" t="s">
        <v>1357</v>
      </c>
      <c r="C698" s="3" t="s">
        <v>836</v>
      </c>
      <c r="D698" s="11">
        <v>1</v>
      </c>
      <c r="E698" s="11">
        <v>120</v>
      </c>
      <c r="F698" s="14" t="s">
        <v>33</v>
      </c>
      <c r="G698" s="11">
        <f t="shared" si="101"/>
        <v>90</v>
      </c>
      <c r="H698" s="11">
        <f t="shared" si="102"/>
        <v>30</v>
      </c>
      <c r="I698" s="11"/>
      <c r="J698" s="11"/>
      <c r="K698" s="11"/>
      <c r="L698" s="11"/>
      <c r="M698" s="11"/>
      <c r="N698" s="11"/>
      <c r="O698" s="11"/>
      <c r="P698" s="11"/>
      <c r="Q698" s="11">
        <f t="shared" si="100"/>
        <v>0.8</v>
      </c>
      <c r="R698" s="19">
        <v>120</v>
      </c>
      <c r="S698" s="17"/>
      <c r="T698" s="30" t="str">
        <f t="shared" si="103"/>
        <v>是</v>
      </c>
      <c r="U698" s="4"/>
      <c r="V698" s="42" t="s">
        <v>1216</v>
      </c>
      <c r="W698" s="24" t="s">
        <v>40</v>
      </c>
      <c r="X698" s="16">
        <v>600</v>
      </c>
      <c r="Y698" s="27">
        <v>400</v>
      </c>
      <c r="Z698" s="27">
        <v>280</v>
      </c>
      <c r="AA698" s="16">
        <v>1</v>
      </c>
      <c r="AB698" s="16">
        <v>5</v>
      </c>
      <c r="AC698" s="2">
        <f t="shared" si="99"/>
        <v>0.24</v>
      </c>
      <c r="AI698" s="58" t="e">
        <f>P698*#REF!</f>
        <v>#REF!</v>
      </c>
      <c r="AJ698" s="58" t="e">
        <f>G698*#REF!</f>
        <v>#REF!</v>
      </c>
    </row>
    <row r="699" spans="1:36" ht="16.5" customHeight="1" x14ac:dyDescent="0.25">
      <c r="A699" s="4" t="s">
        <v>847</v>
      </c>
      <c r="B699" s="4" t="s">
        <v>1357</v>
      </c>
      <c r="C699" s="3" t="s">
        <v>836</v>
      </c>
      <c r="D699" s="11">
        <v>1</v>
      </c>
      <c r="E699" s="11">
        <v>150</v>
      </c>
      <c r="F699" s="14" t="s">
        <v>33</v>
      </c>
      <c r="G699" s="11">
        <f t="shared" si="101"/>
        <v>90</v>
      </c>
      <c r="H699" s="11">
        <f t="shared" si="102"/>
        <v>60</v>
      </c>
      <c r="I699" s="11"/>
      <c r="J699" s="11"/>
      <c r="K699" s="11"/>
      <c r="L699" s="11"/>
      <c r="M699" s="11"/>
      <c r="N699" s="11"/>
      <c r="O699" s="11"/>
      <c r="P699" s="11"/>
      <c r="Q699" s="11">
        <f t="shared" si="100"/>
        <v>1</v>
      </c>
      <c r="R699" s="19">
        <v>150</v>
      </c>
      <c r="S699" s="17"/>
      <c r="T699" s="30" t="str">
        <f t="shared" si="103"/>
        <v>是</v>
      </c>
      <c r="U699" s="4"/>
      <c r="V699" s="42" t="s">
        <v>1216</v>
      </c>
      <c r="W699" s="24" t="s">
        <v>114</v>
      </c>
      <c r="X699" s="16">
        <v>1500</v>
      </c>
      <c r="Y699" s="27">
        <v>1200</v>
      </c>
      <c r="Z699" s="27">
        <v>1150</v>
      </c>
      <c r="AA699" s="16">
        <v>1</v>
      </c>
      <c r="AB699" s="16">
        <v>2</v>
      </c>
      <c r="AC699" s="2">
        <f t="shared" si="99"/>
        <v>1.7999999999999998</v>
      </c>
      <c r="AI699" s="58" t="e">
        <f>P699*#REF!</f>
        <v>#REF!</v>
      </c>
      <c r="AJ699" s="58" t="e">
        <f>G699*#REF!</f>
        <v>#REF!</v>
      </c>
    </row>
    <row r="700" spans="1:36" ht="16.5" customHeight="1" x14ac:dyDescent="0.25">
      <c r="A700" s="4" t="s">
        <v>848</v>
      </c>
      <c r="B700" s="4" t="s">
        <v>1357</v>
      </c>
      <c r="C700" s="3" t="s">
        <v>836</v>
      </c>
      <c r="D700" s="11">
        <v>1</v>
      </c>
      <c r="E700" s="11">
        <v>150</v>
      </c>
      <c r="F700" s="14" t="s">
        <v>33</v>
      </c>
      <c r="G700" s="11">
        <f t="shared" si="101"/>
        <v>90</v>
      </c>
      <c r="H700" s="11">
        <f t="shared" si="102"/>
        <v>60</v>
      </c>
      <c r="I700" s="11"/>
      <c r="J700" s="11"/>
      <c r="K700" s="11"/>
      <c r="L700" s="11"/>
      <c r="M700" s="11"/>
      <c r="N700" s="11"/>
      <c r="O700" s="11"/>
      <c r="P700" s="11"/>
      <c r="Q700" s="11">
        <f t="shared" si="100"/>
        <v>1</v>
      </c>
      <c r="R700" s="19">
        <v>150</v>
      </c>
      <c r="S700" s="17"/>
      <c r="T700" s="30" t="str">
        <f t="shared" si="103"/>
        <v>是</v>
      </c>
      <c r="U700" s="4"/>
      <c r="V700" s="42" t="s">
        <v>1216</v>
      </c>
      <c r="W700" s="24" t="s">
        <v>114</v>
      </c>
      <c r="X700" s="16">
        <v>1500</v>
      </c>
      <c r="Y700" s="27">
        <v>1200</v>
      </c>
      <c r="Z700" s="27">
        <v>1150</v>
      </c>
      <c r="AA700" s="16">
        <v>1</v>
      </c>
      <c r="AB700" s="16">
        <v>2</v>
      </c>
      <c r="AC700" s="2">
        <f t="shared" si="99"/>
        <v>1.7999999999999998</v>
      </c>
      <c r="AI700" s="58" t="e">
        <f>P700*#REF!</f>
        <v>#REF!</v>
      </c>
      <c r="AJ700" s="58" t="e">
        <f>G700*#REF!</f>
        <v>#REF!</v>
      </c>
    </row>
    <row r="701" spans="1:36" ht="16.5" customHeight="1" x14ac:dyDescent="0.25">
      <c r="A701" s="4" t="s">
        <v>849</v>
      </c>
      <c r="B701" s="4" t="s">
        <v>1357</v>
      </c>
      <c r="C701" s="3" t="s">
        <v>836</v>
      </c>
      <c r="D701" s="11">
        <v>1</v>
      </c>
      <c r="E701" s="11">
        <v>150</v>
      </c>
      <c r="F701" s="14" t="s">
        <v>33</v>
      </c>
      <c r="G701" s="11">
        <f t="shared" si="101"/>
        <v>90</v>
      </c>
      <c r="H701" s="11">
        <f t="shared" si="102"/>
        <v>60</v>
      </c>
      <c r="I701" s="11"/>
      <c r="J701" s="11"/>
      <c r="K701" s="11"/>
      <c r="L701" s="11"/>
      <c r="M701" s="11"/>
      <c r="N701" s="11"/>
      <c r="O701" s="11"/>
      <c r="P701" s="11"/>
      <c r="Q701" s="11">
        <f t="shared" si="100"/>
        <v>1</v>
      </c>
      <c r="R701" s="19">
        <v>80</v>
      </c>
      <c r="S701" s="17"/>
      <c r="T701" s="30" t="str">
        <f t="shared" si="103"/>
        <v>是</v>
      </c>
      <c r="U701" s="4"/>
      <c r="V701" s="42" t="s">
        <v>1216</v>
      </c>
      <c r="W701" s="24" t="s">
        <v>72</v>
      </c>
      <c r="X701" s="16">
        <v>1500</v>
      </c>
      <c r="Y701" s="27">
        <v>1200</v>
      </c>
      <c r="Z701" s="27">
        <v>1150</v>
      </c>
      <c r="AA701" s="16">
        <v>1</v>
      </c>
      <c r="AB701" s="16">
        <v>2</v>
      </c>
      <c r="AC701" s="2">
        <f t="shared" si="99"/>
        <v>1.7999999999999998</v>
      </c>
      <c r="AI701" s="58" t="e">
        <f>P701*#REF!</f>
        <v>#REF!</v>
      </c>
      <c r="AJ701" s="58" t="e">
        <f>G701*#REF!</f>
        <v>#REF!</v>
      </c>
    </row>
    <row r="702" spans="1:36" ht="16.5" customHeight="1" x14ac:dyDescent="0.25">
      <c r="A702" s="4" t="s">
        <v>850</v>
      </c>
      <c r="B702" s="4" t="s">
        <v>1357</v>
      </c>
      <c r="C702" s="3" t="s">
        <v>836</v>
      </c>
      <c r="D702" s="11">
        <v>1</v>
      </c>
      <c r="E702" s="11">
        <v>150</v>
      </c>
      <c r="F702" s="14" t="s">
        <v>33</v>
      </c>
      <c r="G702" s="11">
        <f t="shared" si="101"/>
        <v>90</v>
      </c>
      <c r="H702" s="11">
        <f t="shared" si="102"/>
        <v>60</v>
      </c>
      <c r="I702" s="11"/>
      <c r="J702" s="11"/>
      <c r="K702" s="11"/>
      <c r="L702" s="11"/>
      <c r="M702" s="11"/>
      <c r="N702" s="11"/>
      <c r="O702" s="11"/>
      <c r="P702" s="11"/>
      <c r="Q702" s="11">
        <f t="shared" si="100"/>
        <v>1</v>
      </c>
      <c r="R702" s="19">
        <v>80</v>
      </c>
      <c r="S702" s="17"/>
      <c r="T702" s="30" t="str">
        <f t="shared" si="103"/>
        <v>是</v>
      </c>
      <c r="U702" s="4"/>
      <c r="V702" s="42" t="s">
        <v>1216</v>
      </c>
      <c r="W702" s="24" t="s">
        <v>72</v>
      </c>
      <c r="X702" s="16">
        <v>1500</v>
      </c>
      <c r="Y702" s="27">
        <v>1200</v>
      </c>
      <c r="Z702" s="27">
        <v>1150</v>
      </c>
      <c r="AA702" s="16">
        <v>1</v>
      </c>
      <c r="AB702" s="16">
        <v>2</v>
      </c>
      <c r="AC702" s="2">
        <f t="shared" si="99"/>
        <v>1.7999999999999998</v>
      </c>
      <c r="AI702" s="58" t="e">
        <f>P702*#REF!</f>
        <v>#REF!</v>
      </c>
      <c r="AJ702" s="58" t="e">
        <f>G702*#REF!</f>
        <v>#REF!</v>
      </c>
    </row>
    <row r="703" spans="1:36" ht="16.5" customHeight="1" x14ac:dyDescent="0.25">
      <c r="A703" s="4" t="s">
        <v>851</v>
      </c>
      <c r="B703" s="4" t="s">
        <v>1357</v>
      </c>
      <c r="C703" s="3" t="s">
        <v>836</v>
      </c>
      <c r="D703" s="11">
        <v>1</v>
      </c>
      <c r="E703" s="11">
        <v>200</v>
      </c>
      <c r="F703" s="14" t="s">
        <v>33</v>
      </c>
      <c r="G703" s="11">
        <f t="shared" si="101"/>
        <v>90</v>
      </c>
      <c r="H703" s="11">
        <f t="shared" si="102"/>
        <v>110</v>
      </c>
      <c r="I703" s="11"/>
      <c r="J703" s="11"/>
      <c r="K703" s="11"/>
      <c r="L703" s="11"/>
      <c r="M703" s="11"/>
      <c r="N703" s="11"/>
      <c r="O703" s="11"/>
      <c r="P703" s="11"/>
      <c r="Q703" s="11">
        <f t="shared" si="100"/>
        <v>1.3333333333333333</v>
      </c>
      <c r="R703" s="19">
        <v>80</v>
      </c>
      <c r="S703" s="17"/>
      <c r="T703" s="30" t="str">
        <f t="shared" si="103"/>
        <v>是</v>
      </c>
      <c r="U703" s="4"/>
      <c r="V703" s="42" t="s">
        <v>1216</v>
      </c>
      <c r="W703" s="24" t="s">
        <v>72</v>
      </c>
      <c r="X703" s="16">
        <v>1500</v>
      </c>
      <c r="Y703" s="27">
        <v>1200</v>
      </c>
      <c r="Z703" s="27">
        <v>1150</v>
      </c>
      <c r="AA703" s="16">
        <v>1</v>
      </c>
      <c r="AB703" s="16">
        <v>2</v>
      </c>
      <c r="AC703" s="2">
        <f t="shared" si="99"/>
        <v>1.7999999999999998</v>
      </c>
      <c r="AI703" s="58" t="e">
        <f>P703*#REF!</f>
        <v>#REF!</v>
      </c>
      <c r="AJ703" s="58" t="e">
        <f>G703*#REF!</f>
        <v>#REF!</v>
      </c>
    </row>
    <row r="704" spans="1:36" ht="16.5" customHeight="1" x14ac:dyDescent="0.25">
      <c r="A704" s="4" t="s">
        <v>852</v>
      </c>
      <c r="B704" s="4" t="s">
        <v>1357</v>
      </c>
      <c r="C704" s="3" t="s">
        <v>836</v>
      </c>
      <c r="D704" s="11">
        <v>1</v>
      </c>
      <c r="E704" s="11">
        <v>160</v>
      </c>
      <c r="F704" s="14" t="s">
        <v>33</v>
      </c>
      <c r="G704" s="11">
        <f t="shared" si="101"/>
        <v>90</v>
      </c>
      <c r="H704" s="11">
        <f t="shared" si="102"/>
        <v>70</v>
      </c>
      <c r="I704" s="11"/>
      <c r="J704" s="11"/>
      <c r="K704" s="11"/>
      <c r="L704" s="11"/>
      <c r="M704" s="11"/>
      <c r="N704" s="11"/>
      <c r="O704" s="11"/>
      <c r="P704" s="11"/>
      <c r="Q704" s="11">
        <f t="shared" si="100"/>
        <v>1.0666666666666667</v>
      </c>
      <c r="R704" s="19">
        <v>30</v>
      </c>
      <c r="S704" s="17"/>
      <c r="T704" s="30" t="str">
        <f t="shared" si="103"/>
        <v>是</v>
      </c>
      <c r="U704" s="4"/>
      <c r="V704" s="42" t="s">
        <v>1216</v>
      </c>
      <c r="W704" s="24" t="s">
        <v>72</v>
      </c>
      <c r="X704" s="16">
        <v>2200</v>
      </c>
      <c r="Y704" s="16">
        <v>1700</v>
      </c>
      <c r="Z704" s="27">
        <v>1150</v>
      </c>
      <c r="AA704" s="16">
        <v>3</v>
      </c>
      <c r="AB704" s="16">
        <v>2</v>
      </c>
      <c r="AC704" s="2">
        <f t="shared" si="99"/>
        <v>7.4799999999999995</v>
      </c>
      <c r="AI704" s="58" t="e">
        <f>P704*#REF!</f>
        <v>#REF!</v>
      </c>
      <c r="AJ704" s="58" t="e">
        <f>G704*#REF!</f>
        <v>#REF!</v>
      </c>
    </row>
    <row r="705" spans="1:36" ht="16.5" customHeight="1" x14ac:dyDescent="0.25">
      <c r="A705" s="4" t="s">
        <v>853</v>
      </c>
      <c r="B705" s="4" t="s">
        <v>1357</v>
      </c>
      <c r="C705" s="3" t="s">
        <v>836</v>
      </c>
      <c r="D705" s="11">
        <v>1</v>
      </c>
      <c r="E705" s="11">
        <v>120</v>
      </c>
      <c r="F705" s="14" t="s">
        <v>33</v>
      </c>
      <c r="G705" s="11">
        <f t="shared" si="101"/>
        <v>90</v>
      </c>
      <c r="H705" s="11">
        <f t="shared" si="102"/>
        <v>30</v>
      </c>
      <c r="I705" s="11"/>
      <c r="J705" s="11"/>
      <c r="K705" s="11"/>
      <c r="L705" s="11"/>
      <c r="M705" s="11"/>
      <c r="N705" s="11"/>
      <c r="O705" s="11"/>
      <c r="P705" s="11"/>
      <c r="Q705" s="11">
        <f t="shared" si="100"/>
        <v>0.8</v>
      </c>
      <c r="R705" s="19">
        <v>80</v>
      </c>
      <c r="S705" s="17"/>
      <c r="T705" s="30" t="str">
        <f t="shared" si="103"/>
        <v>是</v>
      </c>
      <c r="U705" s="4"/>
      <c r="V705" s="42" t="s">
        <v>1216</v>
      </c>
      <c r="W705" s="24" t="s">
        <v>114</v>
      </c>
      <c r="X705" s="16">
        <v>1200</v>
      </c>
      <c r="Y705" s="27">
        <v>800</v>
      </c>
      <c r="Z705" s="27">
        <v>1150</v>
      </c>
      <c r="AA705" s="16">
        <v>1</v>
      </c>
      <c r="AB705" s="16">
        <v>2</v>
      </c>
      <c r="AC705" s="2">
        <f t="shared" si="99"/>
        <v>0.96</v>
      </c>
      <c r="AI705" s="58" t="e">
        <f>P705*#REF!</f>
        <v>#REF!</v>
      </c>
      <c r="AJ705" s="58" t="e">
        <f>G705*#REF!</f>
        <v>#REF!</v>
      </c>
    </row>
    <row r="706" spans="1:36" ht="16.5" customHeight="1" x14ac:dyDescent="0.25">
      <c r="A706" s="4" t="s">
        <v>854</v>
      </c>
      <c r="B706" s="4" t="s">
        <v>1357</v>
      </c>
      <c r="C706" s="3" t="s">
        <v>836</v>
      </c>
      <c r="D706" s="11">
        <v>1</v>
      </c>
      <c r="E706" s="11">
        <v>70</v>
      </c>
      <c r="F706" s="14" t="s">
        <v>33</v>
      </c>
      <c r="G706" s="11">
        <f t="shared" si="101"/>
        <v>90</v>
      </c>
      <c r="H706" s="11">
        <f t="shared" si="102"/>
        <v>-20</v>
      </c>
      <c r="I706" s="11"/>
      <c r="J706" s="11"/>
      <c r="K706" s="11"/>
      <c r="L706" s="11"/>
      <c r="M706" s="11"/>
      <c r="N706" s="11"/>
      <c r="O706" s="11"/>
      <c r="P706" s="11"/>
      <c r="Q706" s="11">
        <f t="shared" si="100"/>
        <v>0.46666666666666667</v>
      </c>
      <c r="R706" s="19">
        <v>70</v>
      </c>
      <c r="S706" s="17"/>
      <c r="T706" s="30" t="str">
        <f t="shared" si="103"/>
        <v>是</v>
      </c>
      <c r="U706" s="4"/>
      <c r="V706" s="42" t="s">
        <v>1216</v>
      </c>
      <c r="W706" s="24" t="s">
        <v>72</v>
      </c>
      <c r="X706" s="16">
        <v>1500</v>
      </c>
      <c r="Y706" s="27">
        <v>1200</v>
      </c>
      <c r="Z706" s="27">
        <v>1150</v>
      </c>
      <c r="AA706" s="16">
        <v>2</v>
      </c>
      <c r="AB706" s="16">
        <v>2</v>
      </c>
      <c r="AC706" s="2">
        <f t="shared" si="99"/>
        <v>1.7999999999999998</v>
      </c>
      <c r="AI706" s="58" t="e">
        <f>P706*#REF!</f>
        <v>#REF!</v>
      </c>
      <c r="AJ706" s="58" t="e">
        <f>G706*#REF!</f>
        <v>#REF!</v>
      </c>
    </row>
    <row r="707" spans="1:36" ht="16.5" customHeight="1" x14ac:dyDescent="0.25">
      <c r="A707" s="4" t="s">
        <v>855</v>
      </c>
      <c r="B707" s="4" t="s">
        <v>1357</v>
      </c>
      <c r="C707" s="3" t="s">
        <v>836</v>
      </c>
      <c r="D707" s="11">
        <v>1</v>
      </c>
      <c r="E707" s="11">
        <v>70</v>
      </c>
      <c r="F707" s="14" t="s">
        <v>33</v>
      </c>
      <c r="G707" s="11">
        <f t="shared" si="101"/>
        <v>90</v>
      </c>
      <c r="H707" s="11">
        <f t="shared" si="102"/>
        <v>-20</v>
      </c>
      <c r="I707" s="11"/>
      <c r="J707" s="11"/>
      <c r="K707" s="11"/>
      <c r="L707" s="11"/>
      <c r="M707" s="11"/>
      <c r="N707" s="11"/>
      <c r="O707" s="11"/>
      <c r="P707" s="11"/>
      <c r="Q707" s="11">
        <f t="shared" si="100"/>
        <v>0.46666666666666667</v>
      </c>
      <c r="R707" s="19">
        <v>70</v>
      </c>
      <c r="S707" s="17"/>
      <c r="T707" s="30" t="str">
        <f t="shared" si="103"/>
        <v>是</v>
      </c>
      <c r="U707" s="4"/>
      <c r="V707" s="42" t="s">
        <v>1216</v>
      </c>
      <c r="W707" s="24" t="s">
        <v>72</v>
      </c>
      <c r="X707" s="16">
        <v>1600</v>
      </c>
      <c r="Y707" s="27">
        <v>1000</v>
      </c>
      <c r="Z707" s="27">
        <v>1150</v>
      </c>
      <c r="AA707" s="16">
        <v>2</v>
      </c>
      <c r="AB707" s="16">
        <v>2</v>
      </c>
      <c r="AC707" s="2">
        <f t="shared" si="99"/>
        <v>1.5999999999999999</v>
      </c>
      <c r="AI707" s="58" t="e">
        <f>P707*#REF!</f>
        <v>#REF!</v>
      </c>
      <c r="AJ707" s="58" t="e">
        <f>G707*#REF!</f>
        <v>#REF!</v>
      </c>
    </row>
    <row r="708" spans="1:36" ht="16.5" customHeight="1" x14ac:dyDescent="0.25">
      <c r="A708" s="4" t="s">
        <v>856</v>
      </c>
      <c r="B708" s="4" t="s">
        <v>1357</v>
      </c>
      <c r="C708" s="3" t="s">
        <v>836</v>
      </c>
      <c r="D708" s="11">
        <v>1</v>
      </c>
      <c r="E708" s="11">
        <v>240</v>
      </c>
      <c r="F708" s="14" t="s">
        <v>33</v>
      </c>
      <c r="G708" s="11">
        <f t="shared" si="101"/>
        <v>90</v>
      </c>
      <c r="H708" s="11">
        <f t="shared" si="102"/>
        <v>150</v>
      </c>
      <c r="I708" s="11"/>
      <c r="J708" s="11"/>
      <c r="K708" s="11"/>
      <c r="L708" s="11"/>
      <c r="M708" s="11"/>
      <c r="N708" s="11"/>
      <c r="O708" s="11"/>
      <c r="P708" s="11"/>
      <c r="Q708" s="11">
        <f t="shared" si="100"/>
        <v>1.6</v>
      </c>
      <c r="R708" s="19">
        <v>200</v>
      </c>
      <c r="S708" s="17"/>
      <c r="T708" s="30" t="str">
        <f t="shared" si="103"/>
        <v>是</v>
      </c>
      <c r="U708" s="4"/>
      <c r="V708" s="42" t="s">
        <v>1216</v>
      </c>
      <c r="W708" s="24" t="s">
        <v>40</v>
      </c>
      <c r="X708" s="16">
        <v>800</v>
      </c>
      <c r="Y708" s="27">
        <v>600</v>
      </c>
      <c r="Z708" s="27">
        <v>340</v>
      </c>
      <c r="AA708" s="16">
        <v>1</v>
      </c>
      <c r="AB708" s="16">
        <v>5</v>
      </c>
      <c r="AC708" s="2">
        <f t="shared" ref="AC708:AC769" si="104">ROUNDUP(AA708/AB708,0)*((X708*Y708)*10^-6)</f>
        <v>0.48</v>
      </c>
      <c r="AI708" s="58" t="e">
        <f>P708*#REF!</f>
        <v>#REF!</v>
      </c>
      <c r="AJ708" s="58" t="e">
        <f>G708*#REF!</f>
        <v>#REF!</v>
      </c>
    </row>
    <row r="709" spans="1:36" ht="16.5" customHeight="1" x14ac:dyDescent="0.25">
      <c r="A709" s="4" t="s">
        <v>857</v>
      </c>
      <c r="B709" s="4" t="s">
        <v>1357</v>
      </c>
      <c r="C709" s="3" t="s">
        <v>836</v>
      </c>
      <c r="D709" s="11">
        <v>1</v>
      </c>
      <c r="E709" s="11">
        <v>1000</v>
      </c>
      <c r="F709" s="14" t="s">
        <v>33</v>
      </c>
      <c r="G709" s="11">
        <f t="shared" si="101"/>
        <v>90</v>
      </c>
      <c r="H709" s="11">
        <f t="shared" si="102"/>
        <v>910</v>
      </c>
      <c r="I709" s="11"/>
      <c r="J709" s="11"/>
      <c r="K709" s="11"/>
      <c r="L709" s="11"/>
      <c r="M709" s="11"/>
      <c r="N709" s="11"/>
      <c r="O709" s="11"/>
      <c r="P709" s="11"/>
      <c r="Q709" s="11">
        <f t="shared" si="100"/>
        <v>6.666666666666667</v>
      </c>
      <c r="R709" s="19">
        <v>200</v>
      </c>
      <c r="S709" s="17"/>
      <c r="T709" s="30" t="str">
        <f t="shared" si="103"/>
        <v>是</v>
      </c>
      <c r="U709" s="4"/>
      <c r="V709" s="42" t="s">
        <v>1216</v>
      </c>
      <c r="W709" s="24" t="s">
        <v>40</v>
      </c>
      <c r="X709" s="16">
        <v>800</v>
      </c>
      <c r="Y709" s="27">
        <v>600</v>
      </c>
      <c r="Z709" s="27">
        <v>340</v>
      </c>
      <c r="AA709" s="16">
        <v>1</v>
      </c>
      <c r="AB709" s="16">
        <v>5</v>
      </c>
      <c r="AC709" s="2">
        <f t="shared" si="104"/>
        <v>0.48</v>
      </c>
      <c r="AI709" s="58" t="e">
        <f>P709*#REF!</f>
        <v>#REF!</v>
      </c>
      <c r="AJ709" s="58" t="e">
        <f>G709*#REF!</f>
        <v>#REF!</v>
      </c>
    </row>
    <row r="710" spans="1:36" ht="16.5" customHeight="1" x14ac:dyDescent="0.25">
      <c r="A710" s="4" t="s">
        <v>858</v>
      </c>
      <c r="B710" s="4" t="s">
        <v>1357</v>
      </c>
      <c r="C710" s="3" t="s">
        <v>836</v>
      </c>
      <c r="D710" s="11">
        <v>1</v>
      </c>
      <c r="E710" s="11">
        <v>198</v>
      </c>
      <c r="F710" s="14" t="s">
        <v>33</v>
      </c>
      <c r="G710" s="11">
        <f t="shared" si="101"/>
        <v>90</v>
      </c>
      <c r="H710" s="11">
        <f t="shared" si="102"/>
        <v>108</v>
      </c>
      <c r="I710" s="11"/>
      <c r="J710" s="11"/>
      <c r="K710" s="11"/>
      <c r="L710" s="11"/>
      <c r="M710" s="11"/>
      <c r="N710" s="11"/>
      <c r="O710" s="11"/>
      <c r="P710" s="11"/>
      <c r="Q710" s="11">
        <f t="shared" si="100"/>
        <v>1.32</v>
      </c>
      <c r="R710" s="19">
        <v>1</v>
      </c>
      <c r="S710" s="17"/>
      <c r="T710" s="30" t="str">
        <f t="shared" si="103"/>
        <v>是</v>
      </c>
      <c r="U710" s="4"/>
      <c r="V710" s="42" t="s">
        <v>1216</v>
      </c>
      <c r="W710" s="24" t="s">
        <v>72</v>
      </c>
      <c r="X710" s="16">
        <v>1420</v>
      </c>
      <c r="Y710" s="16">
        <v>1150</v>
      </c>
      <c r="Z710" s="27">
        <v>720</v>
      </c>
      <c r="AA710" s="16">
        <v>75</v>
      </c>
      <c r="AB710" s="16">
        <v>2</v>
      </c>
      <c r="AC710" s="2">
        <f t="shared" si="104"/>
        <v>62.054000000000002</v>
      </c>
      <c r="AI710" s="58" t="e">
        <f>P710*#REF!</f>
        <v>#REF!</v>
      </c>
      <c r="AJ710" s="58" t="e">
        <f>G710*#REF!</f>
        <v>#REF!</v>
      </c>
    </row>
    <row r="711" spans="1:36" ht="16.5" customHeight="1" x14ac:dyDescent="0.25">
      <c r="A711" s="4" t="s">
        <v>859</v>
      </c>
      <c r="B711" s="4" t="s">
        <v>1357</v>
      </c>
      <c r="C711" s="3" t="s">
        <v>836</v>
      </c>
      <c r="D711" s="11">
        <v>1</v>
      </c>
      <c r="E711" s="11">
        <v>180</v>
      </c>
      <c r="F711" s="14" t="s">
        <v>33</v>
      </c>
      <c r="G711" s="11">
        <f t="shared" si="101"/>
        <v>90</v>
      </c>
      <c r="H711" s="11">
        <f t="shared" si="102"/>
        <v>90</v>
      </c>
      <c r="I711" s="11"/>
      <c r="J711" s="11"/>
      <c r="K711" s="11"/>
      <c r="L711" s="11"/>
      <c r="M711" s="11"/>
      <c r="N711" s="11"/>
      <c r="O711" s="11"/>
      <c r="P711" s="11"/>
      <c r="Q711" s="11">
        <f t="shared" si="100"/>
        <v>1.2</v>
      </c>
      <c r="R711" s="19">
        <v>12</v>
      </c>
      <c r="S711" s="17"/>
      <c r="T711" s="30" t="str">
        <f t="shared" si="103"/>
        <v>是</v>
      </c>
      <c r="U711" s="4"/>
      <c r="V711" s="42" t="s">
        <v>1216</v>
      </c>
      <c r="W711" s="24" t="s">
        <v>35</v>
      </c>
      <c r="X711" s="16">
        <v>1260</v>
      </c>
      <c r="Y711" s="16">
        <v>1080</v>
      </c>
      <c r="Z711" s="16">
        <v>1180</v>
      </c>
      <c r="AA711" s="16">
        <v>7</v>
      </c>
      <c r="AB711" s="16">
        <v>2</v>
      </c>
      <c r="AC711" s="2">
        <f t="shared" si="104"/>
        <v>5.4432</v>
      </c>
      <c r="AI711" s="58" t="e">
        <f>P711*#REF!</f>
        <v>#REF!</v>
      </c>
      <c r="AJ711" s="58" t="e">
        <f>G711*#REF!</f>
        <v>#REF!</v>
      </c>
    </row>
    <row r="712" spans="1:36" ht="16.5" customHeight="1" x14ac:dyDescent="0.25">
      <c r="A712" s="4" t="s">
        <v>860</v>
      </c>
      <c r="B712" s="4" t="s">
        <v>1357</v>
      </c>
      <c r="C712" s="3" t="s">
        <v>836</v>
      </c>
      <c r="D712" s="11">
        <v>1</v>
      </c>
      <c r="E712" s="11">
        <v>120</v>
      </c>
      <c r="F712" s="14" t="s">
        <v>33</v>
      </c>
      <c r="G712" s="11">
        <f t="shared" si="101"/>
        <v>90</v>
      </c>
      <c r="H712" s="11">
        <f t="shared" si="102"/>
        <v>30</v>
      </c>
      <c r="I712" s="11"/>
      <c r="J712" s="11"/>
      <c r="K712" s="11"/>
      <c r="L712" s="11"/>
      <c r="M712" s="11"/>
      <c r="N712" s="11"/>
      <c r="O712" s="11"/>
      <c r="P712" s="11"/>
      <c r="Q712" s="11">
        <f t="shared" si="100"/>
        <v>0.8</v>
      </c>
      <c r="R712" s="19">
        <v>40</v>
      </c>
      <c r="S712" s="17"/>
      <c r="T712" s="30" t="str">
        <f t="shared" si="103"/>
        <v>是</v>
      </c>
      <c r="U712" s="4"/>
      <c r="V712" s="42" t="s">
        <v>1216</v>
      </c>
      <c r="W712" s="24" t="s">
        <v>114</v>
      </c>
      <c r="X712" s="16">
        <v>1300</v>
      </c>
      <c r="Y712" s="27">
        <v>1000</v>
      </c>
      <c r="Z712" s="27">
        <v>1150</v>
      </c>
      <c r="AA712" s="16">
        <v>2</v>
      </c>
      <c r="AB712" s="16">
        <v>2</v>
      </c>
      <c r="AC712" s="2">
        <f t="shared" si="104"/>
        <v>1.3</v>
      </c>
      <c r="AI712" s="58" t="e">
        <f>P712*#REF!</f>
        <v>#REF!</v>
      </c>
      <c r="AJ712" s="58" t="e">
        <f>G712*#REF!</f>
        <v>#REF!</v>
      </c>
    </row>
    <row r="713" spans="1:36" ht="16.5" customHeight="1" x14ac:dyDescent="0.25">
      <c r="A713" s="4" t="s">
        <v>861</v>
      </c>
      <c r="B713" s="4" t="s">
        <v>1357</v>
      </c>
      <c r="C713" s="3" t="s">
        <v>836</v>
      </c>
      <c r="D713" s="11">
        <v>1</v>
      </c>
      <c r="E713" s="11">
        <v>120</v>
      </c>
      <c r="F713" s="14" t="s">
        <v>33</v>
      </c>
      <c r="G713" s="11">
        <f t="shared" si="101"/>
        <v>90</v>
      </c>
      <c r="H713" s="11">
        <f t="shared" si="102"/>
        <v>30</v>
      </c>
      <c r="I713" s="11"/>
      <c r="J713" s="11"/>
      <c r="K713" s="11"/>
      <c r="L713" s="11"/>
      <c r="M713" s="11"/>
      <c r="N713" s="11"/>
      <c r="O713" s="11"/>
      <c r="P713" s="11"/>
      <c r="Q713" s="11">
        <f t="shared" si="100"/>
        <v>0.8</v>
      </c>
      <c r="R713" s="19">
        <v>40</v>
      </c>
      <c r="S713" s="17"/>
      <c r="T713" s="30" t="str">
        <f t="shared" si="103"/>
        <v>是</v>
      </c>
      <c r="U713" s="4"/>
      <c r="V713" s="42" t="s">
        <v>1216</v>
      </c>
      <c r="W713" s="24" t="s">
        <v>114</v>
      </c>
      <c r="X713" s="16">
        <v>1300</v>
      </c>
      <c r="Y713" s="27">
        <v>1000</v>
      </c>
      <c r="Z713" s="27">
        <v>1150</v>
      </c>
      <c r="AA713" s="16">
        <v>2</v>
      </c>
      <c r="AB713" s="16">
        <v>2</v>
      </c>
      <c r="AC713" s="2">
        <f t="shared" si="104"/>
        <v>1.3</v>
      </c>
      <c r="AI713" s="58" t="e">
        <f>P713*#REF!</f>
        <v>#REF!</v>
      </c>
      <c r="AJ713" s="58" t="e">
        <f>G713*#REF!</f>
        <v>#REF!</v>
      </c>
    </row>
    <row r="714" spans="1:36" ht="16.5" customHeight="1" x14ac:dyDescent="0.25">
      <c r="A714" s="4" t="s">
        <v>862</v>
      </c>
      <c r="B714" s="4" t="s">
        <v>1357</v>
      </c>
      <c r="C714" s="3" t="s">
        <v>836</v>
      </c>
      <c r="D714" s="11">
        <v>1</v>
      </c>
      <c r="E714" s="11">
        <v>200</v>
      </c>
      <c r="F714" s="14" t="s">
        <v>33</v>
      </c>
      <c r="G714" s="11">
        <f t="shared" si="101"/>
        <v>90</v>
      </c>
      <c r="H714" s="11">
        <f t="shared" si="102"/>
        <v>110</v>
      </c>
      <c r="I714" s="11"/>
      <c r="J714" s="11"/>
      <c r="K714" s="11"/>
      <c r="L714" s="11"/>
      <c r="M714" s="11"/>
      <c r="N714" s="11"/>
      <c r="O714" s="11"/>
      <c r="P714" s="11"/>
      <c r="Q714" s="11">
        <f t="shared" ref="Q714:Q775" si="105">E714/(75*2)</f>
        <v>1.3333333333333333</v>
      </c>
      <c r="R714" s="19">
        <v>40</v>
      </c>
      <c r="S714" s="17"/>
      <c r="T714" s="30" t="str">
        <f t="shared" si="103"/>
        <v>是</v>
      </c>
      <c r="U714" s="4"/>
      <c r="V714" s="42" t="s">
        <v>1216</v>
      </c>
      <c r="W714" s="24" t="s">
        <v>114</v>
      </c>
      <c r="X714" s="16">
        <v>1200</v>
      </c>
      <c r="Y714" s="27">
        <v>800</v>
      </c>
      <c r="Z714" s="27">
        <v>1150</v>
      </c>
      <c r="AA714" s="16">
        <v>2</v>
      </c>
      <c r="AB714" s="16">
        <v>2</v>
      </c>
      <c r="AC714" s="2">
        <f t="shared" si="104"/>
        <v>0.96</v>
      </c>
      <c r="AI714" s="58" t="e">
        <f>P714*#REF!</f>
        <v>#REF!</v>
      </c>
      <c r="AJ714" s="58" t="e">
        <f>G714*#REF!</f>
        <v>#REF!</v>
      </c>
    </row>
    <row r="715" spans="1:36" ht="16.5" customHeight="1" x14ac:dyDescent="0.25">
      <c r="A715" s="4" t="s">
        <v>863</v>
      </c>
      <c r="B715" s="4" t="s">
        <v>1357</v>
      </c>
      <c r="C715" s="3" t="s">
        <v>836</v>
      </c>
      <c r="D715" s="11">
        <v>1</v>
      </c>
      <c r="E715" s="11">
        <v>180</v>
      </c>
      <c r="F715" s="14" t="s">
        <v>33</v>
      </c>
      <c r="G715" s="11">
        <f t="shared" si="101"/>
        <v>90</v>
      </c>
      <c r="H715" s="11">
        <f t="shared" si="102"/>
        <v>90</v>
      </c>
      <c r="I715" s="11"/>
      <c r="J715" s="11"/>
      <c r="K715" s="11"/>
      <c r="L715" s="11"/>
      <c r="M715" s="11"/>
      <c r="N715" s="11"/>
      <c r="O715" s="11"/>
      <c r="P715" s="11"/>
      <c r="Q715" s="11">
        <f t="shared" si="105"/>
        <v>1.2</v>
      </c>
      <c r="R715" s="19">
        <v>20</v>
      </c>
      <c r="S715" s="17"/>
      <c r="T715" s="30" t="str">
        <f t="shared" si="103"/>
        <v>是</v>
      </c>
      <c r="U715" s="4"/>
      <c r="V715" s="42" t="s">
        <v>1216</v>
      </c>
      <c r="W715" s="24" t="s">
        <v>72</v>
      </c>
      <c r="X715" s="16">
        <v>1600</v>
      </c>
      <c r="Y715" s="27">
        <v>1400</v>
      </c>
      <c r="Z715" s="27">
        <v>1890</v>
      </c>
      <c r="AA715" s="16">
        <v>4</v>
      </c>
      <c r="AB715" s="16">
        <v>2</v>
      </c>
      <c r="AC715" s="2">
        <f t="shared" si="104"/>
        <v>4.4799999999999995</v>
      </c>
      <c r="AI715" s="58" t="e">
        <f>P715*#REF!</f>
        <v>#REF!</v>
      </c>
      <c r="AJ715" s="58" t="e">
        <f>G715*#REF!</f>
        <v>#REF!</v>
      </c>
    </row>
    <row r="716" spans="1:36" ht="16.5" customHeight="1" x14ac:dyDescent="0.25">
      <c r="A716" s="4" t="s">
        <v>864</v>
      </c>
      <c r="B716" s="4" t="s">
        <v>1357</v>
      </c>
      <c r="C716" s="3" t="s">
        <v>836</v>
      </c>
      <c r="D716" s="11">
        <v>1</v>
      </c>
      <c r="E716" s="11">
        <v>150</v>
      </c>
      <c r="F716" s="14" t="s">
        <v>33</v>
      </c>
      <c r="G716" s="11">
        <f t="shared" si="101"/>
        <v>90</v>
      </c>
      <c r="H716" s="11">
        <f t="shared" si="102"/>
        <v>60</v>
      </c>
      <c r="I716" s="11"/>
      <c r="J716" s="11"/>
      <c r="K716" s="11"/>
      <c r="L716" s="11"/>
      <c r="M716" s="11"/>
      <c r="N716" s="11"/>
      <c r="O716" s="11"/>
      <c r="P716" s="11"/>
      <c r="Q716" s="11">
        <f t="shared" si="105"/>
        <v>1</v>
      </c>
      <c r="R716" s="19">
        <v>48</v>
      </c>
      <c r="S716" s="17"/>
      <c r="T716" s="30" t="str">
        <f t="shared" si="103"/>
        <v>是</v>
      </c>
      <c r="U716" s="4"/>
      <c r="V716" s="42" t="s">
        <v>1216</v>
      </c>
      <c r="W716" s="24" t="s">
        <v>114</v>
      </c>
      <c r="X716" s="16">
        <v>1500</v>
      </c>
      <c r="Y716" s="27">
        <v>1200</v>
      </c>
      <c r="Z716" s="27">
        <v>1000</v>
      </c>
      <c r="AA716" s="16">
        <v>2</v>
      </c>
      <c r="AB716" s="16">
        <v>2</v>
      </c>
      <c r="AC716" s="2">
        <f t="shared" si="104"/>
        <v>1.7999999999999998</v>
      </c>
      <c r="AI716" s="58" t="e">
        <f>P716*#REF!</f>
        <v>#REF!</v>
      </c>
      <c r="AJ716" s="58" t="e">
        <f>G716*#REF!</f>
        <v>#REF!</v>
      </c>
    </row>
    <row r="717" spans="1:36" ht="16.5" customHeight="1" x14ac:dyDescent="0.25">
      <c r="A717" s="4" t="s">
        <v>865</v>
      </c>
      <c r="B717" s="4" t="s">
        <v>1357</v>
      </c>
      <c r="C717" s="3" t="s">
        <v>836</v>
      </c>
      <c r="D717" s="11">
        <v>1</v>
      </c>
      <c r="E717" s="11">
        <v>150</v>
      </c>
      <c r="F717" s="14" t="s">
        <v>33</v>
      </c>
      <c r="G717" s="11">
        <f t="shared" si="101"/>
        <v>90</v>
      </c>
      <c r="H717" s="11">
        <f t="shared" si="102"/>
        <v>60</v>
      </c>
      <c r="I717" s="11"/>
      <c r="J717" s="11"/>
      <c r="K717" s="11"/>
      <c r="L717" s="11"/>
      <c r="M717" s="11"/>
      <c r="N717" s="11"/>
      <c r="O717" s="11"/>
      <c r="P717" s="11"/>
      <c r="Q717" s="11">
        <f t="shared" si="105"/>
        <v>1</v>
      </c>
      <c r="R717" s="19">
        <v>48</v>
      </c>
      <c r="S717" s="17"/>
      <c r="T717" s="30" t="str">
        <f t="shared" si="103"/>
        <v>是</v>
      </c>
      <c r="U717" s="4"/>
      <c r="V717" s="42" t="s">
        <v>1216</v>
      </c>
      <c r="W717" s="24" t="s">
        <v>114</v>
      </c>
      <c r="X717" s="16">
        <v>1500</v>
      </c>
      <c r="Y717" s="27">
        <v>1200</v>
      </c>
      <c r="Z717" s="27">
        <v>1000</v>
      </c>
      <c r="AA717" s="16">
        <v>2</v>
      </c>
      <c r="AB717" s="16">
        <v>2</v>
      </c>
      <c r="AC717" s="2">
        <f t="shared" si="104"/>
        <v>1.7999999999999998</v>
      </c>
      <c r="AI717" s="58" t="e">
        <f>P717*#REF!</f>
        <v>#REF!</v>
      </c>
      <c r="AJ717" s="58" t="e">
        <f>G717*#REF!</f>
        <v>#REF!</v>
      </c>
    </row>
    <row r="718" spans="1:36" ht="16.5" customHeight="1" x14ac:dyDescent="0.25">
      <c r="A718" s="4" t="s">
        <v>866</v>
      </c>
      <c r="B718" s="4" t="s">
        <v>1358</v>
      </c>
      <c r="C718" s="3" t="s">
        <v>867</v>
      </c>
      <c r="D718" s="11">
        <v>1</v>
      </c>
      <c r="E718" s="11"/>
      <c r="F718" s="11"/>
      <c r="G718" s="11"/>
      <c r="H718" s="11"/>
      <c r="I718" s="11"/>
      <c r="J718" s="11"/>
      <c r="K718" s="11"/>
      <c r="L718" s="11"/>
      <c r="M718" s="12" t="s">
        <v>33</v>
      </c>
      <c r="N718" s="11">
        <f t="shared" ref="N718:N759" si="106">D718*$Z$4</f>
        <v>540</v>
      </c>
      <c r="O718" s="11">
        <f t="shared" ref="O718:O759" si="107">D718*$AA$4</f>
        <v>1260</v>
      </c>
      <c r="P718" s="11">
        <f t="shared" ref="P718:P759" si="108">(E718*D718)-O718</f>
        <v>-1260</v>
      </c>
      <c r="Q718" s="11">
        <f t="shared" si="105"/>
        <v>0</v>
      </c>
      <c r="R718" s="19">
        <v>20</v>
      </c>
      <c r="S718" s="17"/>
      <c r="T718" s="30" t="str">
        <f t="shared" ref="T718:T759" si="109">IF(S718&lt;O718,"是","否")</f>
        <v>是</v>
      </c>
      <c r="U718" s="4"/>
      <c r="V718" s="42" t="s">
        <v>1216</v>
      </c>
      <c r="W718" s="24" t="s">
        <v>35</v>
      </c>
      <c r="X718" s="16">
        <v>360</v>
      </c>
      <c r="Y718" s="27">
        <v>350</v>
      </c>
      <c r="Z718" s="27">
        <v>200</v>
      </c>
      <c r="AA718" s="16">
        <v>45</v>
      </c>
      <c r="AB718" s="16">
        <v>5</v>
      </c>
      <c r="AC718" s="2">
        <f t="shared" si="104"/>
        <v>1.1339999999999999</v>
      </c>
      <c r="AI718" s="58" t="e">
        <f>P718*#REF!</f>
        <v>#REF!</v>
      </c>
      <c r="AJ718" s="58" t="e">
        <f>O718*#REF!</f>
        <v>#REF!</v>
      </c>
    </row>
    <row r="719" spans="1:36" ht="16.5" customHeight="1" x14ac:dyDescent="0.25">
      <c r="A719" s="4" t="s">
        <v>868</v>
      </c>
      <c r="B719" s="4" t="s">
        <v>1358</v>
      </c>
      <c r="C719" s="3" t="s">
        <v>867</v>
      </c>
      <c r="D719" s="11">
        <v>1</v>
      </c>
      <c r="E719" s="11">
        <v>1041</v>
      </c>
      <c r="F719" s="11"/>
      <c r="G719" s="11"/>
      <c r="H719" s="11"/>
      <c r="I719" s="11"/>
      <c r="J719" s="11"/>
      <c r="K719" s="11"/>
      <c r="L719" s="11"/>
      <c r="M719" s="12" t="s">
        <v>33</v>
      </c>
      <c r="N719" s="11">
        <f t="shared" si="106"/>
        <v>540</v>
      </c>
      <c r="O719" s="11">
        <f t="shared" si="107"/>
        <v>1260</v>
      </c>
      <c r="P719" s="11">
        <f t="shared" si="108"/>
        <v>-219</v>
      </c>
      <c r="Q719" s="11">
        <f t="shared" si="105"/>
        <v>6.94</v>
      </c>
      <c r="R719" s="19">
        <v>120</v>
      </c>
      <c r="S719" s="17"/>
      <c r="T719" s="30" t="str">
        <f t="shared" si="109"/>
        <v>是</v>
      </c>
      <c r="U719" s="4"/>
      <c r="V719" s="42" t="s">
        <v>1216</v>
      </c>
      <c r="W719" s="24" t="s">
        <v>35</v>
      </c>
      <c r="X719" s="16">
        <v>220</v>
      </c>
      <c r="Y719" s="27">
        <v>150</v>
      </c>
      <c r="Z719" s="27">
        <v>100</v>
      </c>
      <c r="AA719" s="16">
        <v>8</v>
      </c>
      <c r="AB719" s="16">
        <v>5</v>
      </c>
      <c r="AC719" s="2">
        <f t="shared" si="104"/>
        <v>6.6000000000000003E-2</v>
      </c>
      <c r="AI719" s="58" t="e">
        <f>P719*#REF!</f>
        <v>#REF!</v>
      </c>
      <c r="AJ719" s="58" t="e">
        <f>O719*#REF!</f>
        <v>#REF!</v>
      </c>
    </row>
    <row r="720" spans="1:36" ht="16.5" customHeight="1" x14ac:dyDescent="0.25">
      <c r="A720" s="4" t="s">
        <v>869</v>
      </c>
      <c r="B720" s="4" t="s">
        <v>1358</v>
      </c>
      <c r="C720" s="3" t="s">
        <v>867</v>
      </c>
      <c r="D720" s="11">
        <v>1</v>
      </c>
      <c r="E720" s="11">
        <v>372</v>
      </c>
      <c r="F720" s="11"/>
      <c r="G720" s="11"/>
      <c r="H720" s="11"/>
      <c r="I720" s="11"/>
      <c r="J720" s="11"/>
      <c r="K720" s="11"/>
      <c r="L720" s="11"/>
      <c r="M720" s="12" t="s">
        <v>33</v>
      </c>
      <c r="N720" s="11">
        <f t="shared" si="106"/>
        <v>540</v>
      </c>
      <c r="O720" s="11">
        <f t="shared" si="107"/>
        <v>1260</v>
      </c>
      <c r="P720" s="11">
        <f t="shared" si="108"/>
        <v>-888</v>
      </c>
      <c r="Q720" s="11">
        <f t="shared" si="105"/>
        <v>2.48</v>
      </c>
      <c r="R720" s="19">
        <v>120</v>
      </c>
      <c r="S720" s="17"/>
      <c r="T720" s="30" t="str">
        <f t="shared" si="109"/>
        <v>是</v>
      </c>
      <c r="U720" s="4"/>
      <c r="V720" s="42" t="s">
        <v>1216</v>
      </c>
      <c r="W720" s="24" t="s">
        <v>35</v>
      </c>
      <c r="X720" s="16">
        <v>220</v>
      </c>
      <c r="Y720" s="27">
        <v>165</v>
      </c>
      <c r="Z720" s="27">
        <v>120</v>
      </c>
      <c r="AA720" s="16">
        <v>8</v>
      </c>
      <c r="AB720" s="16">
        <v>5</v>
      </c>
      <c r="AC720" s="2">
        <f t="shared" si="104"/>
        <v>7.2599999999999998E-2</v>
      </c>
      <c r="AI720" s="58" t="e">
        <f>P720*#REF!</f>
        <v>#REF!</v>
      </c>
      <c r="AJ720" s="58" t="e">
        <f>O720*#REF!</f>
        <v>#REF!</v>
      </c>
    </row>
    <row r="721" spans="1:36" ht="16.5" customHeight="1" x14ac:dyDescent="0.25">
      <c r="A721" s="4" t="s">
        <v>870</v>
      </c>
      <c r="B721" s="4" t="s">
        <v>1359</v>
      </c>
      <c r="C721" s="3" t="s">
        <v>871</v>
      </c>
      <c r="D721" s="11">
        <v>1</v>
      </c>
      <c r="E721" s="11"/>
      <c r="F721" s="11"/>
      <c r="G721" s="11"/>
      <c r="H721" s="11"/>
      <c r="I721" s="11"/>
      <c r="J721" s="11"/>
      <c r="K721" s="11"/>
      <c r="L721" s="11"/>
      <c r="M721" s="12" t="s">
        <v>33</v>
      </c>
      <c r="N721" s="11">
        <f t="shared" si="106"/>
        <v>540</v>
      </c>
      <c r="O721" s="11">
        <f t="shared" si="107"/>
        <v>1260</v>
      </c>
      <c r="P721" s="11">
        <f t="shared" si="108"/>
        <v>-1260</v>
      </c>
      <c r="Q721" s="11">
        <f t="shared" si="105"/>
        <v>0</v>
      </c>
      <c r="R721" s="19">
        <v>120</v>
      </c>
      <c r="S721" s="17"/>
      <c r="T721" s="30" t="str">
        <f t="shared" si="109"/>
        <v>是</v>
      </c>
      <c r="U721" s="4"/>
      <c r="V721" s="42" t="s">
        <v>1216</v>
      </c>
      <c r="W721" s="24" t="s">
        <v>251</v>
      </c>
      <c r="X721" s="16">
        <v>1230</v>
      </c>
      <c r="Y721" s="27">
        <v>1150</v>
      </c>
      <c r="Z721" s="27">
        <v>870</v>
      </c>
      <c r="AA721" s="16">
        <v>8</v>
      </c>
      <c r="AB721" s="16">
        <v>2</v>
      </c>
      <c r="AC721" s="2">
        <f t="shared" si="104"/>
        <v>5.6579999999999995</v>
      </c>
      <c r="AI721" s="58" t="e">
        <f>P721*#REF!</f>
        <v>#REF!</v>
      </c>
      <c r="AJ721" s="58" t="e">
        <f>O721*#REF!</f>
        <v>#REF!</v>
      </c>
    </row>
    <row r="722" spans="1:36" ht="16.5" customHeight="1" x14ac:dyDescent="0.25">
      <c r="A722" s="4" t="s">
        <v>872</v>
      </c>
      <c r="B722" s="4" t="s">
        <v>1359</v>
      </c>
      <c r="C722" s="3" t="s">
        <v>871</v>
      </c>
      <c r="D722" s="11">
        <v>1</v>
      </c>
      <c r="E722" s="11"/>
      <c r="F722" s="11"/>
      <c r="G722" s="11"/>
      <c r="H722" s="11"/>
      <c r="I722" s="11"/>
      <c r="J722" s="11"/>
      <c r="K722" s="11"/>
      <c r="L722" s="11"/>
      <c r="M722" s="12" t="s">
        <v>33</v>
      </c>
      <c r="N722" s="11">
        <f t="shared" si="106"/>
        <v>540</v>
      </c>
      <c r="O722" s="11">
        <f t="shared" si="107"/>
        <v>1260</v>
      </c>
      <c r="P722" s="11">
        <f t="shared" si="108"/>
        <v>-1260</v>
      </c>
      <c r="Q722" s="11">
        <f t="shared" si="105"/>
        <v>0</v>
      </c>
      <c r="R722" s="19">
        <v>120</v>
      </c>
      <c r="S722" s="17"/>
      <c r="T722" s="30" t="str">
        <f t="shared" si="109"/>
        <v>是</v>
      </c>
      <c r="U722" s="4"/>
      <c r="V722" s="42" t="s">
        <v>1216</v>
      </c>
      <c r="W722" s="24" t="s">
        <v>251</v>
      </c>
      <c r="X722" s="16">
        <v>1230</v>
      </c>
      <c r="Y722" s="27">
        <v>1150</v>
      </c>
      <c r="Z722" s="27">
        <v>870</v>
      </c>
      <c r="AA722" s="16">
        <v>8</v>
      </c>
      <c r="AB722" s="16">
        <v>2</v>
      </c>
      <c r="AC722" s="2">
        <f t="shared" si="104"/>
        <v>5.6579999999999995</v>
      </c>
      <c r="AI722" s="58" t="e">
        <f>P722*#REF!</f>
        <v>#REF!</v>
      </c>
      <c r="AJ722" s="58" t="e">
        <f>O722*#REF!</f>
        <v>#REF!</v>
      </c>
    </row>
    <row r="723" spans="1:36" ht="16.5" customHeight="1" x14ac:dyDescent="0.25">
      <c r="A723" s="4" t="s">
        <v>873</v>
      </c>
      <c r="B723" s="4" t="s">
        <v>1360</v>
      </c>
      <c r="C723" s="3" t="s">
        <v>874</v>
      </c>
      <c r="D723" s="11">
        <v>1</v>
      </c>
      <c r="E723" s="11"/>
      <c r="F723" s="11"/>
      <c r="G723" s="11"/>
      <c r="H723" s="11"/>
      <c r="I723" s="11"/>
      <c r="J723" s="11"/>
      <c r="K723" s="11"/>
      <c r="L723" s="11"/>
      <c r="M723" s="12" t="s">
        <v>33</v>
      </c>
      <c r="N723" s="11">
        <f t="shared" si="106"/>
        <v>540</v>
      </c>
      <c r="O723" s="11">
        <f t="shared" si="107"/>
        <v>1260</v>
      </c>
      <c r="P723" s="11">
        <f t="shared" si="108"/>
        <v>-1260</v>
      </c>
      <c r="Q723" s="11">
        <f t="shared" si="105"/>
        <v>0</v>
      </c>
      <c r="R723" s="19">
        <v>30</v>
      </c>
      <c r="S723" s="17"/>
      <c r="T723" s="30" t="str">
        <f t="shared" si="109"/>
        <v>是</v>
      </c>
      <c r="U723" s="4"/>
      <c r="V723" s="42" t="s">
        <v>1216</v>
      </c>
      <c r="W723" s="24" t="s">
        <v>35</v>
      </c>
      <c r="X723" s="16">
        <v>345</v>
      </c>
      <c r="Y723" s="27">
        <v>280</v>
      </c>
      <c r="Z723" s="27">
        <v>200</v>
      </c>
      <c r="AA723" s="16">
        <v>30</v>
      </c>
      <c r="AB723" s="16">
        <v>5</v>
      </c>
      <c r="AC723" s="2">
        <f t="shared" si="104"/>
        <v>0.57959999999999989</v>
      </c>
      <c r="AI723" s="58" t="e">
        <f>P723*#REF!</f>
        <v>#REF!</v>
      </c>
      <c r="AJ723" s="58" t="e">
        <f>O723*#REF!</f>
        <v>#REF!</v>
      </c>
    </row>
    <row r="724" spans="1:36" ht="16.5" customHeight="1" x14ac:dyDescent="0.25">
      <c r="A724" s="4" t="s">
        <v>875</v>
      </c>
      <c r="B724" s="4" t="s">
        <v>1360</v>
      </c>
      <c r="C724" s="3" t="s">
        <v>874</v>
      </c>
      <c r="D724" s="11">
        <v>1</v>
      </c>
      <c r="E724" s="11">
        <v>156</v>
      </c>
      <c r="F724" s="11"/>
      <c r="G724" s="11"/>
      <c r="H724" s="11"/>
      <c r="I724" s="11"/>
      <c r="J724" s="11"/>
      <c r="K724" s="11"/>
      <c r="L724" s="11"/>
      <c r="M724" s="12" t="s">
        <v>33</v>
      </c>
      <c r="N724" s="11">
        <f t="shared" si="106"/>
        <v>540</v>
      </c>
      <c r="O724" s="11">
        <f t="shared" si="107"/>
        <v>1260</v>
      </c>
      <c r="P724" s="11">
        <f t="shared" si="108"/>
        <v>-1104</v>
      </c>
      <c r="Q724" s="11">
        <f t="shared" si="105"/>
        <v>1.04</v>
      </c>
      <c r="R724" s="19">
        <v>40</v>
      </c>
      <c r="S724" s="17"/>
      <c r="T724" s="30" t="str">
        <f t="shared" si="109"/>
        <v>是</v>
      </c>
      <c r="U724" s="4"/>
      <c r="V724" s="42" t="s">
        <v>1216</v>
      </c>
      <c r="W724" s="24" t="s">
        <v>40</v>
      </c>
      <c r="X724" s="16">
        <v>600</v>
      </c>
      <c r="Y724" s="27">
        <v>400</v>
      </c>
      <c r="Z724" s="27">
        <v>280</v>
      </c>
      <c r="AA724" s="16">
        <v>23</v>
      </c>
      <c r="AB724" s="16">
        <v>5</v>
      </c>
      <c r="AC724" s="2">
        <f t="shared" si="104"/>
        <v>1.2</v>
      </c>
      <c r="AI724" s="58" t="e">
        <f>P724*#REF!</f>
        <v>#REF!</v>
      </c>
      <c r="AJ724" s="58">
        <v>0</v>
      </c>
    </row>
    <row r="725" spans="1:36" ht="16.5" customHeight="1" x14ac:dyDescent="0.25">
      <c r="A725" s="4" t="s">
        <v>876</v>
      </c>
      <c r="B725" s="4" t="s">
        <v>1361</v>
      </c>
      <c r="C725" s="3" t="s">
        <v>877</v>
      </c>
      <c r="D725" s="11">
        <v>1</v>
      </c>
      <c r="E725" s="11">
        <v>487</v>
      </c>
      <c r="F725" s="11"/>
      <c r="G725" s="11"/>
      <c r="H725" s="11"/>
      <c r="I725" s="11"/>
      <c r="J725" s="11"/>
      <c r="K725" s="11"/>
      <c r="L725" s="11"/>
      <c r="M725" s="12" t="s">
        <v>33</v>
      </c>
      <c r="N725" s="11">
        <f t="shared" si="106"/>
        <v>540</v>
      </c>
      <c r="O725" s="11">
        <f t="shared" si="107"/>
        <v>1260</v>
      </c>
      <c r="P725" s="11">
        <f t="shared" si="108"/>
        <v>-773</v>
      </c>
      <c r="Q725" s="11">
        <f t="shared" si="105"/>
        <v>3.2466666666666666</v>
      </c>
      <c r="R725" s="19">
        <v>60</v>
      </c>
      <c r="S725" s="17"/>
      <c r="T725" s="30" t="str">
        <f t="shared" si="109"/>
        <v>是</v>
      </c>
      <c r="U725" s="4"/>
      <c r="V725" s="42" t="s">
        <v>1216</v>
      </c>
      <c r="W725" s="24" t="s">
        <v>35</v>
      </c>
      <c r="X725" s="16">
        <v>800</v>
      </c>
      <c r="Y725" s="27">
        <v>550</v>
      </c>
      <c r="Z725" s="27">
        <v>740</v>
      </c>
      <c r="AA725" s="16">
        <v>15</v>
      </c>
      <c r="AB725" s="16">
        <v>5</v>
      </c>
      <c r="AC725" s="2">
        <f t="shared" si="104"/>
        <v>1.32</v>
      </c>
      <c r="AI725" s="58" t="e">
        <f>P725*#REF!</f>
        <v>#REF!</v>
      </c>
      <c r="AJ725" s="58" t="e">
        <f>O725*#REF!</f>
        <v>#REF!</v>
      </c>
    </row>
    <row r="726" spans="1:36" ht="16.5" customHeight="1" x14ac:dyDescent="0.25">
      <c r="A726" s="4" t="s">
        <v>878</v>
      </c>
      <c r="B726" s="4" t="s">
        <v>1361</v>
      </c>
      <c r="C726" s="3" t="s">
        <v>877</v>
      </c>
      <c r="D726" s="11">
        <v>1</v>
      </c>
      <c r="E726" s="11">
        <v>565</v>
      </c>
      <c r="F726" s="11"/>
      <c r="G726" s="11"/>
      <c r="H726" s="11"/>
      <c r="I726" s="11"/>
      <c r="J726" s="11"/>
      <c r="K726" s="11"/>
      <c r="L726" s="11"/>
      <c r="M726" s="12" t="s">
        <v>33</v>
      </c>
      <c r="N726" s="11">
        <f t="shared" si="106"/>
        <v>540</v>
      </c>
      <c r="O726" s="11">
        <f t="shared" si="107"/>
        <v>1260</v>
      </c>
      <c r="P726" s="11">
        <f t="shared" si="108"/>
        <v>-695</v>
      </c>
      <c r="Q726" s="11">
        <f t="shared" si="105"/>
        <v>3.7666666666666666</v>
      </c>
      <c r="R726" s="19">
        <v>60</v>
      </c>
      <c r="S726" s="17"/>
      <c r="T726" s="30" t="str">
        <f t="shared" si="109"/>
        <v>是</v>
      </c>
      <c r="U726" s="4"/>
      <c r="V726" s="42" t="s">
        <v>1216</v>
      </c>
      <c r="W726" s="24" t="s">
        <v>35</v>
      </c>
      <c r="X726" s="16">
        <v>800</v>
      </c>
      <c r="Y726" s="27">
        <v>550</v>
      </c>
      <c r="Z726" s="27">
        <v>740</v>
      </c>
      <c r="AA726" s="16">
        <v>15</v>
      </c>
      <c r="AB726" s="16">
        <v>5</v>
      </c>
      <c r="AC726" s="2">
        <f t="shared" si="104"/>
        <v>1.32</v>
      </c>
      <c r="AI726" s="58" t="e">
        <f>P726*#REF!</f>
        <v>#REF!</v>
      </c>
      <c r="AJ726" s="58" t="e">
        <f>O726*#REF!</f>
        <v>#REF!</v>
      </c>
    </row>
    <row r="727" spans="1:36" ht="16.5" customHeight="1" x14ac:dyDescent="0.25">
      <c r="A727" s="4" t="s">
        <v>879</v>
      </c>
      <c r="B727" s="4" t="s">
        <v>1361</v>
      </c>
      <c r="C727" s="3" t="s">
        <v>877</v>
      </c>
      <c r="D727" s="11">
        <v>1</v>
      </c>
      <c r="E727" s="11">
        <v>638</v>
      </c>
      <c r="F727" s="11"/>
      <c r="G727" s="11"/>
      <c r="H727" s="11"/>
      <c r="I727" s="11"/>
      <c r="J727" s="11"/>
      <c r="K727" s="11"/>
      <c r="L727" s="11"/>
      <c r="M727" s="12" t="s">
        <v>33</v>
      </c>
      <c r="N727" s="11">
        <f t="shared" si="106"/>
        <v>540</v>
      </c>
      <c r="O727" s="11">
        <f t="shared" si="107"/>
        <v>1260</v>
      </c>
      <c r="P727" s="11">
        <f t="shared" si="108"/>
        <v>-622</v>
      </c>
      <c r="Q727" s="11">
        <f t="shared" si="105"/>
        <v>4.253333333333333</v>
      </c>
      <c r="R727" s="19">
        <v>60</v>
      </c>
      <c r="S727" s="17"/>
      <c r="T727" s="30" t="str">
        <f t="shared" si="109"/>
        <v>是</v>
      </c>
      <c r="U727" s="4"/>
      <c r="V727" s="42" t="s">
        <v>1216</v>
      </c>
      <c r="W727" s="24" t="s">
        <v>35</v>
      </c>
      <c r="X727" s="16">
        <v>800</v>
      </c>
      <c r="Y727" s="27">
        <v>550</v>
      </c>
      <c r="Z727" s="27">
        <v>740</v>
      </c>
      <c r="AA727" s="16">
        <v>15</v>
      </c>
      <c r="AB727" s="16">
        <v>5</v>
      </c>
      <c r="AC727" s="2">
        <f t="shared" si="104"/>
        <v>1.32</v>
      </c>
      <c r="AI727" s="58" t="e">
        <f>P727*#REF!</f>
        <v>#REF!</v>
      </c>
      <c r="AJ727" s="58" t="e">
        <f>O727*#REF!</f>
        <v>#REF!</v>
      </c>
    </row>
    <row r="728" spans="1:36" ht="16.5" customHeight="1" x14ac:dyDescent="0.25">
      <c r="A728" s="4" t="s">
        <v>880</v>
      </c>
      <c r="B728" s="4" t="s">
        <v>1361</v>
      </c>
      <c r="C728" s="3" t="s">
        <v>877</v>
      </c>
      <c r="D728" s="11">
        <v>1</v>
      </c>
      <c r="E728" s="11">
        <v>540</v>
      </c>
      <c r="F728" s="11"/>
      <c r="G728" s="11"/>
      <c r="H728" s="11"/>
      <c r="I728" s="11"/>
      <c r="J728" s="11"/>
      <c r="K728" s="11"/>
      <c r="L728" s="11"/>
      <c r="M728" s="12" t="s">
        <v>33</v>
      </c>
      <c r="N728" s="11">
        <f t="shared" si="106"/>
        <v>540</v>
      </c>
      <c r="O728" s="11">
        <f t="shared" si="107"/>
        <v>1260</v>
      </c>
      <c r="P728" s="11">
        <f t="shared" si="108"/>
        <v>-720</v>
      </c>
      <c r="Q728" s="11">
        <f t="shared" si="105"/>
        <v>3.6</v>
      </c>
      <c r="R728" s="19">
        <v>60</v>
      </c>
      <c r="S728" s="17"/>
      <c r="T728" s="30" t="str">
        <f t="shared" si="109"/>
        <v>是</v>
      </c>
      <c r="U728" s="4"/>
      <c r="V728" s="42" t="s">
        <v>1216</v>
      </c>
      <c r="W728" s="24" t="s">
        <v>35</v>
      </c>
      <c r="X728" s="16">
        <v>800</v>
      </c>
      <c r="Y728" s="27">
        <v>550</v>
      </c>
      <c r="Z728" s="27">
        <v>740</v>
      </c>
      <c r="AA728" s="16">
        <v>15</v>
      </c>
      <c r="AB728" s="16">
        <v>5</v>
      </c>
      <c r="AC728" s="2">
        <f t="shared" si="104"/>
        <v>1.32</v>
      </c>
      <c r="AI728" s="58" t="e">
        <f>P728*#REF!</f>
        <v>#REF!</v>
      </c>
      <c r="AJ728" s="58" t="e">
        <f>O728*#REF!</f>
        <v>#REF!</v>
      </c>
    </row>
    <row r="729" spans="1:36" ht="16.5" customHeight="1" x14ac:dyDescent="0.25">
      <c r="A729" s="4" t="s">
        <v>881</v>
      </c>
      <c r="B729" s="4" t="s">
        <v>1361</v>
      </c>
      <c r="C729" s="3" t="s">
        <v>877</v>
      </c>
      <c r="D729" s="11">
        <v>1</v>
      </c>
      <c r="E729" s="11">
        <v>578</v>
      </c>
      <c r="F729" s="11"/>
      <c r="G729" s="11"/>
      <c r="H729" s="11"/>
      <c r="I729" s="11"/>
      <c r="J729" s="11"/>
      <c r="K729" s="11"/>
      <c r="L729" s="11"/>
      <c r="M729" s="12" t="s">
        <v>33</v>
      </c>
      <c r="N729" s="11">
        <f t="shared" si="106"/>
        <v>540</v>
      </c>
      <c r="O729" s="11">
        <f t="shared" si="107"/>
        <v>1260</v>
      </c>
      <c r="P729" s="11">
        <f t="shared" si="108"/>
        <v>-682</v>
      </c>
      <c r="Q729" s="11">
        <f t="shared" si="105"/>
        <v>3.8533333333333335</v>
      </c>
      <c r="R729" s="19">
        <v>24</v>
      </c>
      <c r="S729" s="17"/>
      <c r="T729" s="30" t="str">
        <f t="shared" si="109"/>
        <v>是</v>
      </c>
      <c r="U729" s="4"/>
      <c r="V729" s="42" t="s">
        <v>1216</v>
      </c>
      <c r="W729" s="24" t="s">
        <v>35</v>
      </c>
      <c r="X729" s="16">
        <v>1150</v>
      </c>
      <c r="Y729" s="27">
        <v>640</v>
      </c>
      <c r="Z729" s="27">
        <v>600</v>
      </c>
      <c r="AA729" s="16">
        <v>38</v>
      </c>
      <c r="AB729" s="16">
        <v>5</v>
      </c>
      <c r="AC729" s="2">
        <f t="shared" si="104"/>
        <v>5.8879999999999999</v>
      </c>
      <c r="AI729" s="58" t="e">
        <f>P729*#REF!</f>
        <v>#REF!</v>
      </c>
      <c r="AJ729" s="58" t="e">
        <f>O729*#REF!</f>
        <v>#REF!</v>
      </c>
    </row>
    <row r="730" spans="1:36" ht="16.5" customHeight="1" x14ac:dyDescent="0.25">
      <c r="A730" s="4" t="s">
        <v>882</v>
      </c>
      <c r="B730" s="4" t="s">
        <v>1361</v>
      </c>
      <c r="C730" s="3" t="s">
        <v>877</v>
      </c>
      <c r="D730" s="11">
        <v>1</v>
      </c>
      <c r="E730" s="11"/>
      <c r="F730" s="11"/>
      <c r="G730" s="11"/>
      <c r="H730" s="11"/>
      <c r="I730" s="11"/>
      <c r="J730" s="11"/>
      <c r="K730" s="11"/>
      <c r="L730" s="11"/>
      <c r="M730" s="12" t="s">
        <v>33</v>
      </c>
      <c r="N730" s="11">
        <f t="shared" si="106"/>
        <v>540</v>
      </c>
      <c r="O730" s="11">
        <f t="shared" si="107"/>
        <v>1260</v>
      </c>
      <c r="P730" s="11">
        <f t="shared" si="108"/>
        <v>-1260</v>
      </c>
      <c r="Q730" s="11">
        <f t="shared" si="105"/>
        <v>0</v>
      </c>
      <c r="R730" s="19">
        <v>24</v>
      </c>
      <c r="S730" s="17"/>
      <c r="T730" s="30" t="str">
        <f t="shared" si="109"/>
        <v>是</v>
      </c>
      <c r="U730" s="4"/>
      <c r="V730" s="42" t="s">
        <v>1216</v>
      </c>
      <c r="W730" s="24" t="s">
        <v>35</v>
      </c>
      <c r="X730" s="16">
        <v>1150</v>
      </c>
      <c r="Y730" s="27">
        <v>860</v>
      </c>
      <c r="Z730" s="27">
        <v>580</v>
      </c>
      <c r="AA730" s="16">
        <v>38</v>
      </c>
      <c r="AB730" s="16">
        <v>5</v>
      </c>
      <c r="AC730" s="2">
        <f t="shared" si="104"/>
        <v>7.9119999999999999</v>
      </c>
      <c r="AI730" s="58" t="e">
        <f>P730*#REF!</f>
        <v>#REF!</v>
      </c>
      <c r="AJ730" s="58" t="e">
        <f>O730*#REF!</f>
        <v>#REF!</v>
      </c>
    </row>
    <row r="731" spans="1:36" ht="16.5" customHeight="1" x14ac:dyDescent="0.25">
      <c r="A731" s="4" t="s">
        <v>883</v>
      </c>
      <c r="B731" s="4" t="s">
        <v>1361</v>
      </c>
      <c r="C731" s="3" t="s">
        <v>877</v>
      </c>
      <c r="D731" s="11">
        <v>1</v>
      </c>
      <c r="E731" s="11">
        <v>146</v>
      </c>
      <c r="F731" s="11"/>
      <c r="G731" s="11"/>
      <c r="H731" s="11"/>
      <c r="I731" s="11"/>
      <c r="J731" s="11"/>
      <c r="K731" s="11"/>
      <c r="L731" s="11"/>
      <c r="M731" s="12" t="s">
        <v>33</v>
      </c>
      <c r="N731" s="11">
        <f t="shared" si="106"/>
        <v>540</v>
      </c>
      <c r="O731" s="11">
        <f t="shared" si="107"/>
        <v>1260</v>
      </c>
      <c r="P731" s="11">
        <f t="shared" si="108"/>
        <v>-1114</v>
      </c>
      <c r="Q731" s="11">
        <f t="shared" si="105"/>
        <v>0.97333333333333338</v>
      </c>
      <c r="R731" s="19">
        <v>36</v>
      </c>
      <c r="S731" s="17"/>
      <c r="T731" s="30" t="str">
        <f t="shared" si="109"/>
        <v>是</v>
      </c>
      <c r="U731" s="4"/>
      <c r="V731" s="42" t="s">
        <v>1216</v>
      </c>
      <c r="W731" s="24" t="s">
        <v>35</v>
      </c>
      <c r="X731" s="16">
        <v>900</v>
      </c>
      <c r="Y731" s="27">
        <v>860</v>
      </c>
      <c r="Z731" s="27">
        <v>450</v>
      </c>
      <c r="AA731" s="16">
        <v>25</v>
      </c>
      <c r="AB731" s="16">
        <v>5</v>
      </c>
      <c r="AC731" s="2">
        <f t="shared" si="104"/>
        <v>3.8699999999999997</v>
      </c>
      <c r="AI731" s="58" t="e">
        <f>P731*#REF!</f>
        <v>#REF!</v>
      </c>
      <c r="AJ731" s="58" t="e">
        <f>O731*#REF!</f>
        <v>#REF!</v>
      </c>
    </row>
    <row r="732" spans="1:36" ht="16.5" customHeight="1" x14ac:dyDescent="0.25">
      <c r="A732" s="4" t="s">
        <v>884</v>
      </c>
      <c r="B732" s="4" t="s">
        <v>1361</v>
      </c>
      <c r="C732" s="3" t="s">
        <v>877</v>
      </c>
      <c r="D732" s="11">
        <v>1</v>
      </c>
      <c r="E732" s="11"/>
      <c r="F732" s="11"/>
      <c r="G732" s="11"/>
      <c r="H732" s="11"/>
      <c r="I732" s="11"/>
      <c r="J732" s="11"/>
      <c r="K732" s="11"/>
      <c r="L732" s="11"/>
      <c r="M732" s="12" t="s">
        <v>33</v>
      </c>
      <c r="N732" s="11">
        <f t="shared" si="106"/>
        <v>540</v>
      </c>
      <c r="O732" s="11">
        <f t="shared" si="107"/>
        <v>1260</v>
      </c>
      <c r="P732" s="11">
        <f t="shared" si="108"/>
        <v>-1260</v>
      </c>
      <c r="Q732" s="11">
        <f t="shared" si="105"/>
        <v>0</v>
      </c>
      <c r="R732" s="19">
        <v>36</v>
      </c>
      <c r="S732" s="17"/>
      <c r="T732" s="30" t="str">
        <f t="shared" si="109"/>
        <v>是</v>
      </c>
      <c r="U732" s="4"/>
      <c r="V732" s="42" t="s">
        <v>1216</v>
      </c>
      <c r="W732" s="24" t="s">
        <v>35</v>
      </c>
      <c r="X732" s="16">
        <v>900</v>
      </c>
      <c r="Y732" s="27">
        <v>860</v>
      </c>
      <c r="Z732" s="27">
        <v>450</v>
      </c>
      <c r="AA732" s="16">
        <v>25</v>
      </c>
      <c r="AB732" s="16">
        <v>5</v>
      </c>
      <c r="AC732" s="2">
        <f t="shared" si="104"/>
        <v>3.8699999999999997</v>
      </c>
      <c r="AI732" s="58" t="e">
        <f>P732*#REF!</f>
        <v>#REF!</v>
      </c>
      <c r="AJ732" s="58" t="e">
        <f>O732*#REF!</f>
        <v>#REF!</v>
      </c>
    </row>
    <row r="733" spans="1:36" ht="16.5" customHeight="1" x14ac:dyDescent="0.25">
      <c r="A733" s="4" t="s">
        <v>885</v>
      </c>
      <c r="B733" s="4" t="s">
        <v>1361</v>
      </c>
      <c r="C733" s="3" t="s">
        <v>877</v>
      </c>
      <c r="D733" s="11">
        <v>1</v>
      </c>
      <c r="E733" s="11">
        <v>9</v>
      </c>
      <c r="F733" s="11"/>
      <c r="G733" s="11"/>
      <c r="H733" s="11"/>
      <c r="I733" s="11"/>
      <c r="J733" s="11"/>
      <c r="K733" s="11"/>
      <c r="L733" s="11"/>
      <c r="M733" s="12" t="s">
        <v>33</v>
      </c>
      <c r="N733" s="11">
        <f t="shared" si="106"/>
        <v>540</v>
      </c>
      <c r="O733" s="11">
        <f t="shared" si="107"/>
        <v>1260</v>
      </c>
      <c r="P733" s="11">
        <f t="shared" si="108"/>
        <v>-1251</v>
      </c>
      <c r="Q733" s="11">
        <f t="shared" si="105"/>
        <v>0.06</v>
      </c>
      <c r="R733" s="19">
        <v>36</v>
      </c>
      <c r="S733" s="17"/>
      <c r="T733" s="30" t="str">
        <f t="shared" si="109"/>
        <v>是</v>
      </c>
      <c r="U733" s="4"/>
      <c r="V733" s="42" t="s">
        <v>1216</v>
      </c>
      <c r="W733" s="24" t="s">
        <v>35</v>
      </c>
      <c r="X733" s="16">
        <v>900</v>
      </c>
      <c r="Y733" s="27">
        <v>860</v>
      </c>
      <c r="Z733" s="27">
        <v>450</v>
      </c>
      <c r="AA733" s="16">
        <v>25</v>
      </c>
      <c r="AB733" s="16">
        <v>5</v>
      </c>
      <c r="AC733" s="2">
        <f t="shared" si="104"/>
        <v>3.8699999999999997</v>
      </c>
      <c r="AI733" s="58" t="e">
        <f>P733*#REF!</f>
        <v>#REF!</v>
      </c>
      <c r="AJ733" s="58" t="e">
        <f>O733*#REF!</f>
        <v>#REF!</v>
      </c>
    </row>
    <row r="734" spans="1:36" ht="16.5" customHeight="1" x14ac:dyDescent="0.25">
      <c r="A734" s="4" t="s">
        <v>886</v>
      </c>
      <c r="B734" s="4" t="s">
        <v>1361</v>
      </c>
      <c r="C734" s="3" t="s">
        <v>877</v>
      </c>
      <c r="D734" s="11">
        <v>1</v>
      </c>
      <c r="E734" s="11"/>
      <c r="F734" s="11"/>
      <c r="G734" s="11"/>
      <c r="H734" s="11"/>
      <c r="I734" s="11"/>
      <c r="J734" s="11"/>
      <c r="K734" s="11"/>
      <c r="L734" s="11"/>
      <c r="M734" s="12" t="s">
        <v>33</v>
      </c>
      <c r="N734" s="11">
        <f t="shared" si="106"/>
        <v>540</v>
      </c>
      <c r="O734" s="11">
        <f t="shared" si="107"/>
        <v>1260</v>
      </c>
      <c r="P734" s="11">
        <f t="shared" si="108"/>
        <v>-1260</v>
      </c>
      <c r="Q734" s="11">
        <f t="shared" si="105"/>
        <v>0</v>
      </c>
      <c r="R734" s="19">
        <v>36</v>
      </c>
      <c r="S734" s="17"/>
      <c r="T734" s="30" t="str">
        <f t="shared" si="109"/>
        <v>是</v>
      </c>
      <c r="U734" s="4"/>
      <c r="V734" s="42" t="s">
        <v>1216</v>
      </c>
      <c r="W734" s="24" t="s">
        <v>35</v>
      </c>
      <c r="X734" s="16">
        <v>900</v>
      </c>
      <c r="Y734" s="27">
        <v>860</v>
      </c>
      <c r="Z734" s="27">
        <v>450</v>
      </c>
      <c r="AA734" s="16">
        <v>25</v>
      </c>
      <c r="AB734" s="16">
        <v>5</v>
      </c>
      <c r="AC734" s="2">
        <f t="shared" si="104"/>
        <v>3.8699999999999997</v>
      </c>
      <c r="AI734" s="58" t="e">
        <f>P734*#REF!</f>
        <v>#REF!</v>
      </c>
      <c r="AJ734" s="58" t="e">
        <f>O734*#REF!</f>
        <v>#REF!</v>
      </c>
    </row>
    <row r="735" spans="1:36" ht="16.5" customHeight="1" x14ac:dyDescent="0.25">
      <c r="A735" s="4" t="s">
        <v>887</v>
      </c>
      <c r="B735" s="4" t="s">
        <v>1361</v>
      </c>
      <c r="C735" s="3" t="s">
        <v>877</v>
      </c>
      <c r="D735" s="11">
        <v>1</v>
      </c>
      <c r="E735" s="11">
        <v>126</v>
      </c>
      <c r="F735" s="11"/>
      <c r="G735" s="11"/>
      <c r="H735" s="11"/>
      <c r="I735" s="11"/>
      <c r="J735" s="11"/>
      <c r="K735" s="11"/>
      <c r="L735" s="11"/>
      <c r="M735" s="12" t="s">
        <v>33</v>
      </c>
      <c r="N735" s="11">
        <f t="shared" si="106"/>
        <v>540</v>
      </c>
      <c r="O735" s="11">
        <f t="shared" si="107"/>
        <v>1260</v>
      </c>
      <c r="P735" s="11">
        <f t="shared" si="108"/>
        <v>-1134</v>
      </c>
      <c r="Q735" s="11">
        <f t="shared" si="105"/>
        <v>0.84</v>
      </c>
      <c r="R735" s="19">
        <v>30</v>
      </c>
      <c r="S735" s="17"/>
      <c r="T735" s="30" t="str">
        <f t="shared" si="109"/>
        <v>是</v>
      </c>
      <c r="U735" s="4"/>
      <c r="V735" s="42" t="s">
        <v>1216</v>
      </c>
      <c r="W735" s="24" t="s">
        <v>35</v>
      </c>
      <c r="X735" s="16">
        <v>640</v>
      </c>
      <c r="Y735" s="27">
        <v>600</v>
      </c>
      <c r="Z735" s="27">
        <v>520</v>
      </c>
      <c r="AA735" s="16">
        <v>30</v>
      </c>
      <c r="AB735" s="16">
        <v>5</v>
      </c>
      <c r="AC735" s="2">
        <f t="shared" si="104"/>
        <v>2.3040000000000003</v>
      </c>
      <c r="AI735" s="58" t="e">
        <f>P735*#REF!</f>
        <v>#REF!</v>
      </c>
      <c r="AJ735" s="58" t="e">
        <f>O735*#REF!</f>
        <v>#REF!</v>
      </c>
    </row>
    <row r="736" spans="1:36" ht="16.5" customHeight="1" x14ac:dyDescent="0.25">
      <c r="A736" s="4" t="s">
        <v>888</v>
      </c>
      <c r="B736" s="4" t="s">
        <v>1361</v>
      </c>
      <c r="C736" s="3" t="s">
        <v>877</v>
      </c>
      <c r="D736" s="11">
        <v>1</v>
      </c>
      <c r="E736" s="11">
        <v>168</v>
      </c>
      <c r="F736" s="11"/>
      <c r="G736" s="11"/>
      <c r="H736" s="11"/>
      <c r="I736" s="11"/>
      <c r="J736" s="11"/>
      <c r="K736" s="11"/>
      <c r="L736" s="11"/>
      <c r="M736" s="12" t="s">
        <v>33</v>
      </c>
      <c r="N736" s="11">
        <f t="shared" si="106"/>
        <v>540</v>
      </c>
      <c r="O736" s="11">
        <f t="shared" si="107"/>
        <v>1260</v>
      </c>
      <c r="P736" s="11">
        <f t="shared" si="108"/>
        <v>-1092</v>
      </c>
      <c r="Q736" s="11">
        <f t="shared" si="105"/>
        <v>1.1200000000000001</v>
      </c>
      <c r="R736" s="19">
        <v>30</v>
      </c>
      <c r="S736" s="17"/>
      <c r="T736" s="30" t="str">
        <f t="shared" si="109"/>
        <v>是</v>
      </c>
      <c r="U736" s="4"/>
      <c r="V736" s="42" t="s">
        <v>1216</v>
      </c>
      <c r="W736" s="24" t="s">
        <v>35</v>
      </c>
      <c r="X736" s="16">
        <v>640</v>
      </c>
      <c r="Y736" s="27">
        <v>600</v>
      </c>
      <c r="Z736" s="27">
        <v>520</v>
      </c>
      <c r="AA736" s="16">
        <v>30</v>
      </c>
      <c r="AB736" s="16">
        <v>5</v>
      </c>
      <c r="AC736" s="2">
        <f t="shared" si="104"/>
        <v>2.3040000000000003</v>
      </c>
      <c r="AI736" s="58" t="e">
        <f>P736*#REF!</f>
        <v>#REF!</v>
      </c>
      <c r="AJ736" s="58" t="e">
        <f>O736*#REF!</f>
        <v>#REF!</v>
      </c>
    </row>
    <row r="737" spans="1:36" ht="16.5" customHeight="1" x14ac:dyDescent="0.25">
      <c r="A737" s="4" t="s">
        <v>889</v>
      </c>
      <c r="B737" s="4" t="s">
        <v>1361</v>
      </c>
      <c r="C737" s="3" t="s">
        <v>877</v>
      </c>
      <c r="D737" s="11">
        <v>1</v>
      </c>
      <c r="E737" s="11">
        <v>81</v>
      </c>
      <c r="F737" s="11"/>
      <c r="G737" s="11"/>
      <c r="H737" s="11"/>
      <c r="I737" s="11"/>
      <c r="J737" s="11"/>
      <c r="K737" s="11"/>
      <c r="L737" s="11"/>
      <c r="M737" s="12" t="s">
        <v>33</v>
      </c>
      <c r="N737" s="11">
        <f t="shared" si="106"/>
        <v>540</v>
      </c>
      <c r="O737" s="11">
        <f t="shared" si="107"/>
        <v>1260</v>
      </c>
      <c r="P737" s="11">
        <f t="shared" si="108"/>
        <v>-1179</v>
      </c>
      <c r="Q737" s="11">
        <f t="shared" si="105"/>
        <v>0.54</v>
      </c>
      <c r="R737" s="19">
        <v>10</v>
      </c>
      <c r="S737" s="17"/>
      <c r="T737" s="30" t="str">
        <f t="shared" si="109"/>
        <v>是</v>
      </c>
      <c r="U737" s="4"/>
      <c r="V737" s="42" t="s">
        <v>1216</v>
      </c>
      <c r="W737" s="24" t="s">
        <v>35</v>
      </c>
      <c r="X737" s="16">
        <v>640</v>
      </c>
      <c r="Y737" s="27">
        <v>650</v>
      </c>
      <c r="Z737" s="27">
        <v>520</v>
      </c>
      <c r="AA737" s="16">
        <v>90</v>
      </c>
      <c r="AB737" s="16">
        <v>5</v>
      </c>
      <c r="AC737" s="2">
        <f t="shared" si="104"/>
        <v>7.4879999999999995</v>
      </c>
      <c r="AI737" s="58" t="e">
        <f>P737*#REF!</f>
        <v>#REF!</v>
      </c>
      <c r="AJ737" s="58" t="e">
        <f>O737*#REF!</f>
        <v>#REF!</v>
      </c>
    </row>
    <row r="738" spans="1:36" ht="16.5" customHeight="1" x14ac:dyDescent="0.25">
      <c r="A738" s="4" t="s">
        <v>890</v>
      </c>
      <c r="B738" s="4" t="s">
        <v>1361</v>
      </c>
      <c r="C738" s="3" t="s">
        <v>877</v>
      </c>
      <c r="D738" s="11">
        <v>1</v>
      </c>
      <c r="E738" s="11"/>
      <c r="F738" s="11"/>
      <c r="G738" s="11"/>
      <c r="H738" s="11"/>
      <c r="I738" s="11"/>
      <c r="J738" s="11"/>
      <c r="K738" s="11"/>
      <c r="L738" s="11"/>
      <c r="M738" s="12" t="s">
        <v>33</v>
      </c>
      <c r="N738" s="11">
        <f t="shared" si="106"/>
        <v>540</v>
      </c>
      <c r="O738" s="11">
        <f t="shared" si="107"/>
        <v>1260</v>
      </c>
      <c r="P738" s="11">
        <f t="shared" si="108"/>
        <v>-1260</v>
      </c>
      <c r="Q738" s="11">
        <f t="shared" si="105"/>
        <v>0</v>
      </c>
      <c r="R738" s="19">
        <v>10</v>
      </c>
      <c r="S738" s="17"/>
      <c r="T738" s="30" t="str">
        <f t="shared" si="109"/>
        <v>是</v>
      </c>
      <c r="U738" s="4"/>
      <c r="V738" s="42" t="s">
        <v>1216</v>
      </c>
      <c r="W738" s="24" t="s">
        <v>35</v>
      </c>
      <c r="X738" s="16">
        <v>640</v>
      </c>
      <c r="Y738" s="27">
        <v>600</v>
      </c>
      <c r="Z738" s="27">
        <v>520</v>
      </c>
      <c r="AA738" s="16">
        <v>90</v>
      </c>
      <c r="AB738" s="16">
        <v>5</v>
      </c>
      <c r="AC738" s="2">
        <f t="shared" si="104"/>
        <v>6.9119999999999999</v>
      </c>
      <c r="AI738" s="58" t="e">
        <f>P738*#REF!</f>
        <v>#REF!</v>
      </c>
      <c r="AJ738" s="58" t="e">
        <f>O738*#REF!</f>
        <v>#REF!</v>
      </c>
    </row>
    <row r="739" spans="1:36" ht="16.5" customHeight="1" x14ac:dyDescent="0.25">
      <c r="A739" s="4" t="s">
        <v>891</v>
      </c>
      <c r="B739" s="4" t="s">
        <v>1361</v>
      </c>
      <c r="C739" s="3" t="s">
        <v>877</v>
      </c>
      <c r="D739" s="11">
        <v>1</v>
      </c>
      <c r="E739" s="11"/>
      <c r="F739" s="11"/>
      <c r="G739" s="11"/>
      <c r="H739" s="11"/>
      <c r="I739" s="11"/>
      <c r="J739" s="11"/>
      <c r="K739" s="11"/>
      <c r="L739" s="11"/>
      <c r="M739" s="12" t="s">
        <v>33</v>
      </c>
      <c r="N739" s="11">
        <f t="shared" si="106"/>
        <v>540</v>
      </c>
      <c r="O739" s="11">
        <f t="shared" si="107"/>
        <v>1260</v>
      </c>
      <c r="P739" s="11">
        <f t="shared" si="108"/>
        <v>-1260</v>
      </c>
      <c r="Q739" s="11">
        <f t="shared" si="105"/>
        <v>0</v>
      </c>
      <c r="R739" s="19">
        <v>30</v>
      </c>
      <c r="S739" s="17"/>
      <c r="T739" s="30" t="str">
        <f t="shared" si="109"/>
        <v>是</v>
      </c>
      <c r="U739" s="4"/>
      <c r="V739" s="42" t="s">
        <v>1216</v>
      </c>
      <c r="W739" s="24" t="s">
        <v>35</v>
      </c>
      <c r="X739" s="16">
        <v>730</v>
      </c>
      <c r="Y739" s="27">
        <v>680</v>
      </c>
      <c r="Z739" s="27">
        <v>540</v>
      </c>
      <c r="AA739" s="16">
        <v>30</v>
      </c>
      <c r="AB739" s="16">
        <v>5</v>
      </c>
      <c r="AC739" s="2">
        <f t="shared" si="104"/>
        <v>2.9783999999999997</v>
      </c>
      <c r="AI739" s="58" t="e">
        <f>P739*#REF!</f>
        <v>#REF!</v>
      </c>
      <c r="AJ739" s="58" t="e">
        <f>O739*#REF!</f>
        <v>#REF!</v>
      </c>
    </row>
    <row r="740" spans="1:36" ht="16.5" customHeight="1" x14ac:dyDescent="0.25">
      <c r="A740" s="4" t="s">
        <v>892</v>
      </c>
      <c r="B740" s="4" t="s">
        <v>1361</v>
      </c>
      <c r="C740" s="3" t="s">
        <v>877</v>
      </c>
      <c r="D740" s="11">
        <v>1</v>
      </c>
      <c r="E740" s="11">
        <v>189</v>
      </c>
      <c r="F740" s="11"/>
      <c r="G740" s="11"/>
      <c r="H740" s="11"/>
      <c r="I740" s="11"/>
      <c r="J740" s="11"/>
      <c r="K740" s="11"/>
      <c r="L740" s="11"/>
      <c r="M740" s="12" t="s">
        <v>33</v>
      </c>
      <c r="N740" s="11">
        <f t="shared" si="106"/>
        <v>540</v>
      </c>
      <c r="O740" s="11">
        <f t="shared" si="107"/>
        <v>1260</v>
      </c>
      <c r="P740" s="11">
        <f t="shared" si="108"/>
        <v>-1071</v>
      </c>
      <c r="Q740" s="11">
        <f t="shared" si="105"/>
        <v>1.26</v>
      </c>
      <c r="R740" s="19">
        <v>30</v>
      </c>
      <c r="S740" s="17"/>
      <c r="T740" s="30" t="str">
        <f t="shared" si="109"/>
        <v>是</v>
      </c>
      <c r="U740" s="4"/>
      <c r="V740" s="42" t="s">
        <v>1216</v>
      </c>
      <c r="W740" s="24" t="s">
        <v>35</v>
      </c>
      <c r="X740" s="16">
        <v>730</v>
      </c>
      <c r="Y740" s="27">
        <v>680</v>
      </c>
      <c r="Z740" s="27">
        <v>540</v>
      </c>
      <c r="AA740" s="16">
        <v>30</v>
      </c>
      <c r="AB740" s="16">
        <v>5</v>
      </c>
      <c r="AC740" s="2">
        <f t="shared" si="104"/>
        <v>2.9783999999999997</v>
      </c>
      <c r="AI740" s="58" t="e">
        <f>P740*#REF!</f>
        <v>#REF!</v>
      </c>
      <c r="AJ740" s="58" t="e">
        <f>O740*#REF!</f>
        <v>#REF!</v>
      </c>
    </row>
    <row r="741" spans="1:36" ht="16.5" customHeight="1" x14ac:dyDescent="0.25">
      <c r="A741" s="4" t="s">
        <v>893</v>
      </c>
      <c r="B741" s="4" t="s">
        <v>1361</v>
      </c>
      <c r="C741" s="3" t="s">
        <v>877</v>
      </c>
      <c r="D741" s="11">
        <v>1</v>
      </c>
      <c r="E741" s="11"/>
      <c r="F741" s="11"/>
      <c r="G741" s="11"/>
      <c r="H741" s="11"/>
      <c r="I741" s="11"/>
      <c r="J741" s="11"/>
      <c r="K741" s="11"/>
      <c r="L741" s="11"/>
      <c r="M741" s="12" t="s">
        <v>33</v>
      </c>
      <c r="N741" s="11">
        <f t="shared" si="106"/>
        <v>540</v>
      </c>
      <c r="O741" s="11">
        <f t="shared" si="107"/>
        <v>1260</v>
      </c>
      <c r="P741" s="11">
        <f t="shared" si="108"/>
        <v>-1260</v>
      </c>
      <c r="Q741" s="11">
        <f t="shared" si="105"/>
        <v>0</v>
      </c>
      <c r="R741" s="19">
        <v>30</v>
      </c>
      <c r="S741" s="17"/>
      <c r="T741" s="30" t="str">
        <f t="shared" si="109"/>
        <v>是</v>
      </c>
      <c r="U741" s="4"/>
      <c r="V741" s="42" t="s">
        <v>1216</v>
      </c>
      <c r="W741" s="24" t="s">
        <v>35</v>
      </c>
      <c r="X741" s="16">
        <v>730</v>
      </c>
      <c r="Y741" s="27">
        <v>680</v>
      </c>
      <c r="Z741" s="27">
        <v>540</v>
      </c>
      <c r="AA741" s="16">
        <v>30</v>
      </c>
      <c r="AB741" s="16">
        <v>5</v>
      </c>
      <c r="AC741" s="2">
        <f t="shared" si="104"/>
        <v>2.9783999999999997</v>
      </c>
      <c r="AI741" s="58" t="e">
        <f>P741*#REF!</f>
        <v>#REF!</v>
      </c>
      <c r="AJ741" s="58" t="e">
        <f>O741*#REF!</f>
        <v>#REF!</v>
      </c>
    </row>
    <row r="742" spans="1:36" ht="16.5" customHeight="1" x14ac:dyDescent="0.25">
      <c r="A742" s="4" t="s">
        <v>894</v>
      </c>
      <c r="B742" s="4" t="s">
        <v>1361</v>
      </c>
      <c r="C742" s="3" t="s">
        <v>877</v>
      </c>
      <c r="D742" s="11">
        <v>1</v>
      </c>
      <c r="E742" s="11">
        <v>166</v>
      </c>
      <c r="F742" s="11"/>
      <c r="G742" s="11"/>
      <c r="H742" s="11"/>
      <c r="I742" s="11"/>
      <c r="J742" s="11"/>
      <c r="K742" s="11"/>
      <c r="L742" s="11"/>
      <c r="M742" s="12" t="s">
        <v>33</v>
      </c>
      <c r="N742" s="11">
        <f t="shared" si="106"/>
        <v>540</v>
      </c>
      <c r="O742" s="11">
        <f t="shared" si="107"/>
        <v>1260</v>
      </c>
      <c r="P742" s="11">
        <f t="shared" si="108"/>
        <v>-1094</v>
      </c>
      <c r="Q742" s="11">
        <f t="shared" si="105"/>
        <v>1.1066666666666667</v>
      </c>
      <c r="R742" s="19">
        <v>30</v>
      </c>
      <c r="S742" s="17"/>
      <c r="T742" s="30" t="str">
        <f t="shared" si="109"/>
        <v>是</v>
      </c>
      <c r="U742" s="4"/>
      <c r="V742" s="42" t="s">
        <v>1216</v>
      </c>
      <c r="W742" s="24" t="s">
        <v>35</v>
      </c>
      <c r="X742" s="16">
        <v>730</v>
      </c>
      <c r="Y742" s="27">
        <v>680</v>
      </c>
      <c r="Z742" s="27">
        <v>540</v>
      </c>
      <c r="AA742" s="16">
        <v>30</v>
      </c>
      <c r="AB742" s="16">
        <v>5</v>
      </c>
      <c r="AC742" s="2">
        <f t="shared" si="104"/>
        <v>2.9783999999999997</v>
      </c>
      <c r="AI742" s="58" t="e">
        <f>P742*#REF!</f>
        <v>#REF!</v>
      </c>
      <c r="AJ742" s="58" t="e">
        <f>O742*#REF!</f>
        <v>#REF!</v>
      </c>
    </row>
    <row r="743" spans="1:36" ht="16.5" customHeight="1" x14ac:dyDescent="0.25">
      <c r="A743" s="4" t="s">
        <v>895</v>
      </c>
      <c r="B743" s="4" t="s">
        <v>1361</v>
      </c>
      <c r="C743" s="3" t="s">
        <v>877</v>
      </c>
      <c r="D743" s="11">
        <v>1</v>
      </c>
      <c r="E743" s="11">
        <v>109</v>
      </c>
      <c r="F743" s="11"/>
      <c r="G743" s="11"/>
      <c r="H743" s="11"/>
      <c r="I743" s="11"/>
      <c r="J743" s="11"/>
      <c r="K743" s="11"/>
      <c r="L743" s="11"/>
      <c r="M743" s="12" t="s">
        <v>33</v>
      </c>
      <c r="N743" s="11">
        <f t="shared" si="106"/>
        <v>540</v>
      </c>
      <c r="O743" s="11">
        <f t="shared" si="107"/>
        <v>1260</v>
      </c>
      <c r="P743" s="11">
        <f t="shared" si="108"/>
        <v>-1151</v>
      </c>
      <c r="Q743" s="11">
        <f t="shared" si="105"/>
        <v>0.72666666666666668</v>
      </c>
      <c r="R743" s="19">
        <v>150</v>
      </c>
      <c r="S743" s="17"/>
      <c r="T743" s="30" t="str">
        <f t="shared" si="109"/>
        <v>是</v>
      </c>
      <c r="U743" s="4"/>
      <c r="V743" s="42" t="s">
        <v>1216</v>
      </c>
      <c r="W743" s="24" t="s">
        <v>35</v>
      </c>
      <c r="X743" s="16">
        <v>480</v>
      </c>
      <c r="Y743" s="27">
        <v>450</v>
      </c>
      <c r="Z743" s="27">
        <v>380</v>
      </c>
      <c r="AA743" s="16">
        <v>6</v>
      </c>
      <c r="AB743" s="16">
        <v>5</v>
      </c>
      <c r="AC743" s="2">
        <f t="shared" si="104"/>
        <v>0.432</v>
      </c>
      <c r="AI743" s="58" t="e">
        <f>P743*#REF!</f>
        <v>#REF!</v>
      </c>
      <c r="AJ743" s="58" t="e">
        <f>O743*#REF!</f>
        <v>#REF!</v>
      </c>
    </row>
    <row r="744" spans="1:36" ht="16.5" customHeight="1" x14ac:dyDescent="0.25">
      <c r="A744" s="4" t="s">
        <v>896</v>
      </c>
      <c r="B744" s="4" t="s">
        <v>1361</v>
      </c>
      <c r="C744" s="3" t="s">
        <v>877</v>
      </c>
      <c r="D744" s="11">
        <v>1</v>
      </c>
      <c r="E744" s="11"/>
      <c r="F744" s="11"/>
      <c r="G744" s="11"/>
      <c r="H744" s="11"/>
      <c r="I744" s="11"/>
      <c r="J744" s="11"/>
      <c r="K744" s="11"/>
      <c r="L744" s="11"/>
      <c r="M744" s="12" t="s">
        <v>33</v>
      </c>
      <c r="N744" s="11">
        <f t="shared" si="106"/>
        <v>540</v>
      </c>
      <c r="O744" s="11">
        <f t="shared" si="107"/>
        <v>1260</v>
      </c>
      <c r="P744" s="11">
        <f t="shared" si="108"/>
        <v>-1260</v>
      </c>
      <c r="Q744" s="11">
        <f t="shared" si="105"/>
        <v>0</v>
      </c>
      <c r="R744" s="19">
        <v>150</v>
      </c>
      <c r="S744" s="17"/>
      <c r="T744" s="30" t="str">
        <f t="shared" si="109"/>
        <v>是</v>
      </c>
      <c r="U744" s="4"/>
      <c r="V744" s="42" t="s">
        <v>1216</v>
      </c>
      <c r="W744" s="24" t="s">
        <v>35</v>
      </c>
      <c r="X744" s="16">
        <v>480</v>
      </c>
      <c r="Y744" s="27">
        <v>450</v>
      </c>
      <c r="Z744" s="27">
        <v>380</v>
      </c>
      <c r="AA744" s="16">
        <v>6</v>
      </c>
      <c r="AB744" s="16">
        <v>5</v>
      </c>
      <c r="AC744" s="2">
        <f t="shared" si="104"/>
        <v>0.432</v>
      </c>
      <c r="AI744" s="58" t="e">
        <f>P744*#REF!</f>
        <v>#REF!</v>
      </c>
      <c r="AJ744" s="58" t="e">
        <f>O744*#REF!</f>
        <v>#REF!</v>
      </c>
    </row>
    <row r="745" spans="1:36" ht="16.5" customHeight="1" x14ac:dyDescent="0.25">
      <c r="A745" s="4" t="s">
        <v>897</v>
      </c>
      <c r="B745" s="4" t="s">
        <v>1361</v>
      </c>
      <c r="C745" s="3" t="s">
        <v>877</v>
      </c>
      <c r="D745" s="11">
        <v>6</v>
      </c>
      <c r="E745" s="11">
        <v>6092</v>
      </c>
      <c r="F745" s="11"/>
      <c r="G745" s="11"/>
      <c r="H745" s="11"/>
      <c r="I745" s="11"/>
      <c r="J745" s="11"/>
      <c r="K745" s="11"/>
      <c r="L745" s="11"/>
      <c r="M745" s="12" t="s">
        <v>33</v>
      </c>
      <c r="N745" s="11">
        <f t="shared" si="106"/>
        <v>3240</v>
      </c>
      <c r="O745" s="11">
        <f t="shared" si="107"/>
        <v>7560</v>
      </c>
      <c r="P745" s="11">
        <f t="shared" si="108"/>
        <v>28992</v>
      </c>
      <c r="Q745" s="11">
        <f t="shared" si="105"/>
        <v>40.613333333333337</v>
      </c>
      <c r="R745" s="19">
        <v>1000</v>
      </c>
      <c r="S745" s="17"/>
      <c r="T745" s="30" t="str">
        <f t="shared" si="109"/>
        <v>是</v>
      </c>
      <c r="U745" s="4"/>
      <c r="V745" s="42" t="s">
        <v>1216</v>
      </c>
      <c r="W745" s="24" t="s">
        <v>35</v>
      </c>
      <c r="X745" s="16">
        <v>480</v>
      </c>
      <c r="Y745" s="27">
        <v>450</v>
      </c>
      <c r="Z745" s="27">
        <v>380</v>
      </c>
      <c r="AA745" s="16">
        <v>6</v>
      </c>
      <c r="AB745" s="16">
        <v>5</v>
      </c>
      <c r="AC745" s="2">
        <f t="shared" si="104"/>
        <v>0.432</v>
      </c>
      <c r="AI745" s="58" t="e">
        <f>P745*#REF!</f>
        <v>#REF!</v>
      </c>
      <c r="AJ745" s="58" t="e">
        <f>O745*#REF!</f>
        <v>#REF!</v>
      </c>
    </row>
    <row r="746" spans="1:36" ht="16.5" customHeight="1" x14ac:dyDescent="0.25">
      <c r="A746" s="4" t="s">
        <v>898</v>
      </c>
      <c r="B746" s="4" t="s">
        <v>1361</v>
      </c>
      <c r="C746" s="3" t="s">
        <v>877</v>
      </c>
      <c r="D746" s="11">
        <v>6</v>
      </c>
      <c r="E746" s="11">
        <v>1169</v>
      </c>
      <c r="F746" s="11"/>
      <c r="G746" s="11"/>
      <c r="H746" s="11"/>
      <c r="I746" s="11"/>
      <c r="J746" s="11"/>
      <c r="K746" s="11"/>
      <c r="L746" s="11"/>
      <c r="M746" s="12" t="s">
        <v>33</v>
      </c>
      <c r="N746" s="11">
        <f t="shared" si="106"/>
        <v>3240</v>
      </c>
      <c r="O746" s="11">
        <f t="shared" si="107"/>
        <v>7560</v>
      </c>
      <c r="P746" s="11">
        <f t="shared" si="108"/>
        <v>-546</v>
      </c>
      <c r="Q746" s="11">
        <f t="shared" si="105"/>
        <v>7.793333333333333</v>
      </c>
      <c r="R746" s="19">
        <v>1000</v>
      </c>
      <c r="S746" s="17"/>
      <c r="T746" s="30" t="str">
        <f t="shared" si="109"/>
        <v>是</v>
      </c>
      <c r="U746" s="4"/>
      <c r="V746" s="42" t="s">
        <v>1216</v>
      </c>
      <c r="W746" s="24" t="s">
        <v>35</v>
      </c>
      <c r="X746" s="16">
        <v>480</v>
      </c>
      <c r="Y746" s="27">
        <v>450</v>
      </c>
      <c r="Z746" s="27">
        <v>380</v>
      </c>
      <c r="AA746" s="16">
        <v>6</v>
      </c>
      <c r="AB746" s="16">
        <v>5</v>
      </c>
      <c r="AC746" s="2">
        <f t="shared" si="104"/>
        <v>0.432</v>
      </c>
      <c r="AI746" s="58" t="e">
        <f>P746*#REF!</f>
        <v>#REF!</v>
      </c>
      <c r="AJ746" s="58" t="e">
        <f>O746*#REF!</f>
        <v>#REF!</v>
      </c>
    </row>
    <row r="747" spans="1:36" ht="16.5" customHeight="1" x14ac:dyDescent="0.25">
      <c r="A747" s="4" t="s">
        <v>899</v>
      </c>
      <c r="B747" s="4" t="s">
        <v>1361</v>
      </c>
      <c r="C747" s="3" t="s">
        <v>877</v>
      </c>
      <c r="D747" s="11">
        <v>1</v>
      </c>
      <c r="E747" s="11">
        <v>125</v>
      </c>
      <c r="F747" s="11"/>
      <c r="G747" s="11"/>
      <c r="H747" s="11"/>
      <c r="I747" s="11"/>
      <c r="J747" s="11"/>
      <c r="K747" s="11"/>
      <c r="L747" s="11"/>
      <c r="M747" s="12" t="s">
        <v>33</v>
      </c>
      <c r="N747" s="11">
        <f t="shared" si="106"/>
        <v>540</v>
      </c>
      <c r="O747" s="11">
        <f t="shared" si="107"/>
        <v>1260</v>
      </c>
      <c r="P747" s="11">
        <f t="shared" si="108"/>
        <v>-1135</v>
      </c>
      <c r="Q747" s="11">
        <f t="shared" si="105"/>
        <v>0.83333333333333337</v>
      </c>
      <c r="R747" s="19">
        <v>150</v>
      </c>
      <c r="S747" s="17"/>
      <c r="T747" s="30" t="str">
        <f t="shared" si="109"/>
        <v>是</v>
      </c>
      <c r="U747" s="4"/>
      <c r="V747" s="42" t="s">
        <v>1216</v>
      </c>
      <c r="W747" s="24" t="s">
        <v>35</v>
      </c>
      <c r="X747" s="16">
        <v>480</v>
      </c>
      <c r="Y747" s="27">
        <v>450</v>
      </c>
      <c r="Z747" s="27">
        <v>380</v>
      </c>
      <c r="AA747" s="16">
        <v>6</v>
      </c>
      <c r="AB747" s="16">
        <v>5</v>
      </c>
      <c r="AC747" s="2">
        <f t="shared" si="104"/>
        <v>0.432</v>
      </c>
      <c r="AI747" s="58" t="e">
        <f>P747*#REF!</f>
        <v>#REF!</v>
      </c>
      <c r="AJ747" s="58" t="e">
        <f>O747*#REF!</f>
        <v>#REF!</v>
      </c>
    </row>
    <row r="748" spans="1:36" ht="16.5" customHeight="1" x14ac:dyDescent="0.25">
      <c r="A748" s="4" t="s">
        <v>900</v>
      </c>
      <c r="B748" s="4" t="s">
        <v>1361</v>
      </c>
      <c r="C748" s="3" t="s">
        <v>877</v>
      </c>
      <c r="D748" s="11">
        <v>1</v>
      </c>
      <c r="E748" s="11"/>
      <c r="F748" s="11"/>
      <c r="G748" s="11"/>
      <c r="H748" s="11"/>
      <c r="I748" s="11"/>
      <c r="J748" s="11"/>
      <c r="K748" s="11"/>
      <c r="L748" s="11"/>
      <c r="M748" s="12" t="s">
        <v>33</v>
      </c>
      <c r="N748" s="11">
        <f t="shared" si="106"/>
        <v>540</v>
      </c>
      <c r="O748" s="11">
        <f t="shared" si="107"/>
        <v>1260</v>
      </c>
      <c r="P748" s="11">
        <f t="shared" si="108"/>
        <v>-1260</v>
      </c>
      <c r="Q748" s="11">
        <f t="shared" si="105"/>
        <v>0</v>
      </c>
      <c r="R748" s="19">
        <v>150</v>
      </c>
      <c r="S748" s="17"/>
      <c r="T748" s="30" t="str">
        <f t="shared" si="109"/>
        <v>是</v>
      </c>
      <c r="U748" s="4"/>
      <c r="V748" s="42" t="s">
        <v>1216</v>
      </c>
      <c r="W748" s="24" t="s">
        <v>35</v>
      </c>
      <c r="X748" s="16">
        <v>480</v>
      </c>
      <c r="Y748" s="27">
        <v>450</v>
      </c>
      <c r="Z748" s="27">
        <v>380</v>
      </c>
      <c r="AA748" s="16">
        <v>6</v>
      </c>
      <c r="AB748" s="16">
        <v>5</v>
      </c>
      <c r="AC748" s="2">
        <f t="shared" si="104"/>
        <v>0.432</v>
      </c>
      <c r="AI748" s="58" t="e">
        <f>P748*#REF!</f>
        <v>#REF!</v>
      </c>
      <c r="AJ748" s="58" t="e">
        <f>O748*#REF!</f>
        <v>#REF!</v>
      </c>
    </row>
    <row r="749" spans="1:36" ht="16.5" customHeight="1" x14ac:dyDescent="0.25">
      <c r="A749" s="4" t="s">
        <v>901</v>
      </c>
      <c r="B749" s="4" t="s">
        <v>1361</v>
      </c>
      <c r="C749" s="3" t="s">
        <v>877</v>
      </c>
      <c r="D749" s="11">
        <v>1</v>
      </c>
      <c r="E749" s="11">
        <v>531</v>
      </c>
      <c r="F749" s="11"/>
      <c r="G749" s="11"/>
      <c r="H749" s="11"/>
      <c r="I749" s="11"/>
      <c r="J749" s="11"/>
      <c r="K749" s="11"/>
      <c r="L749" s="11"/>
      <c r="M749" s="12" t="s">
        <v>33</v>
      </c>
      <c r="N749" s="11">
        <f t="shared" si="106"/>
        <v>540</v>
      </c>
      <c r="O749" s="11">
        <f t="shared" si="107"/>
        <v>1260</v>
      </c>
      <c r="P749" s="11">
        <f t="shared" si="108"/>
        <v>-729</v>
      </c>
      <c r="Q749" s="11">
        <f t="shared" si="105"/>
        <v>3.54</v>
      </c>
      <c r="R749" s="19">
        <v>40</v>
      </c>
      <c r="S749" s="17"/>
      <c r="T749" s="30" t="str">
        <f t="shared" si="109"/>
        <v>是</v>
      </c>
      <c r="U749" s="4"/>
      <c r="V749" s="42" t="s">
        <v>1216</v>
      </c>
      <c r="W749" s="24" t="s">
        <v>35</v>
      </c>
      <c r="X749" s="16">
        <v>800</v>
      </c>
      <c r="Y749" s="27">
        <v>550</v>
      </c>
      <c r="Z749" s="27">
        <v>740</v>
      </c>
      <c r="AA749" s="16">
        <v>23</v>
      </c>
      <c r="AB749" s="16">
        <v>5</v>
      </c>
      <c r="AC749" s="2">
        <f t="shared" si="104"/>
        <v>2.2000000000000002</v>
      </c>
      <c r="AI749" s="58" t="e">
        <f>P749*#REF!</f>
        <v>#REF!</v>
      </c>
      <c r="AJ749" s="58" t="e">
        <f>O749*#REF!</f>
        <v>#REF!</v>
      </c>
    </row>
    <row r="750" spans="1:36" ht="16.5" customHeight="1" x14ac:dyDescent="0.25">
      <c r="A750" s="4" t="s">
        <v>902</v>
      </c>
      <c r="B750" s="4" t="s">
        <v>1361</v>
      </c>
      <c r="C750" s="3" t="s">
        <v>877</v>
      </c>
      <c r="D750" s="11">
        <v>1</v>
      </c>
      <c r="E750" s="11">
        <v>92</v>
      </c>
      <c r="F750" s="11"/>
      <c r="G750" s="11"/>
      <c r="H750" s="11"/>
      <c r="I750" s="11"/>
      <c r="J750" s="11"/>
      <c r="K750" s="11"/>
      <c r="L750" s="11"/>
      <c r="M750" s="12" t="s">
        <v>33</v>
      </c>
      <c r="N750" s="11">
        <f t="shared" si="106"/>
        <v>540</v>
      </c>
      <c r="O750" s="11">
        <f t="shared" si="107"/>
        <v>1260</v>
      </c>
      <c r="P750" s="11">
        <f t="shared" si="108"/>
        <v>-1168</v>
      </c>
      <c r="Q750" s="11">
        <f t="shared" si="105"/>
        <v>0.61333333333333329</v>
      </c>
      <c r="R750" s="19">
        <v>40</v>
      </c>
      <c r="S750" s="17"/>
      <c r="T750" s="30" t="str">
        <f t="shared" si="109"/>
        <v>是</v>
      </c>
      <c r="U750" s="4"/>
      <c r="V750" s="42" t="s">
        <v>1216</v>
      </c>
      <c r="W750" s="24" t="s">
        <v>35</v>
      </c>
      <c r="X750" s="16">
        <v>800</v>
      </c>
      <c r="Y750" s="27">
        <v>550</v>
      </c>
      <c r="Z750" s="27">
        <v>740</v>
      </c>
      <c r="AA750" s="16">
        <v>23</v>
      </c>
      <c r="AB750" s="16">
        <v>5</v>
      </c>
      <c r="AC750" s="2">
        <f t="shared" si="104"/>
        <v>2.2000000000000002</v>
      </c>
      <c r="AI750" s="58" t="e">
        <f>P750*#REF!</f>
        <v>#REF!</v>
      </c>
      <c r="AJ750" s="58" t="e">
        <f>O750*#REF!</f>
        <v>#REF!</v>
      </c>
    </row>
    <row r="751" spans="1:36" ht="16.5" customHeight="1" x14ac:dyDescent="0.25">
      <c r="A751" s="4" t="s">
        <v>903</v>
      </c>
      <c r="B751" s="4" t="s">
        <v>1361</v>
      </c>
      <c r="C751" s="3" t="s">
        <v>877</v>
      </c>
      <c r="D751" s="11">
        <v>1</v>
      </c>
      <c r="E751" s="11">
        <v>205</v>
      </c>
      <c r="F751" s="11"/>
      <c r="G751" s="11"/>
      <c r="H751" s="11"/>
      <c r="I751" s="11"/>
      <c r="J751" s="11"/>
      <c r="K751" s="11"/>
      <c r="L751" s="11"/>
      <c r="M751" s="12" t="s">
        <v>33</v>
      </c>
      <c r="N751" s="11">
        <f t="shared" si="106"/>
        <v>540</v>
      </c>
      <c r="O751" s="11">
        <f t="shared" si="107"/>
        <v>1260</v>
      </c>
      <c r="P751" s="11">
        <f t="shared" si="108"/>
        <v>-1055</v>
      </c>
      <c r="Q751" s="11">
        <f t="shared" si="105"/>
        <v>1.3666666666666667</v>
      </c>
      <c r="R751" s="19">
        <v>24</v>
      </c>
      <c r="S751" s="17"/>
      <c r="T751" s="30" t="str">
        <f t="shared" si="109"/>
        <v>是</v>
      </c>
      <c r="U751" s="4"/>
      <c r="V751" s="42" t="s">
        <v>1216</v>
      </c>
      <c r="W751" s="24" t="s">
        <v>35</v>
      </c>
      <c r="X751" s="16">
        <v>730</v>
      </c>
      <c r="Y751" s="27">
        <v>480</v>
      </c>
      <c r="Z751" s="27">
        <v>610</v>
      </c>
      <c r="AA751" s="16">
        <v>38</v>
      </c>
      <c r="AB751" s="16">
        <v>5</v>
      </c>
      <c r="AC751" s="2">
        <f t="shared" si="104"/>
        <v>2.8031999999999999</v>
      </c>
      <c r="AI751" s="58" t="e">
        <f>P751*#REF!</f>
        <v>#REF!</v>
      </c>
      <c r="AJ751" s="58" t="e">
        <f>O751*#REF!</f>
        <v>#REF!</v>
      </c>
    </row>
    <row r="752" spans="1:36" ht="16.5" customHeight="1" x14ac:dyDescent="0.25">
      <c r="A752" s="4" t="s">
        <v>904</v>
      </c>
      <c r="B752" s="4" t="s">
        <v>1361</v>
      </c>
      <c r="C752" s="3" t="s">
        <v>877</v>
      </c>
      <c r="D752" s="11">
        <v>1</v>
      </c>
      <c r="E752" s="11">
        <v>917</v>
      </c>
      <c r="F752" s="11"/>
      <c r="G752" s="11"/>
      <c r="H752" s="11"/>
      <c r="I752" s="11"/>
      <c r="J752" s="11"/>
      <c r="K752" s="11"/>
      <c r="L752" s="11"/>
      <c r="M752" s="12" t="s">
        <v>33</v>
      </c>
      <c r="N752" s="11">
        <f t="shared" si="106"/>
        <v>540</v>
      </c>
      <c r="O752" s="11">
        <f t="shared" si="107"/>
        <v>1260</v>
      </c>
      <c r="P752" s="11">
        <f t="shared" si="108"/>
        <v>-343</v>
      </c>
      <c r="Q752" s="11">
        <f t="shared" si="105"/>
        <v>6.1133333333333333</v>
      </c>
      <c r="R752" s="19">
        <v>24</v>
      </c>
      <c r="S752" s="17"/>
      <c r="T752" s="30" t="str">
        <f t="shared" si="109"/>
        <v>是</v>
      </c>
      <c r="U752" s="4"/>
      <c r="V752" s="42" t="s">
        <v>1216</v>
      </c>
      <c r="W752" s="24" t="s">
        <v>35</v>
      </c>
      <c r="X752" s="16">
        <v>730</v>
      </c>
      <c r="Y752" s="27">
        <v>480</v>
      </c>
      <c r="Z752" s="27">
        <v>610</v>
      </c>
      <c r="AA752" s="16">
        <v>38</v>
      </c>
      <c r="AB752" s="16">
        <v>5</v>
      </c>
      <c r="AC752" s="2">
        <f t="shared" si="104"/>
        <v>2.8031999999999999</v>
      </c>
      <c r="AI752" s="58" t="e">
        <f>P752*#REF!</f>
        <v>#REF!</v>
      </c>
      <c r="AJ752" s="58" t="e">
        <f>O752*#REF!</f>
        <v>#REF!</v>
      </c>
    </row>
    <row r="753" spans="1:36" ht="16.5" customHeight="1" x14ac:dyDescent="0.25">
      <c r="A753" s="4" t="s">
        <v>905</v>
      </c>
      <c r="B753" s="4" t="s">
        <v>1362</v>
      </c>
      <c r="C753" s="3" t="s">
        <v>906</v>
      </c>
      <c r="D753" s="11">
        <v>1</v>
      </c>
      <c r="E753" s="11">
        <v>0</v>
      </c>
      <c r="F753" s="11"/>
      <c r="G753" s="11"/>
      <c r="H753" s="11"/>
      <c r="I753" s="11"/>
      <c r="J753" s="11"/>
      <c r="K753" s="11"/>
      <c r="L753" s="11"/>
      <c r="M753" s="12" t="s">
        <v>33</v>
      </c>
      <c r="N753" s="11">
        <f t="shared" si="106"/>
        <v>540</v>
      </c>
      <c r="O753" s="11">
        <f t="shared" si="107"/>
        <v>1260</v>
      </c>
      <c r="P753" s="11">
        <f t="shared" si="108"/>
        <v>-1260</v>
      </c>
      <c r="Q753" s="11">
        <f t="shared" si="105"/>
        <v>0</v>
      </c>
      <c r="R753" s="19">
        <v>120</v>
      </c>
      <c r="S753" s="17"/>
      <c r="T753" s="30" t="str">
        <f t="shared" si="109"/>
        <v>是</v>
      </c>
      <c r="U753" s="4"/>
      <c r="V753" s="42" t="s">
        <v>1216</v>
      </c>
      <c r="W753" s="24" t="s">
        <v>72</v>
      </c>
      <c r="X753" s="16">
        <v>1600</v>
      </c>
      <c r="Y753" s="16">
        <v>800</v>
      </c>
      <c r="Z753" s="27">
        <v>1250</v>
      </c>
      <c r="AA753" s="16">
        <v>8</v>
      </c>
      <c r="AB753" s="16">
        <v>2</v>
      </c>
      <c r="AC753" s="2">
        <f t="shared" si="104"/>
        <v>5.12</v>
      </c>
      <c r="AI753" s="58" t="e">
        <f>P753*#REF!</f>
        <v>#REF!</v>
      </c>
      <c r="AJ753" s="58" t="e">
        <f>O753*#REF!</f>
        <v>#REF!</v>
      </c>
    </row>
    <row r="754" spans="1:36" ht="16.5" customHeight="1" x14ac:dyDescent="0.25">
      <c r="A754" s="4" t="s">
        <v>907</v>
      </c>
      <c r="B754" s="4" t="s">
        <v>1362</v>
      </c>
      <c r="C754" s="3" t="s">
        <v>906</v>
      </c>
      <c r="D754" s="11">
        <v>1</v>
      </c>
      <c r="E754" s="11">
        <v>0</v>
      </c>
      <c r="F754" s="11"/>
      <c r="G754" s="11"/>
      <c r="H754" s="11"/>
      <c r="I754" s="11"/>
      <c r="J754" s="11"/>
      <c r="K754" s="11"/>
      <c r="L754" s="11"/>
      <c r="M754" s="12" t="s">
        <v>33</v>
      </c>
      <c r="N754" s="11">
        <f t="shared" si="106"/>
        <v>540</v>
      </c>
      <c r="O754" s="11">
        <f t="shared" si="107"/>
        <v>1260</v>
      </c>
      <c r="P754" s="11">
        <f t="shared" si="108"/>
        <v>-1260</v>
      </c>
      <c r="Q754" s="11">
        <f t="shared" si="105"/>
        <v>0</v>
      </c>
      <c r="R754" s="19">
        <v>120</v>
      </c>
      <c r="S754" s="17"/>
      <c r="T754" s="30" t="str">
        <f t="shared" si="109"/>
        <v>是</v>
      </c>
      <c r="U754" s="4"/>
      <c r="V754" s="42" t="s">
        <v>1216</v>
      </c>
      <c r="W754" s="24" t="s">
        <v>72</v>
      </c>
      <c r="X754" s="16">
        <v>1570</v>
      </c>
      <c r="Y754" s="16">
        <v>800</v>
      </c>
      <c r="Z754" s="27">
        <v>1340</v>
      </c>
      <c r="AA754" s="16">
        <v>8</v>
      </c>
      <c r="AB754" s="16">
        <v>2</v>
      </c>
      <c r="AC754" s="2">
        <f t="shared" si="104"/>
        <v>5.024</v>
      </c>
      <c r="AI754" s="58" t="e">
        <f>P754*#REF!</f>
        <v>#REF!</v>
      </c>
      <c r="AJ754" s="58" t="e">
        <f>O754*#REF!</f>
        <v>#REF!</v>
      </c>
    </row>
    <row r="755" spans="1:36" ht="16.5" customHeight="1" x14ac:dyDescent="0.25">
      <c r="A755" s="4" t="s">
        <v>908</v>
      </c>
      <c r="B755" s="4" t="s">
        <v>1362</v>
      </c>
      <c r="C755" s="3" t="s">
        <v>906</v>
      </c>
      <c r="D755" s="11">
        <v>1</v>
      </c>
      <c r="E755" s="11">
        <v>0</v>
      </c>
      <c r="F755" s="11"/>
      <c r="G755" s="11"/>
      <c r="H755" s="11"/>
      <c r="I755" s="11"/>
      <c r="J755" s="11"/>
      <c r="K755" s="11"/>
      <c r="L755" s="11"/>
      <c r="M755" s="12" t="s">
        <v>33</v>
      </c>
      <c r="N755" s="11">
        <f t="shared" si="106"/>
        <v>540</v>
      </c>
      <c r="O755" s="11">
        <f t="shared" si="107"/>
        <v>1260</v>
      </c>
      <c r="P755" s="11">
        <f t="shared" si="108"/>
        <v>-1260</v>
      </c>
      <c r="Q755" s="11">
        <f t="shared" si="105"/>
        <v>0</v>
      </c>
      <c r="R755" s="19">
        <v>120</v>
      </c>
      <c r="S755" s="17"/>
      <c r="T755" s="30" t="str">
        <f t="shared" si="109"/>
        <v>是</v>
      </c>
      <c r="U755" s="4"/>
      <c r="V755" s="42" t="s">
        <v>1216</v>
      </c>
      <c r="W755" s="24" t="s">
        <v>72</v>
      </c>
      <c r="X755" s="16">
        <v>1570</v>
      </c>
      <c r="Y755" s="16">
        <v>800</v>
      </c>
      <c r="Z755" s="27">
        <v>1340</v>
      </c>
      <c r="AA755" s="16">
        <v>8</v>
      </c>
      <c r="AB755" s="16">
        <v>2</v>
      </c>
      <c r="AC755" s="2">
        <f t="shared" ref="AC755" si="110">ROUNDUP(AA755/AB755,0)*((X755*Y755)*10^-6)</f>
        <v>5.024</v>
      </c>
      <c r="AI755" s="58" t="e">
        <f>P755*#REF!</f>
        <v>#REF!</v>
      </c>
      <c r="AJ755" s="58" t="e">
        <f>O755*#REF!</f>
        <v>#REF!</v>
      </c>
    </row>
    <row r="756" spans="1:36" ht="16.5" customHeight="1" x14ac:dyDescent="0.25">
      <c r="A756" s="4" t="s">
        <v>909</v>
      </c>
      <c r="B756" s="4" t="s">
        <v>1363</v>
      </c>
      <c r="C756" s="3" t="s">
        <v>910</v>
      </c>
      <c r="D756" s="11">
        <v>1</v>
      </c>
      <c r="E756" s="11">
        <v>2531</v>
      </c>
      <c r="F756" s="11"/>
      <c r="G756" s="11"/>
      <c r="H756" s="11"/>
      <c r="I756" s="11"/>
      <c r="J756" s="11"/>
      <c r="K756" s="11"/>
      <c r="L756" s="11"/>
      <c r="M756" s="12" t="s">
        <v>33</v>
      </c>
      <c r="N756" s="11">
        <f t="shared" si="106"/>
        <v>540</v>
      </c>
      <c r="O756" s="11">
        <f t="shared" si="107"/>
        <v>1260</v>
      </c>
      <c r="P756" s="11">
        <f t="shared" si="108"/>
        <v>1271</v>
      </c>
      <c r="Q756" s="11">
        <f t="shared" si="105"/>
        <v>16.873333333333335</v>
      </c>
      <c r="R756" s="19">
        <v>5</v>
      </c>
      <c r="S756" s="17"/>
      <c r="T756" s="30" t="str">
        <f t="shared" si="109"/>
        <v>是</v>
      </c>
      <c r="U756" s="4"/>
      <c r="V756" s="42" t="s">
        <v>1216</v>
      </c>
      <c r="W756" s="24" t="s">
        <v>35</v>
      </c>
      <c r="X756" s="16">
        <v>380</v>
      </c>
      <c r="Y756" s="27">
        <v>270</v>
      </c>
      <c r="Z756" s="27">
        <v>250</v>
      </c>
      <c r="AA756" s="16">
        <v>180</v>
      </c>
      <c r="AB756" s="16">
        <v>5</v>
      </c>
      <c r="AC756" s="2">
        <f t="shared" si="104"/>
        <v>3.6936</v>
      </c>
      <c r="AI756" s="58" t="e">
        <f>P756*#REF!</f>
        <v>#REF!</v>
      </c>
      <c r="AJ756" s="58" t="e">
        <f>O756*#REF!</f>
        <v>#REF!</v>
      </c>
    </row>
    <row r="757" spans="1:36" ht="16.5" customHeight="1" x14ac:dyDescent="0.25">
      <c r="A757" s="4" t="s">
        <v>911</v>
      </c>
      <c r="B757" s="4" t="s">
        <v>1363</v>
      </c>
      <c r="C757" s="3" t="s">
        <v>910</v>
      </c>
      <c r="D757" s="11">
        <v>1</v>
      </c>
      <c r="E757" s="11">
        <v>2797</v>
      </c>
      <c r="F757" s="11"/>
      <c r="G757" s="11"/>
      <c r="H757" s="11"/>
      <c r="I757" s="11"/>
      <c r="J757" s="11"/>
      <c r="K757" s="11"/>
      <c r="L757" s="11"/>
      <c r="M757" s="12" t="s">
        <v>33</v>
      </c>
      <c r="N757" s="11">
        <f t="shared" si="106"/>
        <v>540</v>
      </c>
      <c r="O757" s="11">
        <f t="shared" si="107"/>
        <v>1260</v>
      </c>
      <c r="P757" s="11">
        <f t="shared" si="108"/>
        <v>1537</v>
      </c>
      <c r="Q757" s="11">
        <f t="shared" si="105"/>
        <v>18.646666666666668</v>
      </c>
      <c r="R757" s="19">
        <v>12</v>
      </c>
      <c r="S757" s="17"/>
      <c r="T757" s="30" t="str">
        <f t="shared" si="109"/>
        <v>是</v>
      </c>
      <c r="U757" s="4"/>
      <c r="V757" s="42" t="s">
        <v>1216</v>
      </c>
      <c r="W757" s="24" t="s">
        <v>35</v>
      </c>
      <c r="X757" s="16">
        <v>400</v>
      </c>
      <c r="Y757" s="27">
        <v>320</v>
      </c>
      <c r="Z757" s="27">
        <v>140</v>
      </c>
      <c r="AA757" s="16">
        <v>75</v>
      </c>
      <c r="AB757" s="16">
        <v>5</v>
      </c>
      <c r="AC757" s="2">
        <f t="shared" si="104"/>
        <v>1.92</v>
      </c>
      <c r="AI757" s="58" t="e">
        <f>P757*#REF!</f>
        <v>#REF!</v>
      </c>
      <c r="AJ757" s="58" t="e">
        <f>O757*#REF!</f>
        <v>#REF!</v>
      </c>
    </row>
    <row r="758" spans="1:36" ht="16.5" customHeight="1" x14ac:dyDescent="0.25">
      <c r="A758" s="4" t="s">
        <v>912</v>
      </c>
      <c r="B758" s="4" t="s">
        <v>1363</v>
      </c>
      <c r="C758" s="3" t="s">
        <v>910</v>
      </c>
      <c r="D758" s="11">
        <v>1</v>
      </c>
      <c r="E758" s="11">
        <v>2389</v>
      </c>
      <c r="F758" s="11"/>
      <c r="G758" s="11"/>
      <c r="H758" s="11"/>
      <c r="I758" s="11"/>
      <c r="J758" s="11"/>
      <c r="K758" s="11"/>
      <c r="L758" s="11"/>
      <c r="M758" s="12" t="s">
        <v>33</v>
      </c>
      <c r="N758" s="11">
        <f t="shared" si="106"/>
        <v>540</v>
      </c>
      <c r="O758" s="11">
        <f t="shared" si="107"/>
        <v>1260</v>
      </c>
      <c r="P758" s="11">
        <f t="shared" si="108"/>
        <v>1129</v>
      </c>
      <c r="Q758" s="11">
        <f t="shared" si="105"/>
        <v>15.926666666666666</v>
      </c>
      <c r="R758" s="19">
        <v>5</v>
      </c>
      <c r="S758" s="17"/>
      <c r="T758" s="30" t="str">
        <f t="shared" si="109"/>
        <v>是</v>
      </c>
      <c r="U758" s="4"/>
      <c r="V758" s="42" t="s">
        <v>1216</v>
      </c>
      <c r="W758" s="24" t="s">
        <v>35</v>
      </c>
      <c r="X758" s="16">
        <v>380</v>
      </c>
      <c r="Y758" s="27">
        <v>270</v>
      </c>
      <c r="Z758" s="27">
        <v>250</v>
      </c>
      <c r="AA758" s="16">
        <v>180</v>
      </c>
      <c r="AB758" s="16">
        <v>5</v>
      </c>
      <c r="AC758" s="2">
        <f t="shared" si="104"/>
        <v>3.6936</v>
      </c>
      <c r="AI758" s="58" t="e">
        <f>P758*#REF!</f>
        <v>#REF!</v>
      </c>
      <c r="AJ758" s="58" t="e">
        <f>O758*#REF!</f>
        <v>#REF!</v>
      </c>
    </row>
    <row r="759" spans="1:36" ht="16.5" customHeight="1" x14ac:dyDescent="0.25">
      <c r="A759" s="4" t="s">
        <v>913</v>
      </c>
      <c r="B759" s="4" t="s">
        <v>1363</v>
      </c>
      <c r="C759" s="3" t="s">
        <v>910</v>
      </c>
      <c r="D759" s="11">
        <v>1</v>
      </c>
      <c r="E759" s="11">
        <v>3542</v>
      </c>
      <c r="F759" s="11"/>
      <c r="G759" s="11"/>
      <c r="H759" s="11"/>
      <c r="I759" s="11"/>
      <c r="J759" s="11"/>
      <c r="K759" s="11"/>
      <c r="L759" s="11"/>
      <c r="M759" s="12" t="s">
        <v>33</v>
      </c>
      <c r="N759" s="11">
        <f t="shared" si="106"/>
        <v>540</v>
      </c>
      <c r="O759" s="11">
        <f t="shared" si="107"/>
        <v>1260</v>
      </c>
      <c r="P759" s="11">
        <f t="shared" si="108"/>
        <v>2282</v>
      </c>
      <c r="Q759" s="11">
        <f t="shared" si="105"/>
        <v>23.613333333333333</v>
      </c>
      <c r="R759" s="19">
        <v>8</v>
      </c>
      <c r="S759" s="17"/>
      <c r="T759" s="30" t="str">
        <f t="shared" si="109"/>
        <v>是</v>
      </c>
      <c r="U759" s="4"/>
      <c r="V759" s="42" t="s">
        <v>1216</v>
      </c>
      <c r="W759" s="24" t="s">
        <v>35</v>
      </c>
      <c r="X759" s="16">
        <v>300</v>
      </c>
      <c r="Y759" s="27">
        <v>200</v>
      </c>
      <c r="Z759" s="27">
        <v>180</v>
      </c>
      <c r="AA759" s="16">
        <v>113</v>
      </c>
      <c r="AB759" s="16">
        <v>5</v>
      </c>
      <c r="AC759" s="2">
        <f t="shared" si="104"/>
        <v>1.38</v>
      </c>
      <c r="AI759" s="58" t="e">
        <f>P759*#REF!</f>
        <v>#REF!</v>
      </c>
      <c r="AJ759" s="58" t="e">
        <f>O759*#REF!</f>
        <v>#REF!</v>
      </c>
    </row>
    <row r="760" spans="1:36" ht="16.5" customHeight="1" x14ac:dyDescent="0.25">
      <c r="A760" s="4" t="s">
        <v>914</v>
      </c>
      <c r="B760" s="4" t="s">
        <v>1365</v>
      </c>
      <c r="C760" s="3" t="s">
        <v>915</v>
      </c>
      <c r="D760" s="11">
        <v>1</v>
      </c>
      <c r="E760" s="11">
        <v>108</v>
      </c>
      <c r="F760" s="14" t="s">
        <v>33</v>
      </c>
      <c r="G760" s="11">
        <f t="shared" ref="G760:G799" si="111">D760*($Y$4/2)</f>
        <v>90</v>
      </c>
      <c r="H760" s="11">
        <f t="shared" ref="H760:H799" si="112">(D760*E760)-G760</f>
        <v>18</v>
      </c>
      <c r="I760" s="11"/>
      <c r="J760" s="11"/>
      <c r="K760" s="11"/>
      <c r="L760" s="11"/>
      <c r="M760" s="11"/>
      <c r="N760" s="11"/>
      <c r="O760" s="11"/>
      <c r="P760" s="11"/>
      <c r="Q760" s="11">
        <f t="shared" si="105"/>
        <v>0.72</v>
      </c>
      <c r="R760" s="19">
        <v>36</v>
      </c>
      <c r="S760" s="17"/>
      <c r="T760" s="30" t="str">
        <f t="shared" ref="T760:T799" si="113">IF(S760&lt;G760,"是","否")</f>
        <v>是</v>
      </c>
      <c r="U760" s="4"/>
      <c r="V760" s="42" t="s">
        <v>1216</v>
      </c>
      <c r="W760" s="24" t="s">
        <v>40</v>
      </c>
      <c r="X760" s="16">
        <v>800</v>
      </c>
      <c r="Y760" s="27">
        <v>600</v>
      </c>
      <c r="Z760" s="27">
        <v>340</v>
      </c>
      <c r="AA760" s="16">
        <v>3</v>
      </c>
      <c r="AB760" s="16">
        <v>5</v>
      </c>
      <c r="AC760" s="2">
        <f t="shared" si="104"/>
        <v>0.48</v>
      </c>
      <c r="AI760" s="58" t="e">
        <f>P760*#REF!</f>
        <v>#REF!</v>
      </c>
      <c r="AJ760" s="58" t="e">
        <f>G760*#REF!</f>
        <v>#REF!</v>
      </c>
    </row>
    <row r="761" spans="1:36" ht="16.5" customHeight="1" x14ac:dyDescent="0.25">
      <c r="A761" s="4" t="s">
        <v>916</v>
      </c>
      <c r="B761" s="4" t="s">
        <v>1365</v>
      </c>
      <c r="C761" s="3" t="s">
        <v>915</v>
      </c>
      <c r="D761" s="11">
        <v>1</v>
      </c>
      <c r="E761" s="11">
        <v>108</v>
      </c>
      <c r="F761" s="14" t="s">
        <v>33</v>
      </c>
      <c r="G761" s="11">
        <f t="shared" si="111"/>
        <v>90</v>
      </c>
      <c r="H761" s="11">
        <f t="shared" si="112"/>
        <v>18</v>
      </c>
      <c r="I761" s="11"/>
      <c r="J761" s="11"/>
      <c r="K761" s="11"/>
      <c r="L761" s="11"/>
      <c r="M761" s="11"/>
      <c r="N761" s="11"/>
      <c r="O761" s="11"/>
      <c r="P761" s="11"/>
      <c r="Q761" s="11">
        <f t="shared" si="105"/>
        <v>0.72</v>
      </c>
      <c r="R761" s="19">
        <v>36</v>
      </c>
      <c r="S761" s="17"/>
      <c r="T761" s="30" t="str">
        <f t="shared" si="113"/>
        <v>是</v>
      </c>
      <c r="U761" s="4"/>
      <c r="V761" s="42" t="s">
        <v>1216</v>
      </c>
      <c r="W761" s="24" t="s">
        <v>40</v>
      </c>
      <c r="X761" s="16">
        <v>800</v>
      </c>
      <c r="Y761" s="27">
        <v>600</v>
      </c>
      <c r="Z761" s="27">
        <v>340</v>
      </c>
      <c r="AA761" s="16">
        <v>3</v>
      </c>
      <c r="AB761" s="16">
        <v>5</v>
      </c>
      <c r="AC761" s="2">
        <f t="shared" si="104"/>
        <v>0.48</v>
      </c>
      <c r="AI761" s="58" t="e">
        <f>P761*#REF!</f>
        <v>#REF!</v>
      </c>
      <c r="AJ761" s="58" t="e">
        <f>G761*#REF!</f>
        <v>#REF!</v>
      </c>
    </row>
    <row r="762" spans="1:36" ht="16.5" customHeight="1" x14ac:dyDescent="0.25">
      <c r="A762" s="4" t="s">
        <v>917</v>
      </c>
      <c r="B762" s="4" t="s">
        <v>1365</v>
      </c>
      <c r="C762" s="3" t="s">
        <v>915</v>
      </c>
      <c r="D762" s="11">
        <v>1</v>
      </c>
      <c r="E762" s="11">
        <v>120</v>
      </c>
      <c r="F762" s="14" t="s">
        <v>33</v>
      </c>
      <c r="G762" s="11">
        <f t="shared" si="111"/>
        <v>90</v>
      </c>
      <c r="H762" s="11">
        <f t="shared" si="112"/>
        <v>30</v>
      </c>
      <c r="I762" s="11"/>
      <c r="J762" s="11"/>
      <c r="K762" s="11"/>
      <c r="L762" s="11"/>
      <c r="M762" s="11"/>
      <c r="N762" s="11"/>
      <c r="O762" s="11"/>
      <c r="P762" s="11"/>
      <c r="Q762" s="11">
        <f t="shared" si="105"/>
        <v>0.8</v>
      </c>
      <c r="R762" s="19">
        <v>6</v>
      </c>
      <c r="S762" s="17"/>
      <c r="T762" s="30" t="str">
        <f t="shared" si="113"/>
        <v>是</v>
      </c>
      <c r="U762" s="4"/>
      <c r="V762" s="42" t="s">
        <v>1216</v>
      </c>
      <c r="W762" s="24" t="s">
        <v>40</v>
      </c>
      <c r="X762" s="16">
        <v>800</v>
      </c>
      <c r="Y762" s="27">
        <v>600</v>
      </c>
      <c r="Z762" s="27">
        <v>340</v>
      </c>
      <c r="AA762" s="16">
        <v>13</v>
      </c>
      <c r="AB762" s="16">
        <v>5</v>
      </c>
      <c r="AC762" s="2">
        <f t="shared" si="104"/>
        <v>1.44</v>
      </c>
      <c r="AI762" s="58" t="e">
        <f>P762*#REF!</f>
        <v>#REF!</v>
      </c>
      <c r="AJ762" s="58" t="e">
        <f>G762*#REF!</f>
        <v>#REF!</v>
      </c>
    </row>
    <row r="763" spans="1:36" ht="16.5" customHeight="1" x14ac:dyDescent="0.25">
      <c r="A763" s="4" t="s">
        <v>918</v>
      </c>
      <c r="B763" s="4" t="s">
        <v>1365</v>
      </c>
      <c r="C763" s="3" t="s">
        <v>915</v>
      </c>
      <c r="D763" s="11">
        <v>1</v>
      </c>
      <c r="E763" s="11">
        <v>120</v>
      </c>
      <c r="F763" s="14" t="s">
        <v>33</v>
      </c>
      <c r="G763" s="11">
        <f t="shared" si="111"/>
        <v>90</v>
      </c>
      <c r="H763" s="11">
        <f t="shared" si="112"/>
        <v>30</v>
      </c>
      <c r="I763" s="11"/>
      <c r="J763" s="11"/>
      <c r="K763" s="11"/>
      <c r="L763" s="11"/>
      <c r="M763" s="11"/>
      <c r="N763" s="11"/>
      <c r="O763" s="11"/>
      <c r="P763" s="11"/>
      <c r="Q763" s="11">
        <f t="shared" si="105"/>
        <v>0.8</v>
      </c>
      <c r="R763" s="19">
        <v>6</v>
      </c>
      <c r="S763" s="17"/>
      <c r="T763" s="30" t="str">
        <f t="shared" si="113"/>
        <v>是</v>
      </c>
      <c r="U763" s="4"/>
      <c r="V763" s="42" t="s">
        <v>1216</v>
      </c>
      <c r="W763" s="24" t="s">
        <v>40</v>
      </c>
      <c r="X763" s="16">
        <v>800</v>
      </c>
      <c r="Y763" s="27">
        <v>600</v>
      </c>
      <c r="Z763" s="27">
        <v>340</v>
      </c>
      <c r="AA763" s="16">
        <v>13</v>
      </c>
      <c r="AB763" s="16">
        <v>5</v>
      </c>
      <c r="AC763" s="2">
        <f t="shared" si="104"/>
        <v>1.44</v>
      </c>
      <c r="AI763" s="58" t="e">
        <f>P763*#REF!</f>
        <v>#REF!</v>
      </c>
      <c r="AJ763" s="58" t="e">
        <f>G763*#REF!</f>
        <v>#REF!</v>
      </c>
    </row>
    <row r="764" spans="1:36" ht="16.5" customHeight="1" x14ac:dyDescent="0.25">
      <c r="A764" s="4" t="s">
        <v>919</v>
      </c>
      <c r="B764" s="4" t="s">
        <v>1365</v>
      </c>
      <c r="C764" s="3" t="s">
        <v>915</v>
      </c>
      <c r="D764" s="11">
        <v>1</v>
      </c>
      <c r="E764" s="11">
        <v>168</v>
      </c>
      <c r="F764" s="14" t="s">
        <v>33</v>
      </c>
      <c r="G764" s="11">
        <f t="shared" si="111"/>
        <v>90</v>
      </c>
      <c r="H764" s="11">
        <f t="shared" si="112"/>
        <v>78</v>
      </c>
      <c r="I764" s="11"/>
      <c r="J764" s="11"/>
      <c r="K764" s="11"/>
      <c r="L764" s="11"/>
      <c r="M764" s="11"/>
      <c r="N764" s="11"/>
      <c r="O764" s="11"/>
      <c r="P764" s="11"/>
      <c r="Q764" s="11">
        <f t="shared" si="105"/>
        <v>1.1200000000000001</v>
      </c>
      <c r="R764" s="19">
        <v>21</v>
      </c>
      <c r="S764" s="17"/>
      <c r="T764" s="30" t="str">
        <f t="shared" si="113"/>
        <v>是</v>
      </c>
      <c r="U764" s="4"/>
      <c r="V764" s="42" t="s">
        <v>1216</v>
      </c>
      <c r="W764" s="24" t="s">
        <v>40</v>
      </c>
      <c r="X764" s="16">
        <v>600</v>
      </c>
      <c r="Y764" s="27">
        <v>400</v>
      </c>
      <c r="Z764" s="27">
        <v>280</v>
      </c>
      <c r="AA764" s="16">
        <v>4</v>
      </c>
      <c r="AB764" s="16">
        <v>5</v>
      </c>
      <c r="AC764" s="2">
        <f t="shared" si="104"/>
        <v>0.24</v>
      </c>
      <c r="AI764" s="58" t="e">
        <f>P764*#REF!</f>
        <v>#REF!</v>
      </c>
      <c r="AJ764" s="58" t="e">
        <f>G764*#REF!</f>
        <v>#REF!</v>
      </c>
    </row>
    <row r="765" spans="1:36" ht="16.5" customHeight="1" x14ac:dyDescent="0.25">
      <c r="A765" s="4" t="s">
        <v>920</v>
      </c>
      <c r="B765" s="4" t="s">
        <v>1365</v>
      </c>
      <c r="C765" s="3" t="s">
        <v>915</v>
      </c>
      <c r="D765" s="11">
        <v>1</v>
      </c>
      <c r="E765" s="11">
        <v>120</v>
      </c>
      <c r="F765" s="14" t="s">
        <v>33</v>
      </c>
      <c r="G765" s="11">
        <f t="shared" si="111"/>
        <v>90</v>
      </c>
      <c r="H765" s="11">
        <f t="shared" si="112"/>
        <v>30</v>
      </c>
      <c r="I765" s="11"/>
      <c r="J765" s="11"/>
      <c r="K765" s="11"/>
      <c r="L765" s="11"/>
      <c r="M765" s="11"/>
      <c r="N765" s="11"/>
      <c r="O765" s="11"/>
      <c r="P765" s="11"/>
      <c r="Q765" s="11">
        <f t="shared" si="105"/>
        <v>0.8</v>
      </c>
      <c r="R765" s="19">
        <v>36</v>
      </c>
      <c r="S765" s="17"/>
      <c r="T765" s="30" t="str">
        <f t="shared" si="113"/>
        <v>是</v>
      </c>
      <c r="U765" s="4"/>
      <c r="V765" s="42" t="s">
        <v>1216</v>
      </c>
      <c r="W765" s="24" t="s">
        <v>72</v>
      </c>
      <c r="X765" s="16">
        <v>1170</v>
      </c>
      <c r="Y765" s="27">
        <v>1000</v>
      </c>
      <c r="Z765" s="27">
        <v>1415</v>
      </c>
      <c r="AA765" s="16">
        <v>3</v>
      </c>
      <c r="AB765" s="16">
        <v>2</v>
      </c>
      <c r="AC765" s="2">
        <f t="shared" si="104"/>
        <v>2.34</v>
      </c>
      <c r="AI765" s="58" t="e">
        <f>P765*#REF!</f>
        <v>#REF!</v>
      </c>
      <c r="AJ765" s="58" t="e">
        <f>G765*#REF!</f>
        <v>#REF!</v>
      </c>
    </row>
    <row r="766" spans="1:36" ht="16.5" customHeight="1" x14ac:dyDescent="0.25">
      <c r="A766" s="4" t="s">
        <v>921</v>
      </c>
      <c r="B766" s="4" t="s">
        <v>1365</v>
      </c>
      <c r="C766" s="3" t="s">
        <v>915</v>
      </c>
      <c r="D766" s="11">
        <v>1</v>
      </c>
      <c r="E766" s="11">
        <v>120</v>
      </c>
      <c r="F766" s="14" t="s">
        <v>33</v>
      </c>
      <c r="G766" s="11">
        <f t="shared" si="111"/>
        <v>90</v>
      </c>
      <c r="H766" s="11">
        <f t="shared" si="112"/>
        <v>30</v>
      </c>
      <c r="I766" s="11"/>
      <c r="J766" s="11"/>
      <c r="K766" s="11"/>
      <c r="L766" s="11"/>
      <c r="M766" s="11"/>
      <c r="N766" s="11"/>
      <c r="O766" s="11"/>
      <c r="P766" s="11"/>
      <c r="Q766" s="11">
        <f t="shared" si="105"/>
        <v>0.8</v>
      </c>
      <c r="R766" s="19">
        <v>36</v>
      </c>
      <c r="S766" s="17"/>
      <c r="T766" s="30" t="str">
        <f t="shared" si="113"/>
        <v>是</v>
      </c>
      <c r="U766" s="4"/>
      <c r="V766" s="42" t="s">
        <v>1216</v>
      </c>
      <c r="W766" s="24" t="s">
        <v>72</v>
      </c>
      <c r="X766" s="16">
        <v>1600</v>
      </c>
      <c r="Y766" s="16">
        <v>1100</v>
      </c>
      <c r="Z766" s="27">
        <v>1300</v>
      </c>
      <c r="AA766" s="16">
        <v>3</v>
      </c>
      <c r="AB766" s="16">
        <v>2</v>
      </c>
      <c r="AC766" s="2">
        <f t="shared" si="104"/>
        <v>3.52</v>
      </c>
      <c r="AI766" s="58" t="e">
        <f>P766*#REF!</f>
        <v>#REF!</v>
      </c>
      <c r="AJ766" s="58" t="e">
        <f>G766*#REF!</f>
        <v>#REF!</v>
      </c>
    </row>
    <row r="767" spans="1:36" ht="16.5" customHeight="1" x14ac:dyDescent="0.25">
      <c r="A767" s="4" t="s">
        <v>922</v>
      </c>
      <c r="B767" s="4" t="s">
        <v>1365</v>
      </c>
      <c r="C767" s="3" t="s">
        <v>915</v>
      </c>
      <c r="D767" s="11">
        <v>1</v>
      </c>
      <c r="E767" s="11">
        <v>80</v>
      </c>
      <c r="F767" s="14" t="s">
        <v>33</v>
      </c>
      <c r="G767" s="11">
        <f t="shared" si="111"/>
        <v>90</v>
      </c>
      <c r="H767" s="11">
        <f t="shared" si="112"/>
        <v>-10</v>
      </c>
      <c r="I767" s="11"/>
      <c r="J767" s="11"/>
      <c r="K767" s="11"/>
      <c r="L767" s="11"/>
      <c r="M767" s="11"/>
      <c r="N767" s="11"/>
      <c r="O767" s="11"/>
      <c r="P767" s="11"/>
      <c r="Q767" s="11">
        <f t="shared" si="105"/>
        <v>0.53333333333333333</v>
      </c>
      <c r="R767" s="19">
        <v>40</v>
      </c>
      <c r="S767" s="17"/>
      <c r="T767" s="30" t="str">
        <f t="shared" si="113"/>
        <v>是</v>
      </c>
      <c r="U767" s="4"/>
      <c r="V767" s="42" t="s">
        <v>1216</v>
      </c>
      <c r="W767" s="24" t="s">
        <v>72</v>
      </c>
      <c r="X767" s="16">
        <v>1370</v>
      </c>
      <c r="Y767" s="27">
        <v>1000</v>
      </c>
      <c r="Z767" s="27">
        <v>1865</v>
      </c>
      <c r="AA767" s="16">
        <v>2</v>
      </c>
      <c r="AB767" s="16">
        <v>2</v>
      </c>
      <c r="AC767" s="2">
        <f t="shared" si="104"/>
        <v>1.3699999999999999</v>
      </c>
      <c r="AI767" s="58" t="e">
        <f>P767*#REF!</f>
        <v>#REF!</v>
      </c>
      <c r="AJ767" s="58" t="e">
        <f>G767*#REF!</f>
        <v>#REF!</v>
      </c>
    </row>
    <row r="768" spans="1:36" ht="16.5" customHeight="1" x14ac:dyDescent="0.25">
      <c r="A768" s="4" t="s">
        <v>923</v>
      </c>
      <c r="B768" s="4" t="s">
        <v>1365</v>
      </c>
      <c r="C768" s="3" t="s">
        <v>915</v>
      </c>
      <c r="D768" s="11">
        <v>1</v>
      </c>
      <c r="E768" s="11">
        <v>120</v>
      </c>
      <c r="F768" s="14" t="s">
        <v>33</v>
      </c>
      <c r="G768" s="11">
        <f t="shared" si="111"/>
        <v>90</v>
      </c>
      <c r="H768" s="11">
        <f t="shared" si="112"/>
        <v>30</v>
      </c>
      <c r="I768" s="11"/>
      <c r="J768" s="11"/>
      <c r="K768" s="11"/>
      <c r="L768" s="11"/>
      <c r="M768" s="11"/>
      <c r="N768" s="11"/>
      <c r="O768" s="11"/>
      <c r="P768" s="11"/>
      <c r="Q768" s="11">
        <f t="shared" si="105"/>
        <v>0.8</v>
      </c>
      <c r="R768" s="19">
        <v>6</v>
      </c>
      <c r="S768" s="17"/>
      <c r="T768" s="30" t="str">
        <f t="shared" si="113"/>
        <v>是</v>
      </c>
      <c r="U768" s="4"/>
      <c r="V768" s="42" t="s">
        <v>1216</v>
      </c>
      <c r="W768" s="24" t="s">
        <v>72</v>
      </c>
      <c r="X768" s="16">
        <v>1750</v>
      </c>
      <c r="Y768" s="16">
        <v>1200</v>
      </c>
      <c r="Z768" s="27">
        <v>2000</v>
      </c>
      <c r="AA768" s="16">
        <v>13</v>
      </c>
      <c r="AB768" s="16">
        <v>2</v>
      </c>
      <c r="AC768" s="2">
        <f t="shared" si="104"/>
        <v>14.700000000000001</v>
      </c>
      <c r="AI768" s="58" t="e">
        <f>P768*#REF!</f>
        <v>#REF!</v>
      </c>
      <c r="AJ768" s="58" t="e">
        <f>G768*#REF!</f>
        <v>#REF!</v>
      </c>
    </row>
    <row r="769" spans="1:36" ht="16.5" customHeight="1" x14ac:dyDescent="0.25">
      <c r="A769" s="4" t="s">
        <v>924</v>
      </c>
      <c r="B769" s="4" t="s">
        <v>1365</v>
      </c>
      <c r="C769" s="3" t="s">
        <v>915</v>
      </c>
      <c r="D769" s="11">
        <v>1</v>
      </c>
      <c r="E769" s="11">
        <v>120</v>
      </c>
      <c r="F769" s="14" t="s">
        <v>33</v>
      </c>
      <c r="G769" s="11">
        <f t="shared" si="111"/>
        <v>90</v>
      </c>
      <c r="H769" s="11">
        <f t="shared" si="112"/>
        <v>30</v>
      </c>
      <c r="I769" s="11"/>
      <c r="J769" s="11"/>
      <c r="K769" s="11"/>
      <c r="L769" s="11"/>
      <c r="M769" s="11"/>
      <c r="N769" s="11"/>
      <c r="O769" s="11"/>
      <c r="P769" s="11"/>
      <c r="Q769" s="11">
        <f t="shared" si="105"/>
        <v>0.8</v>
      </c>
      <c r="R769" s="19">
        <v>30</v>
      </c>
      <c r="S769" s="17"/>
      <c r="T769" s="30" t="str">
        <f t="shared" si="113"/>
        <v>是</v>
      </c>
      <c r="U769" s="4"/>
      <c r="V769" s="42" t="s">
        <v>1216</v>
      </c>
      <c r="W769" s="24" t="s">
        <v>40</v>
      </c>
      <c r="X769" s="16">
        <v>800</v>
      </c>
      <c r="Y769" s="27">
        <v>600</v>
      </c>
      <c r="Z769" s="27">
        <v>340</v>
      </c>
      <c r="AA769" s="16">
        <v>3</v>
      </c>
      <c r="AB769" s="16">
        <v>5</v>
      </c>
      <c r="AC769" s="2">
        <f t="shared" si="104"/>
        <v>0.48</v>
      </c>
      <c r="AI769" s="58" t="e">
        <f>P769*#REF!</f>
        <v>#REF!</v>
      </c>
      <c r="AJ769" s="58" t="e">
        <f>G769*#REF!</f>
        <v>#REF!</v>
      </c>
    </row>
    <row r="770" spans="1:36" ht="16.5" customHeight="1" x14ac:dyDescent="0.25">
      <c r="A770" s="4" t="s">
        <v>925</v>
      </c>
      <c r="B770" s="4" t="s">
        <v>1365</v>
      </c>
      <c r="C770" s="3" t="s">
        <v>915</v>
      </c>
      <c r="D770" s="11">
        <v>1</v>
      </c>
      <c r="E770" s="11">
        <v>120</v>
      </c>
      <c r="F770" s="14" t="s">
        <v>33</v>
      </c>
      <c r="G770" s="11">
        <f t="shared" si="111"/>
        <v>90</v>
      </c>
      <c r="H770" s="11">
        <f t="shared" si="112"/>
        <v>30</v>
      </c>
      <c r="I770" s="11"/>
      <c r="J770" s="11"/>
      <c r="K770" s="11"/>
      <c r="L770" s="11"/>
      <c r="M770" s="11"/>
      <c r="N770" s="11"/>
      <c r="O770" s="11"/>
      <c r="P770" s="11"/>
      <c r="Q770" s="11">
        <f t="shared" si="105"/>
        <v>0.8</v>
      </c>
      <c r="R770" s="19">
        <v>30</v>
      </c>
      <c r="S770" s="17"/>
      <c r="T770" s="30" t="str">
        <f t="shared" si="113"/>
        <v>是</v>
      </c>
      <c r="U770" s="4"/>
      <c r="V770" s="42" t="s">
        <v>1216</v>
      </c>
      <c r="W770" s="24" t="s">
        <v>40</v>
      </c>
      <c r="X770" s="16">
        <v>800</v>
      </c>
      <c r="Y770" s="27">
        <v>600</v>
      </c>
      <c r="Z770" s="27">
        <v>340</v>
      </c>
      <c r="AA770" s="16">
        <v>3</v>
      </c>
      <c r="AB770" s="16">
        <v>5</v>
      </c>
      <c r="AC770" s="2">
        <f t="shared" ref="AC770:AC833" si="114">ROUNDUP(AA770/AB770,0)*((X770*Y770)*10^-6)</f>
        <v>0.48</v>
      </c>
      <c r="AI770" s="58" t="e">
        <f>P770*#REF!</f>
        <v>#REF!</v>
      </c>
      <c r="AJ770" s="58" t="e">
        <f>G770*#REF!</f>
        <v>#REF!</v>
      </c>
    </row>
    <row r="771" spans="1:36" ht="16.5" customHeight="1" x14ac:dyDescent="0.25">
      <c r="A771" s="4" t="s">
        <v>926</v>
      </c>
      <c r="B771" s="4" t="s">
        <v>1365</v>
      </c>
      <c r="C771" s="3" t="s">
        <v>915</v>
      </c>
      <c r="D771" s="11">
        <v>1</v>
      </c>
      <c r="E771" s="11">
        <v>120</v>
      </c>
      <c r="F771" s="14" t="s">
        <v>33</v>
      </c>
      <c r="G771" s="11">
        <f t="shared" si="111"/>
        <v>90</v>
      </c>
      <c r="H771" s="11">
        <f t="shared" si="112"/>
        <v>30</v>
      </c>
      <c r="I771" s="11"/>
      <c r="J771" s="11"/>
      <c r="K771" s="11"/>
      <c r="L771" s="11"/>
      <c r="M771" s="11"/>
      <c r="N771" s="11"/>
      <c r="O771" s="11"/>
      <c r="P771" s="11"/>
      <c r="Q771" s="11">
        <f t="shared" si="105"/>
        <v>0.8</v>
      </c>
      <c r="R771" s="19">
        <v>8</v>
      </c>
      <c r="S771" s="17"/>
      <c r="T771" s="30" t="str">
        <f t="shared" si="113"/>
        <v>是</v>
      </c>
      <c r="U771" s="4"/>
      <c r="V771" s="42" t="s">
        <v>1216</v>
      </c>
      <c r="W771" s="24" t="s">
        <v>40</v>
      </c>
      <c r="X771" s="16">
        <v>800</v>
      </c>
      <c r="Y771" s="27">
        <v>600</v>
      </c>
      <c r="Z771" s="27">
        <v>340</v>
      </c>
      <c r="AA771" s="16">
        <v>10</v>
      </c>
      <c r="AB771" s="16">
        <v>5</v>
      </c>
      <c r="AC771" s="2">
        <f t="shared" si="114"/>
        <v>0.96</v>
      </c>
      <c r="AI771" s="58" t="e">
        <f>P771*#REF!</f>
        <v>#REF!</v>
      </c>
      <c r="AJ771" s="58" t="e">
        <f>G771*#REF!</f>
        <v>#REF!</v>
      </c>
    </row>
    <row r="772" spans="1:36" ht="16.5" customHeight="1" x14ac:dyDescent="0.25">
      <c r="A772" s="4" t="s">
        <v>927</v>
      </c>
      <c r="B772" s="4" t="s">
        <v>1365</v>
      </c>
      <c r="C772" s="3" t="s">
        <v>915</v>
      </c>
      <c r="D772" s="11">
        <v>1</v>
      </c>
      <c r="E772" s="11">
        <v>120</v>
      </c>
      <c r="F772" s="14" t="s">
        <v>33</v>
      </c>
      <c r="G772" s="11">
        <f t="shared" si="111"/>
        <v>90</v>
      </c>
      <c r="H772" s="11">
        <f t="shared" si="112"/>
        <v>30</v>
      </c>
      <c r="I772" s="11"/>
      <c r="J772" s="11"/>
      <c r="K772" s="11"/>
      <c r="L772" s="11"/>
      <c r="M772" s="11"/>
      <c r="N772" s="11"/>
      <c r="O772" s="11"/>
      <c r="P772" s="11"/>
      <c r="Q772" s="11">
        <f t="shared" si="105"/>
        <v>0.8</v>
      </c>
      <c r="R772" s="19">
        <v>8</v>
      </c>
      <c r="S772" s="17"/>
      <c r="T772" s="30" t="str">
        <f t="shared" si="113"/>
        <v>是</v>
      </c>
      <c r="U772" s="4"/>
      <c r="V772" s="42" t="s">
        <v>1216</v>
      </c>
      <c r="W772" s="24" t="s">
        <v>40</v>
      </c>
      <c r="X772" s="16">
        <v>800</v>
      </c>
      <c r="Y772" s="27">
        <v>600</v>
      </c>
      <c r="Z772" s="27">
        <v>340</v>
      </c>
      <c r="AA772" s="16">
        <v>10</v>
      </c>
      <c r="AB772" s="16">
        <v>5</v>
      </c>
      <c r="AC772" s="2">
        <f t="shared" si="114"/>
        <v>0.96</v>
      </c>
      <c r="AI772" s="58" t="e">
        <f>P772*#REF!</f>
        <v>#REF!</v>
      </c>
      <c r="AJ772" s="58" t="e">
        <f>G772*#REF!</f>
        <v>#REF!</v>
      </c>
    </row>
    <row r="773" spans="1:36" ht="16.5" customHeight="1" x14ac:dyDescent="0.25">
      <c r="A773" s="4" t="s">
        <v>928</v>
      </c>
      <c r="B773" s="4" t="s">
        <v>1365</v>
      </c>
      <c r="C773" s="3" t="s">
        <v>915</v>
      </c>
      <c r="D773" s="11">
        <v>1</v>
      </c>
      <c r="E773" s="11">
        <v>120</v>
      </c>
      <c r="F773" s="14" t="s">
        <v>33</v>
      </c>
      <c r="G773" s="11">
        <f t="shared" si="111"/>
        <v>90</v>
      </c>
      <c r="H773" s="11">
        <f t="shared" si="112"/>
        <v>30</v>
      </c>
      <c r="I773" s="11"/>
      <c r="J773" s="11"/>
      <c r="K773" s="11"/>
      <c r="L773" s="11"/>
      <c r="M773" s="11"/>
      <c r="N773" s="11"/>
      <c r="O773" s="11"/>
      <c r="P773" s="11"/>
      <c r="Q773" s="11">
        <f t="shared" si="105"/>
        <v>0.8</v>
      </c>
      <c r="R773" s="19">
        <v>16</v>
      </c>
      <c r="S773" s="17"/>
      <c r="T773" s="30" t="str">
        <f t="shared" si="113"/>
        <v>是</v>
      </c>
      <c r="U773" s="4"/>
      <c r="V773" s="42" t="s">
        <v>1216</v>
      </c>
      <c r="W773" s="24" t="s">
        <v>40</v>
      </c>
      <c r="X773" s="16">
        <v>600</v>
      </c>
      <c r="Y773" s="27">
        <v>400</v>
      </c>
      <c r="Z773" s="27">
        <v>280</v>
      </c>
      <c r="AA773" s="16">
        <v>5</v>
      </c>
      <c r="AB773" s="16">
        <v>5</v>
      </c>
      <c r="AC773" s="2">
        <f t="shared" si="114"/>
        <v>0.24</v>
      </c>
      <c r="AI773" s="58" t="e">
        <f>P773*#REF!</f>
        <v>#REF!</v>
      </c>
      <c r="AJ773" s="58" t="e">
        <f>G773*#REF!</f>
        <v>#REF!</v>
      </c>
    </row>
    <row r="774" spans="1:36" ht="16.5" customHeight="1" x14ac:dyDescent="0.25">
      <c r="A774" s="4" t="s">
        <v>929</v>
      </c>
      <c r="B774" s="4" t="s">
        <v>1365</v>
      </c>
      <c r="C774" s="3" t="s">
        <v>915</v>
      </c>
      <c r="D774" s="11">
        <v>1</v>
      </c>
      <c r="E774" s="11">
        <v>120</v>
      </c>
      <c r="F774" s="14" t="s">
        <v>33</v>
      </c>
      <c r="G774" s="11">
        <f t="shared" si="111"/>
        <v>90</v>
      </c>
      <c r="H774" s="11">
        <f t="shared" si="112"/>
        <v>30</v>
      </c>
      <c r="I774" s="11"/>
      <c r="J774" s="11"/>
      <c r="K774" s="11"/>
      <c r="L774" s="11"/>
      <c r="M774" s="11"/>
      <c r="N774" s="11"/>
      <c r="O774" s="11"/>
      <c r="P774" s="11"/>
      <c r="Q774" s="11">
        <f t="shared" si="105"/>
        <v>0.8</v>
      </c>
      <c r="R774" s="19">
        <v>32</v>
      </c>
      <c r="S774" s="17"/>
      <c r="T774" s="30" t="str">
        <f t="shared" si="113"/>
        <v>是</v>
      </c>
      <c r="U774" s="4"/>
      <c r="V774" s="42" t="s">
        <v>1216</v>
      </c>
      <c r="W774" s="24" t="s">
        <v>40</v>
      </c>
      <c r="X774" s="16">
        <v>600</v>
      </c>
      <c r="Y774" s="27">
        <v>400</v>
      </c>
      <c r="Z774" s="27">
        <v>280</v>
      </c>
      <c r="AA774" s="16">
        <v>3</v>
      </c>
      <c r="AB774" s="16">
        <v>5</v>
      </c>
      <c r="AC774" s="2">
        <f t="shared" si="114"/>
        <v>0.24</v>
      </c>
      <c r="AI774" s="58" t="e">
        <f>P774*#REF!</f>
        <v>#REF!</v>
      </c>
      <c r="AJ774" s="58" t="e">
        <f>G774*#REF!</f>
        <v>#REF!</v>
      </c>
    </row>
    <row r="775" spans="1:36" ht="16.5" customHeight="1" x14ac:dyDescent="0.25">
      <c r="A775" s="4" t="s">
        <v>930</v>
      </c>
      <c r="B775" s="4" t="s">
        <v>1365</v>
      </c>
      <c r="C775" s="3" t="s">
        <v>915</v>
      </c>
      <c r="D775" s="11">
        <v>1</v>
      </c>
      <c r="E775" s="11">
        <v>120</v>
      </c>
      <c r="F775" s="14" t="s">
        <v>33</v>
      </c>
      <c r="G775" s="11">
        <f t="shared" si="111"/>
        <v>90</v>
      </c>
      <c r="H775" s="11">
        <f t="shared" si="112"/>
        <v>30</v>
      </c>
      <c r="I775" s="11"/>
      <c r="J775" s="11"/>
      <c r="K775" s="11"/>
      <c r="L775" s="11"/>
      <c r="M775" s="11"/>
      <c r="N775" s="11"/>
      <c r="O775" s="11"/>
      <c r="P775" s="11"/>
      <c r="Q775" s="11">
        <f t="shared" si="105"/>
        <v>0.8</v>
      </c>
      <c r="R775" s="19">
        <v>48</v>
      </c>
      <c r="S775" s="17"/>
      <c r="T775" s="30" t="str">
        <f t="shared" si="113"/>
        <v>是</v>
      </c>
      <c r="U775" s="4"/>
      <c r="V775" s="42" t="s">
        <v>1216</v>
      </c>
      <c r="W775" s="24" t="s">
        <v>40</v>
      </c>
      <c r="X775" s="16">
        <v>600</v>
      </c>
      <c r="Y775" s="27">
        <v>400</v>
      </c>
      <c r="Z775" s="27">
        <v>280</v>
      </c>
      <c r="AA775" s="16">
        <v>2</v>
      </c>
      <c r="AB775" s="16">
        <v>5</v>
      </c>
      <c r="AC775" s="2">
        <f t="shared" si="114"/>
        <v>0.24</v>
      </c>
      <c r="AI775" s="58" t="e">
        <f>P775*#REF!</f>
        <v>#REF!</v>
      </c>
      <c r="AJ775" s="58" t="e">
        <f>G775*#REF!</f>
        <v>#REF!</v>
      </c>
    </row>
    <row r="776" spans="1:36" ht="16.5" customHeight="1" x14ac:dyDescent="0.25">
      <c r="A776" s="4" t="s">
        <v>931</v>
      </c>
      <c r="B776" s="4" t="s">
        <v>1365</v>
      </c>
      <c r="C776" s="3" t="s">
        <v>915</v>
      </c>
      <c r="D776" s="11">
        <v>1</v>
      </c>
      <c r="E776" s="11">
        <v>120</v>
      </c>
      <c r="F776" s="14" t="s">
        <v>33</v>
      </c>
      <c r="G776" s="11">
        <f t="shared" si="111"/>
        <v>90</v>
      </c>
      <c r="H776" s="11">
        <f t="shared" si="112"/>
        <v>30</v>
      </c>
      <c r="I776" s="11"/>
      <c r="J776" s="11"/>
      <c r="K776" s="11"/>
      <c r="L776" s="11"/>
      <c r="M776" s="11"/>
      <c r="N776" s="11"/>
      <c r="O776" s="11"/>
      <c r="P776" s="11"/>
      <c r="Q776" s="11">
        <f t="shared" ref="Q776:Q839" si="115">E776/(75*2)</f>
        <v>0.8</v>
      </c>
      <c r="R776" s="19">
        <v>16</v>
      </c>
      <c r="S776" s="17"/>
      <c r="T776" s="30" t="str">
        <f t="shared" si="113"/>
        <v>是</v>
      </c>
      <c r="U776" s="4"/>
      <c r="V776" s="42" t="s">
        <v>1216</v>
      </c>
      <c r="W776" s="24" t="s">
        <v>40</v>
      </c>
      <c r="X776" s="16">
        <v>800</v>
      </c>
      <c r="Y776" s="27">
        <v>600</v>
      </c>
      <c r="Z776" s="27">
        <v>340</v>
      </c>
      <c r="AA776" s="16">
        <v>5</v>
      </c>
      <c r="AB776" s="16">
        <v>5</v>
      </c>
      <c r="AC776" s="2">
        <f t="shared" si="114"/>
        <v>0.48</v>
      </c>
      <c r="AI776" s="58" t="e">
        <f>P776*#REF!</f>
        <v>#REF!</v>
      </c>
      <c r="AJ776" s="58" t="e">
        <f>G776*#REF!</f>
        <v>#REF!</v>
      </c>
    </row>
    <row r="777" spans="1:36" ht="16.5" customHeight="1" x14ac:dyDescent="0.25">
      <c r="A777" s="4" t="s">
        <v>932</v>
      </c>
      <c r="B777" s="4" t="s">
        <v>1365</v>
      </c>
      <c r="C777" s="3" t="s">
        <v>915</v>
      </c>
      <c r="D777" s="11">
        <v>1</v>
      </c>
      <c r="E777" s="11">
        <v>120</v>
      </c>
      <c r="F777" s="14" t="s">
        <v>33</v>
      </c>
      <c r="G777" s="11">
        <f t="shared" si="111"/>
        <v>90</v>
      </c>
      <c r="H777" s="11">
        <f t="shared" si="112"/>
        <v>30</v>
      </c>
      <c r="I777" s="11"/>
      <c r="J777" s="11"/>
      <c r="K777" s="11"/>
      <c r="L777" s="11"/>
      <c r="M777" s="11"/>
      <c r="N777" s="11"/>
      <c r="O777" s="11"/>
      <c r="P777" s="11"/>
      <c r="Q777" s="11">
        <f t="shared" si="115"/>
        <v>0.8</v>
      </c>
      <c r="R777" s="19">
        <v>16</v>
      </c>
      <c r="S777" s="17"/>
      <c r="T777" s="30" t="str">
        <f t="shared" si="113"/>
        <v>是</v>
      </c>
      <c r="U777" s="4"/>
      <c r="V777" s="42" t="s">
        <v>1216</v>
      </c>
      <c r="W777" s="24" t="s">
        <v>40</v>
      </c>
      <c r="X777" s="16">
        <v>800</v>
      </c>
      <c r="Y777" s="27">
        <v>600</v>
      </c>
      <c r="Z777" s="27">
        <v>340</v>
      </c>
      <c r="AA777" s="16">
        <v>5</v>
      </c>
      <c r="AB777" s="16">
        <v>5</v>
      </c>
      <c r="AC777" s="2">
        <f t="shared" si="114"/>
        <v>0.48</v>
      </c>
      <c r="AI777" s="58" t="e">
        <f>P777*#REF!</f>
        <v>#REF!</v>
      </c>
      <c r="AJ777" s="58" t="e">
        <f>G777*#REF!</f>
        <v>#REF!</v>
      </c>
    </row>
    <row r="778" spans="1:36" ht="16.5" customHeight="1" x14ac:dyDescent="0.25">
      <c r="A778" s="4" t="s">
        <v>933</v>
      </c>
      <c r="B778" s="4" t="s">
        <v>1365</v>
      </c>
      <c r="C778" s="3" t="s">
        <v>915</v>
      </c>
      <c r="D778" s="11">
        <v>1</v>
      </c>
      <c r="E778" s="11">
        <v>768</v>
      </c>
      <c r="F778" s="14" t="s">
        <v>33</v>
      </c>
      <c r="G778" s="11">
        <f t="shared" si="111"/>
        <v>90</v>
      </c>
      <c r="H778" s="11">
        <f t="shared" si="112"/>
        <v>678</v>
      </c>
      <c r="I778" s="11"/>
      <c r="J778" s="11"/>
      <c r="K778" s="11"/>
      <c r="L778" s="11"/>
      <c r="M778" s="11"/>
      <c r="N778" s="11"/>
      <c r="O778" s="11"/>
      <c r="P778" s="11"/>
      <c r="Q778" s="11">
        <f t="shared" si="115"/>
        <v>5.12</v>
      </c>
      <c r="R778" s="19">
        <v>24</v>
      </c>
      <c r="S778" s="17"/>
      <c r="T778" s="30" t="str">
        <f t="shared" si="113"/>
        <v>是</v>
      </c>
      <c r="U778" s="4"/>
      <c r="V778" s="42" t="s">
        <v>1216</v>
      </c>
      <c r="W778" s="24" t="s">
        <v>40</v>
      </c>
      <c r="X778" s="16">
        <v>600</v>
      </c>
      <c r="Y778" s="27">
        <v>400</v>
      </c>
      <c r="Z778" s="27">
        <v>148</v>
      </c>
      <c r="AA778" s="16">
        <v>4</v>
      </c>
      <c r="AB778" s="16">
        <v>5</v>
      </c>
      <c r="AC778" s="2">
        <f t="shared" si="114"/>
        <v>0.24</v>
      </c>
      <c r="AI778" s="58" t="e">
        <f>P778*#REF!</f>
        <v>#REF!</v>
      </c>
      <c r="AJ778" s="58" t="e">
        <f>G778*#REF!</f>
        <v>#REF!</v>
      </c>
    </row>
    <row r="779" spans="1:36" ht="16.5" customHeight="1" x14ac:dyDescent="0.25">
      <c r="A779" s="4" t="s">
        <v>934</v>
      </c>
      <c r="B779" s="4" t="s">
        <v>1365</v>
      </c>
      <c r="C779" s="3" t="s">
        <v>915</v>
      </c>
      <c r="D779" s="11">
        <v>1</v>
      </c>
      <c r="E779" s="11">
        <v>120</v>
      </c>
      <c r="F779" s="14" t="s">
        <v>33</v>
      </c>
      <c r="G779" s="11">
        <f t="shared" si="111"/>
        <v>90</v>
      </c>
      <c r="H779" s="11">
        <f t="shared" si="112"/>
        <v>30</v>
      </c>
      <c r="I779" s="11"/>
      <c r="J779" s="11"/>
      <c r="K779" s="11"/>
      <c r="L779" s="11"/>
      <c r="M779" s="11"/>
      <c r="N779" s="11"/>
      <c r="O779" s="11"/>
      <c r="P779" s="11"/>
      <c r="Q779" s="11">
        <f t="shared" si="115"/>
        <v>0.8</v>
      </c>
      <c r="R779" s="19">
        <v>15</v>
      </c>
      <c r="S779" s="17"/>
      <c r="T779" s="30" t="str">
        <f t="shared" si="113"/>
        <v>是</v>
      </c>
      <c r="U779" s="4"/>
      <c r="V779" s="42" t="s">
        <v>1216</v>
      </c>
      <c r="W779" s="24" t="s">
        <v>35</v>
      </c>
      <c r="X779" s="16">
        <v>300</v>
      </c>
      <c r="Y779" s="27">
        <v>200</v>
      </c>
      <c r="Z779" s="27">
        <v>148</v>
      </c>
      <c r="AA779" s="16">
        <v>5</v>
      </c>
      <c r="AB779" s="16">
        <v>5</v>
      </c>
      <c r="AC779" s="2">
        <f t="shared" si="114"/>
        <v>0.06</v>
      </c>
      <c r="AI779" s="58" t="e">
        <f>P779*#REF!</f>
        <v>#REF!</v>
      </c>
      <c r="AJ779" s="58" t="e">
        <f>G779*#REF!</f>
        <v>#REF!</v>
      </c>
    </row>
    <row r="780" spans="1:36" ht="16.5" customHeight="1" x14ac:dyDescent="0.25">
      <c r="A780" s="4" t="s">
        <v>935</v>
      </c>
      <c r="B780" s="4" t="s">
        <v>1365</v>
      </c>
      <c r="C780" s="3" t="s">
        <v>915</v>
      </c>
      <c r="D780" s="11">
        <v>1</v>
      </c>
      <c r="E780" s="11">
        <v>120</v>
      </c>
      <c r="F780" s="14" t="s">
        <v>33</v>
      </c>
      <c r="G780" s="11">
        <f t="shared" si="111"/>
        <v>90</v>
      </c>
      <c r="H780" s="11">
        <f t="shared" si="112"/>
        <v>30</v>
      </c>
      <c r="I780" s="11"/>
      <c r="J780" s="11"/>
      <c r="K780" s="11"/>
      <c r="L780" s="11"/>
      <c r="M780" s="11"/>
      <c r="N780" s="11"/>
      <c r="O780" s="11"/>
      <c r="P780" s="11"/>
      <c r="Q780" s="11">
        <f t="shared" si="115"/>
        <v>0.8</v>
      </c>
      <c r="R780" s="19">
        <v>1</v>
      </c>
      <c r="S780" s="17"/>
      <c r="T780" s="30" t="str">
        <f t="shared" si="113"/>
        <v>是</v>
      </c>
      <c r="U780" s="4"/>
      <c r="V780" s="42" t="s">
        <v>1216</v>
      </c>
      <c r="W780" s="24" t="s">
        <v>72</v>
      </c>
      <c r="X780" s="16">
        <v>1600</v>
      </c>
      <c r="Y780" s="16">
        <v>1050</v>
      </c>
      <c r="Z780" s="27">
        <v>2050</v>
      </c>
      <c r="AA780" s="16">
        <v>75</v>
      </c>
      <c r="AB780" s="16">
        <v>2</v>
      </c>
      <c r="AC780" s="2">
        <f t="shared" si="114"/>
        <v>63.839999999999996</v>
      </c>
      <c r="AI780" s="58" t="e">
        <f>P780*#REF!</f>
        <v>#REF!</v>
      </c>
      <c r="AJ780" s="58" t="e">
        <f>G780*#REF!</f>
        <v>#REF!</v>
      </c>
    </row>
    <row r="781" spans="1:36" ht="16.5" customHeight="1" x14ac:dyDescent="0.25">
      <c r="A781" s="4" t="s">
        <v>936</v>
      </c>
      <c r="B781" s="4" t="s">
        <v>1365</v>
      </c>
      <c r="C781" s="3" t="s">
        <v>915</v>
      </c>
      <c r="D781" s="11">
        <v>1</v>
      </c>
      <c r="E781" s="11">
        <v>120</v>
      </c>
      <c r="F781" s="14" t="s">
        <v>33</v>
      </c>
      <c r="G781" s="11">
        <f t="shared" si="111"/>
        <v>90</v>
      </c>
      <c r="H781" s="11">
        <f t="shared" si="112"/>
        <v>30</v>
      </c>
      <c r="I781" s="11"/>
      <c r="J781" s="11"/>
      <c r="K781" s="11"/>
      <c r="L781" s="11"/>
      <c r="M781" s="11"/>
      <c r="N781" s="11"/>
      <c r="O781" s="11"/>
      <c r="P781" s="11"/>
      <c r="Q781" s="11">
        <f t="shared" si="115"/>
        <v>0.8</v>
      </c>
      <c r="R781" s="19">
        <v>1</v>
      </c>
      <c r="S781" s="17"/>
      <c r="T781" s="30" t="str">
        <f t="shared" si="113"/>
        <v>是</v>
      </c>
      <c r="U781" s="4"/>
      <c r="V781" s="42" t="s">
        <v>1216</v>
      </c>
      <c r="W781" s="24" t="s">
        <v>72</v>
      </c>
      <c r="X781" s="16">
        <v>1600</v>
      </c>
      <c r="Y781" s="16">
        <v>1050</v>
      </c>
      <c r="Z781" s="27">
        <v>2050</v>
      </c>
      <c r="AA781" s="16">
        <v>75</v>
      </c>
      <c r="AB781" s="16">
        <v>2</v>
      </c>
      <c r="AC781" s="2">
        <f t="shared" si="114"/>
        <v>63.839999999999996</v>
      </c>
      <c r="AI781" s="58" t="e">
        <f>P781*#REF!</f>
        <v>#REF!</v>
      </c>
      <c r="AJ781" s="58" t="e">
        <f>G781*#REF!</f>
        <v>#REF!</v>
      </c>
    </row>
    <row r="782" spans="1:36" ht="16.5" customHeight="1" x14ac:dyDescent="0.25">
      <c r="A782" s="4" t="s">
        <v>937</v>
      </c>
      <c r="B782" s="4" t="s">
        <v>1365</v>
      </c>
      <c r="C782" s="3" t="s">
        <v>915</v>
      </c>
      <c r="D782" s="11">
        <v>1</v>
      </c>
      <c r="E782" s="11">
        <v>120</v>
      </c>
      <c r="F782" s="14" t="s">
        <v>33</v>
      </c>
      <c r="G782" s="11">
        <f t="shared" si="111"/>
        <v>90</v>
      </c>
      <c r="H782" s="11">
        <f t="shared" si="112"/>
        <v>30</v>
      </c>
      <c r="I782" s="11"/>
      <c r="J782" s="11"/>
      <c r="K782" s="11"/>
      <c r="L782" s="11"/>
      <c r="M782" s="11"/>
      <c r="N782" s="11"/>
      <c r="O782" s="11"/>
      <c r="P782" s="11"/>
      <c r="Q782" s="11">
        <f t="shared" si="115"/>
        <v>0.8</v>
      </c>
      <c r="R782" s="19">
        <v>1</v>
      </c>
      <c r="S782" s="17"/>
      <c r="T782" s="30" t="str">
        <f t="shared" si="113"/>
        <v>是</v>
      </c>
      <c r="U782" s="4"/>
      <c r="V782" s="42" t="s">
        <v>1216</v>
      </c>
      <c r="W782" s="24" t="s">
        <v>72</v>
      </c>
      <c r="X782" s="16">
        <v>1600</v>
      </c>
      <c r="Y782" s="16">
        <v>1050</v>
      </c>
      <c r="Z782" s="27">
        <v>2050</v>
      </c>
      <c r="AA782" s="16">
        <v>75</v>
      </c>
      <c r="AB782" s="16">
        <v>2</v>
      </c>
      <c r="AC782" s="2">
        <f t="shared" si="114"/>
        <v>63.839999999999996</v>
      </c>
      <c r="AI782" s="58" t="e">
        <f>P782*#REF!</f>
        <v>#REF!</v>
      </c>
      <c r="AJ782" s="58" t="e">
        <f>G782*#REF!</f>
        <v>#REF!</v>
      </c>
    </row>
    <row r="783" spans="1:36" ht="16.5" customHeight="1" x14ac:dyDescent="0.25">
      <c r="A783" s="4" t="s">
        <v>938</v>
      </c>
      <c r="B783" s="4" t="s">
        <v>1365</v>
      </c>
      <c r="C783" s="3" t="s">
        <v>915</v>
      </c>
      <c r="D783" s="11">
        <v>1</v>
      </c>
      <c r="E783" s="11">
        <v>120</v>
      </c>
      <c r="F783" s="14" t="s">
        <v>33</v>
      </c>
      <c r="G783" s="11">
        <f t="shared" si="111"/>
        <v>90</v>
      </c>
      <c r="H783" s="11">
        <f t="shared" si="112"/>
        <v>30</v>
      </c>
      <c r="I783" s="11"/>
      <c r="J783" s="11"/>
      <c r="K783" s="11"/>
      <c r="L783" s="11"/>
      <c r="M783" s="11"/>
      <c r="N783" s="11"/>
      <c r="O783" s="11"/>
      <c r="P783" s="11"/>
      <c r="Q783" s="11">
        <f t="shared" si="115"/>
        <v>0.8</v>
      </c>
      <c r="R783" s="19">
        <v>1</v>
      </c>
      <c r="S783" s="17"/>
      <c r="T783" s="30" t="str">
        <f t="shared" si="113"/>
        <v>是</v>
      </c>
      <c r="U783" s="4"/>
      <c r="V783" s="42" t="s">
        <v>1216</v>
      </c>
      <c r="W783" s="24" t="s">
        <v>72</v>
      </c>
      <c r="X783" s="16">
        <v>1600</v>
      </c>
      <c r="Y783" s="16">
        <v>1050</v>
      </c>
      <c r="Z783" s="27">
        <v>2050</v>
      </c>
      <c r="AA783" s="16">
        <v>75</v>
      </c>
      <c r="AB783" s="16">
        <v>2</v>
      </c>
      <c r="AC783" s="2">
        <f t="shared" si="114"/>
        <v>63.839999999999996</v>
      </c>
      <c r="AI783" s="58" t="e">
        <f>P783*#REF!</f>
        <v>#REF!</v>
      </c>
      <c r="AJ783" s="58" t="e">
        <f>G783*#REF!</f>
        <v>#REF!</v>
      </c>
    </row>
    <row r="784" spans="1:36" ht="16.5" customHeight="1" x14ac:dyDescent="0.25">
      <c r="A784" s="4" t="s">
        <v>939</v>
      </c>
      <c r="B784" s="4" t="s">
        <v>1365</v>
      </c>
      <c r="C784" s="3" t="s">
        <v>915</v>
      </c>
      <c r="D784" s="11">
        <v>1</v>
      </c>
      <c r="E784" s="11">
        <v>120</v>
      </c>
      <c r="F784" s="14" t="s">
        <v>33</v>
      </c>
      <c r="G784" s="11">
        <f t="shared" si="111"/>
        <v>90</v>
      </c>
      <c r="H784" s="11">
        <f t="shared" si="112"/>
        <v>30</v>
      </c>
      <c r="I784" s="11"/>
      <c r="J784" s="11"/>
      <c r="K784" s="11"/>
      <c r="L784" s="11"/>
      <c r="M784" s="11"/>
      <c r="N784" s="11"/>
      <c r="O784" s="11"/>
      <c r="P784" s="11"/>
      <c r="Q784" s="11">
        <f t="shared" si="115"/>
        <v>0.8</v>
      </c>
      <c r="R784" s="19">
        <v>1</v>
      </c>
      <c r="S784" s="17"/>
      <c r="T784" s="30" t="str">
        <f t="shared" si="113"/>
        <v>是</v>
      </c>
      <c r="U784" s="4"/>
      <c r="V784" s="42" t="s">
        <v>1216</v>
      </c>
      <c r="W784" s="24" t="s">
        <v>72</v>
      </c>
      <c r="X784" s="16">
        <v>1600</v>
      </c>
      <c r="Y784" s="16">
        <v>1050</v>
      </c>
      <c r="Z784" s="27">
        <v>2050</v>
      </c>
      <c r="AA784" s="16">
        <v>75</v>
      </c>
      <c r="AB784" s="16">
        <v>2</v>
      </c>
      <c r="AC784" s="2">
        <f t="shared" si="114"/>
        <v>63.839999999999996</v>
      </c>
      <c r="AI784" s="58" t="e">
        <f>P784*#REF!</f>
        <v>#REF!</v>
      </c>
      <c r="AJ784" s="58" t="e">
        <f>G784*#REF!</f>
        <v>#REF!</v>
      </c>
    </row>
    <row r="785" spans="1:36" ht="16.5" customHeight="1" x14ac:dyDescent="0.25">
      <c r="A785" s="4" t="s">
        <v>940</v>
      </c>
      <c r="B785" s="4" t="s">
        <v>1365</v>
      </c>
      <c r="C785" s="3" t="s">
        <v>915</v>
      </c>
      <c r="D785" s="11">
        <v>1</v>
      </c>
      <c r="E785" s="11">
        <v>120</v>
      </c>
      <c r="F785" s="14" t="s">
        <v>33</v>
      </c>
      <c r="G785" s="11">
        <f t="shared" si="111"/>
        <v>90</v>
      </c>
      <c r="H785" s="11">
        <f t="shared" si="112"/>
        <v>30</v>
      </c>
      <c r="I785" s="11"/>
      <c r="J785" s="11"/>
      <c r="K785" s="11"/>
      <c r="L785" s="11"/>
      <c r="M785" s="11"/>
      <c r="N785" s="11"/>
      <c r="O785" s="11"/>
      <c r="P785" s="11"/>
      <c r="Q785" s="11">
        <f t="shared" si="115"/>
        <v>0.8</v>
      </c>
      <c r="R785" s="19">
        <v>1</v>
      </c>
      <c r="S785" s="17"/>
      <c r="T785" s="30" t="str">
        <f t="shared" si="113"/>
        <v>是</v>
      </c>
      <c r="U785" s="4"/>
      <c r="V785" s="42" t="s">
        <v>1216</v>
      </c>
      <c r="W785" s="24" t="s">
        <v>72</v>
      </c>
      <c r="X785" s="16">
        <v>1600</v>
      </c>
      <c r="Y785" s="16">
        <v>1050</v>
      </c>
      <c r="Z785" s="27">
        <v>2050</v>
      </c>
      <c r="AA785" s="16">
        <v>75</v>
      </c>
      <c r="AB785" s="16">
        <v>2</v>
      </c>
      <c r="AC785" s="2">
        <f t="shared" si="114"/>
        <v>63.839999999999996</v>
      </c>
      <c r="AI785" s="58" t="e">
        <f>P785*#REF!</f>
        <v>#REF!</v>
      </c>
      <c r="AJ785" s="58" t="e">
        <f>G785*#REF!</f>
        <v>#REF!</v>
      </c>
    </row>
    <row r="786" spans="1:36" ht="16.5" customHeight="1" x14ac:dyDescent="0.25">
      <c r="A786" s="4" t="s">
        <v>941</v>
      </c>
      <c r="B786" s="4" t="s">
        <v>1365</v>
      </c>
      <c r="C786" s="3" t="s">
        <v>915</v>
      </c>
      <c r="D786" s="11">
        <v>1</v>
      </c>
      <c r="E786" s="11">
        <v>120</v>
      </c>
      <c r="F786" s="14" t="s">
        <v>33</v>
      </c>
      <c r="G786" s="11">
        <f t="shared" si="111"/>
        <v>90</v>
      </c>
      <c r="H786" s="11">
        <f t="shared" si="112"/>
        <v>30</v>
      </c>
      <c r="I786" s="11"/>
      <c r="J786" s="11"/>
      <c r="K786" s="11"/>
      <c r="L786" s="11"/>
      <c r="M786" s="11"/>
      <c r="N786" s="11"/>
      <c r="O786" s="11"/>
      <c r="P786" s="11"/>
      <c r="Q786" s="11">
        <f t="shared" si="115"/>
        <v>0.8</v>
      </c>
      <c r="R786" s="19">
        <v>1</v>
      </c>
      <c r="S786" s="17"/>
      <c r="T786" s="30" t="str">
        <f t="shared" si="113"/>
        <v>是</v>
      </c>
      <c r="U786" s="4"/>
      <c r="V786" s="42" t="s">
        <v>1216</v>
      </c>
      <c r="W786" s="24" t="s">
        <v>72</v>
      </c>
      <c r="X786" s="16">
        <v>1600</v>
      </c>
      <c r="Y786" s="16">
        <v>1050</v>
      </c>
      <c r="Z786" s="27">
        <v>2050</v>
      </c>
      <c r="AA786" s="16">
        <v>75</v>
      </c>
      <c r="AB786" s="16">
        <v>2</v>
      </c>
      <c r="AC786" s="2">
        <f t="shared" si="114"/>
        <v>63.839999999999996</v>
      </c>
      <c r="AI786" s="58" t="e">
        <f>P786*#REF!</f>
        <v>#REF!</v>
      </c>
      <c r="AJ786" s="58" t="e">
        <f>G786*#REF!</f>
        <v>#REF!</v>
      </c>
    </row>
    <row r="787" spans="1:36" ht="16.5" customHeight="1" x14ac:dyDescent="0.25">
      <c r="A787" s="4" t="s">
        <v>942</v>
      </c>
      <c r="B787" s="4" t="s">
        <v>1365</v>
      </c>
      <c r="C787" s="3" t="s">
        <v>915</v>
      </c>
      <c r="D787" s="11">
        <v>1</v>
      </c>
      <c r="E787" s="11">
        <v>120</v>
      </c>
      <c r="F787" s="14" t="s">
        <v>33</v>
      </c>
      <c r="G787" s="11">
        <f t="shared" si="111"/>
        <v>90</v>
      </c>
      <c r="H787" s="11">
        <f t="shared" si="112"/>
        <v>30</v>
      </c>
      <c r="I787" s="11"/>
      <c r="J787" s="11"/>
      <c r="K787" s="11"/>
      <c r="L787" s="11"/>
      <c r="M787" s="11"/>
      <c r="N787" s="11"/>
      <c r="O787" s="11"/>
      <c r="P787" s="11"/>
      <c r="Q787" s="11">
        <f t="shared" si="115"/>
        <v>0.8</v>
      </c>
      <c r="R787" s="19">
        <v>1</v>
      </c>
      <c r="S787" s="17"/>
      <c r="T787" s="30" t="str">
        <f t="shared" si="113"/>
        <v>是</v>
      </c>
      <c r="U787" s="4"/>
      <c r="V787" s="42" t="s">
        <v>1216</v>
      </c>
      <c r="W787" s="24" t="s">
        <v>72</v>
      </c>
      <c r="X787" s="16">
        <v>1600</v>
      </c>
      <c r="Y787" s="16">
        <v>1050</v>
      </c>
      <c r="Z787" s="27">
        <v>2050</v>
      </c>
      <c r="AA787" s="16">
        <v>75</v>
      </c>
      <c r="AB787" s="16">
        <v>2</v>
      </c>
      <c r="AC787" s="2">
        <f t="shared" si="114"/>
        <v>63.839999999999996</v>
      </c>
      <c r="AI787" s="58" t="e">
        <f>P787*#REF!</f>
        <v>#REF!</v>
      </c>
      <c r="AJ787" s="58" t="e">
        <f>G787*#REF!</f>
        <v>#REF!</v>
      </c>
    </row>
    <row r="788" spans="1:36" ht="16.5" customHeight="1" x14ac:dyDescent="0.25">
      <c r="A788" s="4" t="s">
        <v>943</v>
      </c>
      <c r="B788" s="4" t="s">
        <v>1365</v>
      </c>
      <c r="C788" s="3" t="s">
        <v>915</v>
      </c>
      <c r="D788" s="11">
        <v>2</v>
      </c>
      <c r="E788" s="11">
        <v>80</v>
      </c>
      <c r="F788" s="14" t="s">
        <v>33</v>
      </c>
      <c r="G788" s="11">
        <f t="shared" si="111"/>
        <v>180</v>
      </c>
      <c r="H788" s="11">
        <f t="shared" si="112"/>
        <v>-20</v>
      </c>
      <c r="I788" s="11"/>
      <c r="J788" s="11"/>
      <c r="K788" s="11"/>
      <c r="L788" s="11"/>
      <c r="M788" s="11"/>
      <c r="N788" s="11"/>
      <c r="O788" s="11"/>
      <c r="P788" s="11"/>
      <c r="Q788" s="11">
        <f t="shared" si="115"/>
        <v>0.53333333333333333</v>
      </c>
      <c r="R788" s="19">
        <v>160</v>
      </c>
      <c r="S788" s="17"/>
      <c r="T788" s="30" t="str">
        <f t="shared" si="113"/>
        <v>是</v>
      </c>
      <c r="U788" s="4"/>
      <c r="V788" s="42" t="s">
        <v>1216</v>
      </c>
      <c r="W788" s="24" t="s">
        <v>40</v>
      </c>
      <c r="X788" s="16">
        <v>600</v>
      </c>
      <c r="Y788" s="27">
        <v>400</v>
      </c>
      <c r="Z788" s="27">
        <v>148</v>
      </c>
      <c r="AA788" s="16">
        <v>1</v>
      </c>
      <c r="AB788" s="16">
        <v>5</v>
      </c>
      <c r="AC788" s="2">
        <f t="shared" si="114"/>
        <v>0.24</v>
      </c>
      <c r="AI788" s="58" t="e">
        <f>P788*#REF!</f>
        <v>#REF!</v>
      </c>
      <c r="AJ788" s="58" t="e">
        <f>G788*#REF!</f>
        <v>#REF!</v>
      </c>
    </row>
    <row r="789" spans="1:36" ht="16.5" customHeight="1" x14ac:dyDescent="0.25">
      <c r="A789" s="4" t="s">
        <v>944</v>
      </c>
      <c r="B789" s="4" t="s">
        <v>1365</v>
      </c>
      <c r="C789" s="3" t="s">
        <v>915</v>
      </c>
      <c r="D789" s="11">
        <v>2</v>
      </c>
      <c r="E789" s="11">
        <v>120</v>
      </c>
      <c r="F789" s="14" t="s">
        <v>33</v>
      </c>
      <c r="G789" s="11">
        <f t="shared" si="111"/>
        <v>180</v>
      </c>
      <c r="H789" s="11">
        <f t="shared" si="112"/>
        <v>60</v>
      </c>
      <c r="I789" s="11"/>
      <c r="J789" s="11"/>
      <c r="K789" s="11"/>
      <c r="L789" s="11"/>
      <c r="M789" s="11"/>
      <c r="N789" s="11"/>
      <c r="O789" s="11"/>
      <c r="P789" s="11"/>
      <c r="Q789" s="11">
        <f t="shared" si="115"/>
        <v>0.8</v>
      </c>
      <c r="R789" s="19">
        <v>160</v>
      </c>
      <c r="S789" s="17"/>
      <c r="T789" s="30" t="str">
        <f t="shared" si="113"/>
        <v>是</v>
      </c>
      <c r="U789" s="4"/>
      <c r="V789" s="42" t="s">
        <v>1216</v>
      </c>
      <c r="W789" s="24" t="s">
        <v>40</v>
      </c>
      <c r="X789" s="16">
        <v>600</v>
      </c>
      <c r="Y789" s="27">
        <v>400</v>
      </c>
      <c r="Z789" s="27">
        <v>148</v>
      </c>
      <c r="AA789" s="16">
        <v>1</v>
      </c>
      <c r="AB789" s="16">
        <v>5</v>
      </c>
      <c r="AC789" s="2">
        <f t="shared" si="114"/>
        <v>0.24</v>
      </c>
      <c r="AI789" s="58" t="e">
        <f>P789*#REF!</f>
        <v>#REF!</v>
      </c>
      <c r="AJ789" s="58" t="e">
        <f>G789*#REF!</f>
        <v>#REF!</v>
      </c>
    </row>
    <row r="790" spans="1:36" ht="16.5" customHeight="1" x14ac:dyDescent="0.25">
      <c r="A790" s="4" t="s">
        <v>945</v>
      </c>
      <c r="B790" s="4" t="s">
        <v>1365</v>
      </c>
      <c r="C790" s="3" t="s">
        <v>915</v>
      </c>
      <c r="D790" s="11">
        <v>1</v>
      </c>
      <c r="E790" s="11">
        <v>120</v>
      </c>
      <c r="F790" s="14" t="s">
        <v>33</v>
      </c>
      <c r="G790" s="11">
        <f t="shared" si="111"/>
        <v>90</v>
      </c>
      <c r="H790" s="11">
        <f t="shared" si="112"/>
        <v>30</v>
      </c>
      <c r="I790" s="11"/>
      <c r="J790" s="11"/>
      <c r="K790" s="11"/>
      <c r="L790" s="11"/>
      <c r="M790" s="11"/>
      <c r="N790" s="11"/>
      <c r="O790" s="11"/>
      <c r="P790" s="11"/>
      <c r="Q790" s="11">
        <f t="shared" si="115"/>
        <v>0.8</v>
      </c>
      <c r="R790" s="19">
        <v>120</v>
      </c>
      <c r="S790" s="17"/>
      <c r="T790" s="30" t="str">
        <f t="shared" si="113"/>
        <v>是</v>
      </c>
      <c r="U790" s="4"/>
      <c r="V790" s="42" t="s">
        <v>1216</v>
      </c>
      <c r="W790" s="24" t="s">
        <v>40</v>
      </c>
      <c r="X790" s="16">
        <v>600</v>
      </c>
      <c r="Y790" s="27">
        <v>400</v>
      </c>
      <c r="Z790" s="27">
        <v>280</v>
      </c>
      <c r="AA790" s="16">
        <v>1</v>
      </c>
      <c r="AB790" s="16">
        <v>5</v>
      </c>
      <c r="AC790" s="2">
        <f t="shared" si="114"/>
        <v>0.24</v>
      </c>
      <c r="AI790" s="58" t="e">
        <f>P790*#REF!</f>
        <v>#REF!</v>
      </c>
      <c r="AJ790" s="58" t="e">
        <f>G790*#REF!</f>
        <v>#REF!</v>
      </c>
    </row>
    <row r="791" spans="1:36" ht="16.5" customHeight="1" x14ac:dyDescent="0.25">
      <c r="A791" s="4" t="s">
        <v>946</v>
      </c>
      <c r="B791" s="4" t="s">
        <v>1365</v>
      </c>
      <c r="C791" s="3" t="s">
        <v>915</v>
      </c>
      <c r="D791" s="11">
        <v>1</v>
      </c>
      <c r="E791" s="11">
        <v>120</v>
      </c>
      <c r="F791" s="14" t="s">
        <v>33</v>
      </c>
      <c r="G791" s="11">
        <f t="shared" si="111"/>
        <v>90</v>
      </c>
      <c r="H791" s="11">
        <f t="shared" si="112"/>
        <v>30</v>
      </c>
      <c r="I791" s="11"/>
      <c r="J791" s="11"/>
      <c r="K791" s="11"/>
      <c r="L791" s="11"/>
      <c r="M791" s="11"/>
      <c r="N791" s="11"/>
      <c r="O791" s="11"/>
      <c r="P791" s="11"/>
      <c r="Q791" s="11">
        <f t="shared" si="115"/>
        <v>0.8</v>
      </c>
      <c r="R791" s="19">
        <v>120</v>
      </c>
      <c r="S791" s="17"/>
      <c r="T791" s="30" t="str">
        <f t="shared" si="113"/>
        <v>是</v>
      </c>
      <c r="U791" s="4"/>
      <c r="V791" s="42" t="s">
        <v>1216</v>
      </c>
      <c r="W791" s="24" t="s">
        <v>40</v>
      </c>
      <c r="X791" s="16">
        <v>600</v>
      </c>
      <c r="Y791" s="27">
        <v>400</v>
      </c>
      <c r="Z791" s="27">
        <v>280</v>
      </c>
      <c r="AA791" s="16">
        <v>1</v>
      </c>
      <c r="AB791" s="16">
        <v>5</v>
      </c>
      <c r="AC791" s="2">
        <f t="shared" si="114"/>
        <v>0.24</v>
      </c>
      <c r="AI791" s="58" t="e">
        <f>P791*#REF!</f>
        <v>#REF!</v>
      </c>
      <c r="AJ791" s="58" t="e">
        <f>G791*#REF!</f>
        <v>#REF!</v>
      </c>
    </row>
    <row r="792" spans="1:36" ht="16.5" customHeight="1" x14ac:dyDescent="0.25">
      <c r="A792" s="4" t="s">
        <v>947</v>
      </c>
      <c r="B792" s="4" t="s">
        <v>1365</v>
      </c>
      <c r="C792" s="3" t="s">
        <v>915</v>
      </c>
      <c r="D792" s="11">
        <v>1</v>
      </c>
      <c r="E792" s="11">
        <v>600</v>
      </c>
      <c r="F792" s="14" t="s">
        <v>33</v>
      </c>
      <c r="G792" s="11">
        <f t="shared" si="111"/>
        <v>90</v>
      </c>
      <c r="H792" s="11">
        <f t="shared" si="112"/>
        <v>510</v>
      </c>
      <c r="I792" s="11"/>
      <c r="J792" s="11"/>
      <c r="K792" s="11"/>
      <c r="L792" s="11"/>
      <c r="M792" s="11"/>
      <c r="N792" s="11"/>
      <c r="O792" s="11"/>
      <c r="P792" s="11"/>
      <c r="Q792" s="11">
        <f t="shared" si="115"/>
        <v>4</v>
      </c>
      <c r="R792" s="19">
        <v>120</v>
      </c>
      <c r="S792" s="17"/>
      <c r="T792" s="30" t="str">
        <f t="shared" si="113"/>
        <v>是</v>
      </c>
      <c r="U792" s="4"/>
      <c r="V792" s="42" t="s">
        <v>1216</v>
      </c>
      <c r="W792" s="24" t="s">
        <v>40</v>
      </c>
      <c r="X792" s="16">
        <v>600</v>
      </c>
      <c r="Y792" s="27">
        <v>400</v>
      </c>
      <c r="Z792" s="27">
        <v>280</v>
      </c>
      <c r="AA792" s="16">
        <v>1</v>
      </c>
      <c r="AB792" s="16">
        <v>5</v>
      </c>
      <c r="AC792" s="2">
        <f t="shared" si="114"/>
        <v>0.24</v>
      </c>
      <c r="AI792" s="58" t="e">
        <f>P792*#REF!</f>
        <v>#REF!</v>
      </c>
      <c r="AJ792" s="58" t="e">
        <f>G792*#REF!</f>
        <v>#REF!</v>
      </c>
    </row>
    <row r="793" spans="1:36" ht="16.5" customHeight="1" x14ac:dyDescent="0.25">
      <c r="A793" s="4" t="s">
        <v>948</v>
      </c>
      <c r="B793" s="4" t="s">
        <v>1365</v>
      </c>
      <c r="C793" s="3" t="s">
        <v>915</v>
      </c>
      <c r="D793" s="11">
        <v>1</v>
      </c>
      <c r="E793" s="11">
        <v>240</v>
      </c>
      <c r="F793" s="14" t="s">
        <v>33</v>
      </c>
      <c r="G793" s="11">
        <f t="shared" si="111"/>
        <v>90</v>
      </c>
      <c r="H793" s="11">
        <f t="shared" si="112"/>
        <v>150</v>
      </c>
      <c r="I793" s="11"/>
      <c r="J793" s="11"/>
      <c r="K793" s="11"/>
      <c r="L793" s="11"/>
      <c r="M793" s="11"/>
      <c r="N793" s="11"/>
      <c r="O793" s="11"/>
      <c r="P793" s="11"/>
      <c r="Q793" s="11">
        <f t="shared" si="115"/>
        <v>1.6</v>
      </c>
      <c r="R793" s="19">
        <v>120</v>
      </c>
      <c r="S793" s="17"/>
      <c r="T793" s="30" t="str">
        <f t="shared" si="113"/>
        <v>是</v>
      </c>
      <c r="U793" s="4"/>
      <c r="V793" s="42" t="s">
        <v>1216</v>
      </c>
      <c r="W793" s="24" t="s">
        <v>40</v>
      </c>
      <c r="X793" s="16">
        <v>600</v>
      </c>
      <c r="Y793" s="27">
        <v>400</v>
      </c>
      <c r="Z793" s="27">
        <v>280</v>
      </c>
      <c r="AA793" s="16">
        <v>1</v>
      </c>
      <c r="AB793" s="16">
        <v>5</v>
      </c>
      <c r="AC793" s="2">
        <f t="shared" si="114"/>
        <v>0.24</v>
      </c>
      <c r="AI793" s="58" t="e">
        <f>P793*#REF!</f>
        <v>#REF!</v>
      </c>
      <c r="AJ793" s="58" t="e">
        <f>G793*#REF!</f>
        <v>#REF!</v>
      </c>
    </row>
    <row r="794" spans="1:36" ht="16.5" customHeight="1" x14ac:dyDescent="0.25">
      <c r="A794" s="4" t="s">
        <v>949</v>
      </c>
      <c r="B794" s="4" t="s">
        <v>1365</v>
      </c>
      <c r="C794" s="3" t="s">
        <v>915</v>
      </c>
      <c r="D794" s="11">
        <v>1</v>
      </c>
      <c r="E794" s="11">
        <v>120</v>
      </c>
      <c r="F794" s="14" t="s">
        <v>33</v>
      </c>
      <c r="G794" s="11">
        <f t="shared" si="111"/>
        <v>90</v>
      </c>
      <c r="H794" s="11">
        <f t="shared" si="112"/>
        <v>30</v>
      </c>
      <c r="I794" s="11"/>
      <c r="J794" s="11"/>
      <c r="K794" s="11"/>
      <c r="L794" s="11"/>
      <c r="M794" s="11"/>
      <c r="N794" s="11"/>
      <c r="O794" s="11"/>
      <c r="P794" s="11"/>
      <c r="Q794" s="11">
        <f t="shared" si="115"/>
        <v>0.8</v>
      </c>
      <c r="R794" s="19">
        <v>6</v>
      </c>
      <c r="S794" s="17"/>
      <c r="T794" s="30" t="str">
        <f t="shared" si="113"/>
        <v>是</v>
      </c>
      <c r="U794" s="4"/>
      <c r="V794" s="42" t="s">
        <v>1216</v>
      </c>
      <c r="W794" s="24" t="s">
        <v>72</v>
      </c>
      <c r="X794" s="16">
        <v>1800</v>
      </c>
      <c r="Y794" s="16">
        <v>1400</v>
      </c>
      <c r="Z794" s="27">
        <v>1870</v>
      </c>
      <c r="AA794" s="16">
        <v>13</v>
      </c>
      <c r="AB794" s="16">
        <v>2</v>
      </c>
      <c r="AC794" s="2">
        <f t="shared" si="114"/>
        <v>17.64</v>
      </c>
      <c r="AI794" s="58" t="e">
        <f>P794*#REF!</f>
        <v>#REF!</v>
      </c>
      <c r="AJ794" s="58" t="e">
        <f>G794*#REF!</f>
        <v>#REF!</v>
      </c>
    </row>
    <row r="795" spans="1:36" ht="16.5" customHeight="1" x14ac:dyDescent="0.25">
      <c r="A795" s="4" t="s">
        <v>950</v>
      </c>
      <c r="B795" s="4" t="s">
        <v>1365</v>
      </c>
      <c r="C795" s="3" t="s">
        <v>915</v>
      </c>
      <c r="D795" s="11">
        <v>1</v>
      </c>
      <c r="E795" s="11">
        <v>120</v>
      </c>
      <c r="F795" s="14" t="s">
        <v>33</v>
      </c>
      <c r="G795" s="11">
        <f t="shared" si="111"/>
        <v>90</v>
      </c>
      <c r="H795" s="11">
        <f t="shared" si="112"/>
        <v>30</v>
      </c>
      <c r="I795" s="11"/>
      <c r="J795" s="11"/>
      <c r="K795" s="11"/>
      <c r="L795" s="11"/>
      <c r="M795" s="11"/>
      <c r="N795" s="11"/>
      <c r="O795" s="11"/>
      <c r="P795" s="11"/>
      <c r="Q795" s="11">
        <f t="shared" si="115"/>
        <v>0.8</v>
      </c>
      <c r="R795" s="19">
        <v>6</v>
      </c>
      <c r="S795" s="17"/>
      <c r="T795" s="30" t="str">
        <f t="shared" si="113"/>
        <v>是</v>
      </c>
      <c r="U795" s="4"/>
      <c r="V795" s="42" t="s">
        <v>1216</v>
      </c>
      <c r="W795" s="24" t="s">
        <v>72</v>
      </c>
      <c r="X795" s="16">
        <v>1800</v>
      </c>
      <c r="Y795" s="16">
        <v>1400</v>
      </c>
      <c r="Z795" s="16">
        <v>1870</v>
      </c>
      <c r="AA795" s="16">
        <v>13</v>
      </c>
      <c r="AB795" s="16">
        <v>2</v>
      </c>
      <c r="AC795" s="2">
        <f t="shared" si="114"/>
        <v>17.64</v>
      </c>
      <c r="AI795" s="58" t="e">
        <f>P795*#REF!</f>
        <v>#REF!</v>
      </c>
      <c r="AJ795" s="58" t="e">
        <f>G795*#REF!</f>
        <v>#REF!</v>
      </c>
    </row>
    <row r="796" spans="1:36" ht="16.5" customHeight="1" x14ac:dyDescent="0.25">
      <c r="A796" s="4" t="s">
        <v>951</v>
      </c>
      <c r="B796" s="4" t="s">
        <v>1365</v>
      </c>
      <c r="C796" s="3" t="s">
        <v>915</v>
      </c>
      <c r="D796" s="11">
        <v>1</v>
      </c>
      <c r="E796" s="11">
        <v>120</v>
      </c>
      <c r="F796" s="14" t="s">
        <v>33</v>
      </c>
      <c r="G796" s="11">
        <f t="shared" si="111"/>
        <v>90</v>
      </c>
      <c r="H796" s="11">
        <f t="shared" si="112"/>
        <v>30</v>
      </c>
      <c r="I796" s="11"/>
      <c r="J796" s="11"/>
      <c r="K796" s="11"/>
      <c r="L796" s="11"/>
      <c r="M796" s="11"/>
      <c r="N796" s="11"/>
      <c r="O796" s="11"/>
      <c r="P796" s="11"/>
      <c r="Q796" s="11">
        <f t="shared" si="115"/>
        <v>0.8</v>
      </c>
      <c r="R796" s="19">
        <v>6</v>
      </c>
      <c r="S796" s="17"/>
      <c r="T796" s="30" t="str">
        <f t="shared" si="113"/>
        <v>是</v>
      </c>
      <c r="U796" s="4"/>
      <c r="V796" s="42" t="s">
        <v>1216</v>
      </c>
      <c r="W796" s="24" t="s">
        <v>72</v>
      </c>
      <c r="X796" s="16">
        <v>1750</v>
      </c>
      <c r="Y796" s="16">
        <v>1200</v>
      </c>
      <c r="Z796" s="27">
        <v>2000</v>
      </c>
      <c r="AA796" s="16">
        <v>13</v>
      </c>
      <c r="AB796" s="16">
        <v>2</v>
      </c>
      <c r="AC796" s="2">
        <f t="shared" si="114"/>
        <v>14.700000000000001</v>
      </c>
      <c r="AI796" s="58" t="e">
        <f>P796*#REF!</f>
        <v>#REF!</v>
      </c>
      <c r="AJ796" s="58" t="e">
        <f>G796*#REF!</f>
        <v>#REF!</v>
      </c>
    </row>
    <row r="797" spans="1:36" ht="16.5" customHeight="1" x14ac:dyDescent="0.25">
      <c r="A797" s="4" t="s">
        <v>952</v>
      </c>
      <c r="B797" s="4" t="s">
        <v>1365</v>
      </c>
      <c r="C797" s="3" t="s">
        <v>915</v>
      </c>
      <c r="D797" s="11">
        <v>1</v>
      </c>
      <c r="E797" s="11">
        <v>120</v>
      </c>
      <c r="F797" s="14" t="s">
        <v>33</v>
      </c>
      <c r="G797" s="11">
        <f t="shared" si="111"/>
        <v>90</v>
      </c>
      <c r="H797" s="11">
        <f t="shared" si="112"/>
        <v>30</v>
      </c>
      <c r="I797" s="11"/>
      <c r="J797" s="11"/>
      <c r="K797" s="11"/>
      <c r="L797" s="11"/>
      <c r="M797" s="11"/>
      <c r="N797" s="11"/>
      <c r="O797" s="11"/>
      <c r="P797" s="11"/>
      <c r="Q797" s="11">
        <f t="shared" si="115"/>
        <v>0.8</v>
      </c>
      <c r="R797" s="19">
        <v>6</v>
      </c>
      <c r="S797" s="17"/>
      <c r="T797" s="30" t="str">
        <f t="shared" si="113"/>
        <v>是</v>
      </c>
      <c r="U797" s="4"/>
      <c r="V797" s="42" t="s">
        <v>1216</v>
      </c>
      <c r="W797" s="24" t="s">
        <v>40</v>
      </c>
      <c r="X797" s="16">
        <v>800</v>
      </c>
      <c r="Y797" s="16">
        <v>600</v>
      </c>
      <c r="Z797" s="27">
        <v>340</v>
      </c>
      <c r="AA797" s="16">
        <v>13</v>
      </c>
      <c r="AB797" s="16">
        <v>5</v>
      </c>
      <c r="AC797" s="2">
        <f t="shared" si="114"/>
        <v>1.44</v>
      </c>
      <c r="AI797" s="58" t="e">
        <f>P797*#REF!</f>
        <v>#REF!</v>
      </c>
      <c r="AJ797" s="58" t="e">
        <f>G797*#REF!</f>
        <v>#REF!</v>
      </c>
    </row>
    <row r="798" spans="1:36" ht="16.5" customHeight="1" x14ac:dyDescent="0.25">
      <c r="A798" s="4" t="s">
        <v>953</v>
      </c>
      <c r="B798" s="4" t="s">
        <v>1365</v>
      </c>
      <c r="C798" s="3" t="s">
        <v>915</v>
      </c>
      <c r="D798" s="11">
        <v>1</v>
      </c>
      <c r="E798" s="11">
        <v>120</v>
      </c>
      <c r="F798" s="14" t="s">
        <v>33</v>
      </c>
      <c r="G798" s="11">
        <f t="shared" si="111"/>
        <v>90</v>
      </c>
      <c r="H798" s="11">
        <f t="shared" si="112"/>
        <v>30</v>
      </c>
      <c r="I798" s="11"/>
      <c r="J798" s="11"/>
      <c r="K798" s="11"/>
      <c r="L798" s="11"/>
      <c r="M798" s="11"/>
      <c r="N798" s="11"/>
      <c r="O798" s="11"/>
      <c r="P798" s="11"/>
      <c r="Q798" s="11">
        <f t="shared" si="115"/>
        <v>0.8</v>
      </c>
      <c r="R798" s="19">
        <v>6</v>
      </c>
      <c r="S798" s="17"/>
      <c r="T798" s="30" t="str">
        <f t="shared" si="113"/>
        <v>是</v>
      </c>
      <c r="U798" s="4"/>
      <c r="V798" s="42" t="s">
        <v>1216</v>
      </c>
      <c r="W798" s="24" t="s">
        <v>40</v>
      </c>
      <c r="X798" s="16">
        <v>800</v>
      </c>
      <c r="Y798" s="16">
        <v>600</v>
      </c>
      <c r="Z798" s="27">
        <v>340</v>
      </c>
      <c r="AA798" s="16">
        <v>13</v>
      </c>
      <c r="AB798" s="16">
        <v>5</v>
      </c>
      <c r="AC798" s="2">
        <f t="shared" si="114"/>
        <v>1.44</v>
      </c>
      <c r="AI798" s="58" t="e">
        <f>P798*#REF!</f>
        <v>#REF!</v>
      </c>
      <c r="AJ798" s="58" t="e">
        <f>G798*#REF!</f>
        <v>#REF!</v>
      </c>
    </row>
    <row r="799" spans="1:36" ht="16.5" customHeight="1" x14ac:dyDescent="0.25">
      <c r="A799" s="4" t="s">
        <v>954</v>
      </c>
      <c r="B799" s="4" t="s">
        <v>1365</v>
      </c>
      <c r="C799" s="3" t="s">
        <v>915</v>
      </c>
      <c r="D799" s="11">
        <v>1</v>
      </c>
      <c r="E799" s="11">
        <v>120</v>
      </c>
      <c r="F799" s="14" t="s">
        <v>33</v>
      </c>
      <c r="G799" s="11">
        <f t="shared" si="111"/>
        <v>90</v>
      </c>
      <c r="H799" s="11">
        <f t="shared" si="112"/>
        <v>30</v>
      </c>
      <c r="I799" s="11"/>
      <c r="J799" s="11"/>
      <c r="K799" s="11"/>
      <c r="L799" s="11"/>
      <c r="M799" s="11"/>
      <c r="N799" s="11"/>
      <c r="O799" s="11"/>
      <c r="P799" s="11"/>
      <c r="Q799" s="11">
        <f t="shared" si="115"/>
        <v>0.8</v>
      </c>
      <c r="R799" s="19">
        <v>6</v>
      </c>
      <c r="S799" s="17"/>
      <c r="T799" s="30" t="str">
        <f t="shared" si="113"/>
        <v>是</v>
      </c>
      <c r="U799" s="4"/>
      <c r="V799" s="42" t="s">
        <v>1216</v>
      </c>
      <c r="W799" s="24" t="s">
        <v>40</v>
      </c>
      <c r="X799" s="16" t="s">
        <v>955</v>
      </c>
      <c r="Y799" s="16" t="s">
        <v>956</v>
      </c>
      <c r="Z799" s="16" t="s">
        <v>957</v>
      </c>
      <c r="AA799" s="16">
        <v>13</v>
      </c>
      <c r="AB799" s="16">
        <v>5</v>
      </c>
      <c r="AC799" s="2">
        <f t="shared" si="114"/>
        <v>1.44</v>
      </c>
      <c r="AI799" s="58" t="e">
        <f>P799*#REF!</f>
        <v>#REF!</v>
      </c>
      <c r="AJ799" s="58" t="e">
        <f>G799*#REF!</f>
        <v>#REF!</v>
      </c>
    </row>
    <row r="800" spans="1:36" ht="16.5" customHeight="1" x14ac:dyDescent="0.25">
      <c r="A800" s="4" t="s">
        <v>958</v>
      </c>
      <c r="B800" s="41" t="s">
        <v>1366</v>
      </c>
      <c r="C800" s="3" t="s">
        <v>959</v>
      </c>
      <c r="D800" s="11">
        <v>2</v>
      </c>
      <c r="E800" s="11">
        <v>460</v>
      </c>
      <c r="F800" s="11"/>
      <c r="G800" s="11"/>
      <c r="H800" s="11"/>
      <c r="I800" s="11"/>
      <c r="J800" s="11"/>
      <c r="K800" s="11"/>
      <c r="L800" s="11"/>
      <c r="M800" s="12" t="s">
        <v>33</v>
      </c>
      <c r="N800" s="11">
        <f t="shared" ref="N800:N806" si="116">D800*$Z$4</f>
        <v>1080</v>
      </c>
      <c r="O800" s="11">
        <f t="shared" ref="O800:O806" si="117">D800*$AA$4</f>
        <v>2520</v>
      </c>
      <c r="P800" s="11">
        <f t="shared" ref="P800:P806" si="118">(E800*D800)-O800</f>
        <v>-1600</v>
      </c>
      <c r="Q800" s="11">
        <f t="shared" si="115"/>
        <v>3.0666666666666669</v>
      </c>
      <c r="R800" s="19">
        <v>100</v>
      </c>
      <c r="S800" s="17">
        <v>1000</v>
      </c>
      <c r="T800" s="30" t="str">
        <f t="shared" ref="T800:T806" si="119">IF(S800&lt;O800,"是","否")</f>
        <v>是</v>
      </c>
      <c r="U800" s="4" t="s">
        <v>269</v>
      </c>
      <c r="V800" s="4" t="s">
        <v>1219</v>
      </c>
      <c r="W800" s="24" t="s">
        <v>35</v>
      </c>
      <c r="X800" s="16">
        <v>600</v>
      </c>
      <c r="Y800" s="16">
        <v>400</v>
      </c>
      <c r="Z800" s="27">
        <v>140</v>
      </c>
      <c r="AA800" s="16">
        <v>18</v>
      </c>
      <c r="AB800" s="16">
        <v>5</v>
      </c>
      <c r="AC800" s="2">
        <f t="shared" si="114"/>
        <v>0.96</v>
      </c>
      <c r="AI800" s="58" t="e">
        <f>P800*#REF!</f>
        <v>#REF!</v>
      </c>
      <c r="AJ800" s="58" t="e">
        <f>O800*#REF!</f>
        <v>#REF!</v>
      </c>
    </row>
    <row r="801" spans="1:36" ht="16.5" customHeight="1" x14ac:dyDescent="0.25">
      <c r="A801" s="4" t="s">
        <v>960</v>
      </c>
      <c r="B801" s="41" t="s">
        <v>1366</v>
      </c>
      <c r="C801" s="3" t="s">
        <v>959</v>
      </c>
      <c r="D801" s="11">
        <v>2</v>
      </c>
      <c r="E801" s="11">
        <v>1896</v>
      </c>
      <c r="F801" s="11"/>
      <c r="G801" s="11"/>
      <c r="H801" s="11"/>
      <c r="I801" s="11"/>
      <c r="J801" s="11"/>
      <c r="K801" s="11"/>
      <c r="L801" s="11"/>
      <c r="M801" s="12" t="s">
        <v>33</v>
      </c>
      <c r="N801" s="11">
        <f t="shared" si="116"/>
        <v>1080</v>
      </c>
      <c r="O801" s="11">
        <f t="shared" si="117"/>
        <v>2520</v>
      </c>
      <c r="P801" s="11">
        <f t="shared" si="118"/>
        <v>1272</v>
      </c>
      <c r="Q801" s="11">
        <f t="shared" si="115"/>
        <v>12.64</v>
      </c>
      <c r="R801" s="19">
        <v>100</v>
      </c>
      <c r="S801" s="17">
        <v>1000</v>
      </c>
      <c r="T801" s="30" t="str">
        <f t="shared" si="119"/>
        <v>是</v>
      </c>
      <c r="U801" s="4" t="s">
        <v>269</v>
      </c>
      <c r="V801" s="4" t="s">
        <v>1219</v>
      </c>
      <c r="W801" s="24" t="s">
        <v>35</v>
      </c>
      <c r="X801" s="16">
        <v>560</v>
      </c>
      <c r="Y801" s="27">
        <v>370</v>
      </c>
      <c r="Z801" s="27">
        <v>260</v>
      </c>
      <c r="AA801" s="16">
        <v>18</v>
      </c>
      <c r="AB801" s="16">
        <v>5</v>
      </c>
      <c r="AC801" s="2">
        <f t="shared" si="114"/>
        <v>0.82879999999999998</v>
      </c>
      <c r="AI801" s="58" t="e">
        <f>P801*#REF!</f>
        <v>#REF!</v>
      </c>
      <c r="AJ801" s="58" t="e">
        <f>O801*#REF!</f>
        <v>#REF!</v>
      </c>
    </row>
    <row r="802" spans="1:36" x14ac:dyDescent="0.25">
      <c r="A802" s="4" t="s">
        <v>961</v>
      </c>
      <c r="B802" s="4" t="s">
        <v>1367</v>
      </c>
      <c r="C802" s="3" t="s">
        <v>962</v>
      </c>
      <c r="D802" s="11">
        <v>1</v>
      </c>
      <c r="E802" s="11">
        <v>7192</v>
      </c>
      <c r="F802" s="11"/>
      <c r="G802" s="11"/>
      <c r="H802" s="11"/>
      <c r="I802" s="11"/>
      <c r="J802" s="11"/>
      <c r="K802" s="11"/>
      <c r="L802" s="11"/>
      <c r="M802" s="12" t="s">
        <v>33</v>
      </c>
      <c r="N802" s="11">
        <f t="shared" si="116"/>
        <v>540</v>
      </c>
      <c r="O802" s="11">
        <f t="shared" si="117"/>
        <v>1260</v>
      </c>
      <c r="P802" s="11">
        <f t="shared" si="118"/>
        <v>5932</v>
      </c>
      <c r="Q802" s="11">
        <f t="shared" si="115"/>
        <v>47.946666666666665</v>
      </c>
      <c r="R802" s="19">
        <v>1000</v>
      </c>
      <c r="S802" s="17">
        <v>5000</v>
      </c>
      <c r="T802" s="30" t="str">
        <f t="shared" si="119"/>
        <v>否</v>
      </c>
      <c r="U802" s="4" t="s">
        <v>963</v>
      </c>
      <c r="V802" s="42" t="s">
        <v>1216</v>
      </c>
      <c r="W802" s="24" t="s">
        <v>35</v>
      </c>
      <c r="X802" s="16">
        <v>255</v>
      </c>
      <c r="Y802" s="27">
        <v>255</v>
      </c>
      <c r="Z802" s="27">
        <v>170</v>
      </c>
      <c r="AA802" s="16">
        <v>6</v>
      </c>
      <c r="AB802" s="16">
        <v>5</v>
      </c>
      <c r="AC802" s="2">
        <f t="shared" si="114"/>
        <v>0.13005</v>
      </c>
      <c r="AI802" s="58" t="e">
        <f>P802*#REF!</f>
        <v>#REF!</v>
      </c>
      <c r="AJ802" s="58" t="e">
        <f>O802*#REF!</f>
        <v>#REF!</v>
      </c>
    </row>
    <row r="803" spans="1:36" x14ac:dyDescent="0.25">
      <c r="A803" s="4" t="s">
        <v>964</v>
      </c>
      <c r="B803" s="4" t="s">
        <v>1367</v>
      </c>
      <c r="C803" s="3" t="s">
        <v>962</v>
      </c>
      <c r="D803" s="11">
        <v>3</v>
      </c>
      <c r="E803" s="11">
        <v>8188</v>
      </c>
      <c r="F803" s="11"/>
      <c r="G803" s="11"/>
      <c r="H803" s="11"/>
      <c r="I803" s="11"/>
      <c r="J803" s="11"/>
      <c r="K803" s="11"/>
      <c r="L803" s="11"/>
      <c r="M803" s="12" t="s">
        <v>33</v>
      </c>
      <c r="N803" s="11">
        <f t="shared" si="116"/>
        <v>1620</v>
      </c>
      <c r="O803" s="11">
        <f t="shared" si="117"/>
        <v>3780</v>
      </c>
      <c r="P803" s="11">
        <f t="shared" si="118"/>
        <v>20784</v>
      </c>
      <c r="Q803" s="11">
        <f t="shared" si="115"/>
        <v>54.586666666666666</v>
      </c>
      <c r="R803" s="19">
        <v>1500</v>
      </c>
      <c r="S803" s="17">
        <v>7500</v>
      </c>
      <c r="T803" s="30" t="str">
        <f t="shared" si="119"/>
        <v>否</v>
      </c>
      <c r="U803" s="4" t="s">
        <v>963</v>
      </c>
      <c r="V803" s="42" t="s">
        <v>1216</v>
      </c>
      <c r="W803" s="24" t="s">
        <v>35</v>
      </c>
      <c r="X803" s="16">
        <v>255</v>
      </c>
      <c r="Y803" s="27">
        <v>255</v>
      </c>
      <c r="Z803" s="27">
        <v>170</v>
      </c>
      <c r="AA803" s="16">
        <v>6</v>
      </c>
      <c r="AB803" s="16">
        <v>5</v>
      </c>
      <c r="AC803" s="2">
        <f t="shared" si="114"/>
        <v>0.13005</v>
      </c>
      <c r="AI803" s="58" t="e">
        <f>P803*#REF!</f>
        <v>#REF!</v>
      </c>
      <c r="AJ803" s="58" t="e">
        <f>O803*#REF!</f>
        <v>#REF!</v>
      </c>
    </row>
    <row r="804" spans="1:36" ht="16.5" customHeight="1" x14ac:dyDescent="0.25">
      <c r="A804" s="4" t="s">
        <v>965</v>
      </c>
      <c r="B804" s="4" t="s">
        <v>1368</v>
      </c>
      <c r="C804" s="3" t="s">
        <v>966</v>
      </c>
      <c r="D804" s="11">
        <v>1</v>
      </c>
      <c r="E804" s="11">
        <v>2094</v>
      </c>
      <c r="F804" s="11"/>
      <c r="G804" s="11"/>
      <c r="H804" s="11"/>
      <c r="I804" s="11"/>
      <c r="J804" s="11"/>
      <c r="K804" s="11"/>
      <c r="L804" s="11"/>
      <c r="M804" s="12" t="s">
        <v>33</v>
      </c>
      <c r="N804" s="11">
        <f t="shared" si="116"/>
        <v>540</v>
      </c>
      <c r="O804" s="11">
        <f t="shared" si="117"/>
        <v>1260</v>
      </c>
      <c r="P804" s="11">
        <f t="shared" si="118"/>
        <v>834</v>
      </c>
      <c r="Q804" s="11">
        <f t="shared" si="115"/>
        <v>13.96</v>
      </c>
      <c r="R804" s="19">
        <v>160</v>
      </c>
      <c r="S804" s="17">
        <v>600</v>
      </c>
      <c r="T804" s="30" t="str">
        <f t="shared" si="119"/>
        <v>是</v>
      </c>
      <c r="U804" s="4" t="s">
        <v>269</v>
      </c>
      <c r="V804" s="42" t="s">
        <v>1216</v>
      </c>
      <c r="W804" s="24" t="s">
        <v>35</v>
      </c>
      <c r="X804" s="16">
        <v>1000</v>
      </c>
      <c r="Y804" s="27">
        <v>600</v>
      </c>
      <c r="Z804" s="27">
        <v>600</v>
      </c>
      <c r="AA804" s="16">
        <v>6</v>
      </c>
      <c r="AB804" s="16">
        <v>5</v>
      </c>
      <c r="AC804" s="2">
        <f t="shared" si="114"/>
        <v>1.2</v>
      </c>
      <c r="AI804" s="58" t="e">
        <f>P804*#REF!</f>
        <v>#REF!</v>
      </c>
      <c r="AJ804" s="58" t="e">
        <f>O804*#REF!</f>
        <v>#REF!</v>
      </c>
    </row>
    <row r="805" spans="1:36" ht="16.5" customHeight="1" x14ac:dyDescent="0.25">
      <c r="A805" s="4" t="s">
        <v>967</v>
      </c>
      <c r="B805" s="4" t="s">
        <v>1368</v>
      </c>
      <c r="C805" s="3" t="s">
        <v>966</v>
      </c>
      <c r="D805" s="11">
        <v>1</v>
      </c>
      <c r="E805" s="11">
        <v>380</v>
      </c>
      <c r="F805" s="11"/>
      <c r="G805" s="11"/>
      <c r="H805" s="11"/>
      <c r="I805" s="11"/>
      <c r="J805" s="11"/>
      <c r="K805" s="11"/>
      <c r="L805" s="11"/>
      <c r="M805" s="12" t="s">
        <v>33</v>
      </c>
      <c r="N805" s="11">
        <f t="shared" si="116"/>
        <v>540</v>
      </c>
      <c r="O805" s="11">
        <f t="shared" si="117"/>
        <v>1260</v>
      </c>
      <c r="P805" s="11">
        <f t="shared" si="118"/>
        <v>-880</v>
      </c>
      <c r="Q805" s="11">
        <f t="shared" si="115"/>
        <v>2.5333333333333332</v>
      </c>
      <c r="R805" s="19">
        <v>20</v>
      </c>
      <c r="S805" s="17">
        <v>600</v>
      </c>
      <c r="T805" s="30" t="str">
        <f t="shared" si="119"/>
        <v>是</v>
      </c>
      <c r="U805" s="4" t="s">
        <v>269</v>
      </c>
      <c r="V805" s="42" t="s">
        <v>1216</v>
      </c>
      <c r="W805" s="24" t="s">
        <v>40</v>
      </c>
      <c r="X805" s="16">
        <v>600</v>
      </c>
      <c r="Y805" s="16">
        <v>400</v>
      </c>
      <c r="Z805" s="27">
        <v>280</v>
      </c>
      <c r="AA805" s="16">
        <v>45</v>
      </c>
      <c r="AB805" s="16">
        <v>5</v>
      </c>
      <c r="AC805" s="2">
        <f t="shared" si="114"/>
        <v>2.16</v>
      </c>
      <c r="AI805" s="58" t="e">
        <f>P805*#REF!</f>
        <v>#REF!</v>
      </c>
      <c r="AJ805" s="58" t="e">
        <f>O805*#REF!</f>
        <v>#REF!</v>
      </c>
    </row>
    <row r="806" spans="1:36" ht="16.5" customHeight="1" x14ac:dyDescent="0.25">
      <c r="A806" s="4" t="s">
        <v>968</v>
      </c>
      <c r="B806" s="4" t="s">
        <v>1368</v>
      </c>
      <c r="C806" s="3" t="s">
        <v>966</v>
      </c>
      <c r="D806" s="11">
        <v>1</v>
      </c>
      <c r="E806" s="11">
        <v>1925</v>
      </c>
      <c r="F806" s="11"/>
      <c r="G806" s="11"/>
      <c r="H806" s="11"/>
      <c r="I806" s="11"/>
      <c r="J806" s="11"/>
      <c r="K806" s="11"/>
      <c r="L806" s="11"/>
      <c r="M806" s="12" t="s">
        <v>33</v>
      </c>
      <c r="N806" s="11">
        <f t="shared" si="116"/>
        <v>540</v>
      </c>
      <c r="O806" s="11">
        <f t="shared" si="117"/>
        <v>1260</v>
      </c>
      <c r="P806" s="11">
        <f t="shared" si="118"/>
        <v>665</v>
      </c>
      <c r="Q806" s="11">
        <f t="shared" si="115"/>
        <v>12.833333333333334</v>
      </c>
      <c r="R806" s="19">
        <v>20</v>
      </c>
      <c r="S806" s="17">
        <v>600</v>
      </c>
      <c r="T806" s="30" t="str">
        <f t="shared" si="119"/>
        <v>是</v>
      </c>
      <c r="U806" s="4" t="s">
        <v>269</v>
      </c>
      <c r="V806" s="42" t="s">
        <v>1216</v>
      </c>
      <c r="W806" s="24" t="s">
        <v>40</v>
      </c>
      <c r="X806" s="16">
        <v>600</v>
      </c>
      <c r="Y806" s="16">
        <v>400</v>
      </c>
      <c r="Z806" s="27">
        <v>280</v>
      </c>
      <c r="AA806" s="16">
        <v>45</v>
      </c>
      <c r="AB806" s="16">
        <v>5</v>
      </c>
      <c r="AC806" s="2">
        <f t="shared" si="114"/>
        <v>2.16</v>
      </c>
      <c r="AI806" s="58" t="e">
        <f>P806*#REF!</f>
        <v>#REF!</v>
      </c>
      <c r="AJ806" s="58" t="e">
        <f>O806*#REF!</f>
        <v>#REF!</v>
      </c>
    </row>
    <row r="807" spans="1:36" ht="16.5" customHeight="1" x14ac:dyDescent="0.25">
      <c r="A807" s="4" t="s">
        <v>969</v>
      </c>
      <c r="B807" s="4" t="s">
        <v>1369</v>
      </c>
      <c r="C807" s="3" t="s">
        <v>970</v>
      </c>
      <c r="D807" s="11">
        <v>1</v>
      </c>
      <c r="E807" s="11">
        <v>0</v>
      </c>
      <c r="F807" s="11"/>
      <c r="G807" s="11"/>
      <c r="H807" s="11"/>
      <c r="I807" s="13" t="s">
        <v>33</v>
      </c>
      <c r="J807" s="11">
        <f t="shared" ref="J807:J809" si="120">D807*$Y$4</f>
        <v>180</v>
      </c>
      <c r="K807" s="11">
        <f t="shared" ref="K807:K809" si="121">D807*$Z$4</f>
        <v>540</v>
      </c>
      <c r="L807" s="11">
        <f>(E807*D807)-K807</f>
        <v>-540</v>
      </c>
      <c r="M807" s="11"/>
      <c r="N807" s="11"/>
      <c r="O807" s="11"/>
      <c r="P807" s="11"/>
      <c r="Q807" s="11">
        <f t="shared" si="115"/>
        <v>0</v>
      </c>
      <c r="R807" s="19">
        <v>12</v>
      </c>
      <c r="S807" s="17">
        <v>500</v>
      </c>
      <c r="T807" s="30" t="str">
        <f>IF(S807&lt;K807,"是","否")</f>
        <v>是</v>
      </c>
      <c r="U807" s="4" t="s">
        <v>971</v>
      </c>
      <c r="V807" s="42" t="s">
        <v>1216</v>
      </c>
      <c r="W807" s="24" t="s">
        <v>251</v>
      </c>
      <c r="X807" s="16">
        <v>1180</v>
      </c>
      <c r="Y807" s="27">
        <v>980</v>
      </c>
      <c r="Z807" s="27">
        <v>730</v>
      </c>
      <c r="AA807" s="16">
        <v>55</v>
      </c>
      <c r="AB807" s="16">
        <v>2</v>
      </c>
      <c r="AC807" s="2">
        <f t="shared" si="114"/>
        <v>32.379199999999997</v>
      </c>
      <c r="AH807" s="58" t="e">
        <f>L807*#REF!</f>
        <v>#REF!</v>
      </c>
      <c r="AI807" s="58" t="e">
        <f>P807*#REF!</f>
        <v>#REF!</v>
      </c>
      <c r="AJ807" s="58" t="e">
        <f>K807*#REF!</f>
        <v>#REF!</v>
      </c>
    </row>
    <row r="808" spans="1:36" ht="16.5" customHeight="1" x14ac:dyDescent="0.25">
      <c r="A808" s="4" t="s">
        <v>972</v>
      </c>
      <c r="B808" s="4" t="s">
        <v>1369</v>
      </c>
      <c r="C808" s="3" t="s">
        <v>970</v>
      </c>
      <c r="D808" s="11">
        <v>1</v>
      </c>
      <c r="E808" s="11">
        <v>0</v>
      </c>
      <c r="F808" s="11"/>
      <c r="G808" s="11"/>
      <c r="H808" s="11"/>
      <c r="I808" s="13" t="s">
        <v>33</v>
      </c>
      <c r="J808" s="11">
        <f t="shared" si="120"/>
        <v>180</v>
      </c>
      <c r="K808" s="11">
        <f t="shared" si="121"/>
        <v>540</v>
      </c>
      <c r="L808" s="11">
        <f>(E808*D808)-K808</f>
        <v>-540</v>
      </c>
      <c r="M808" s="11"/>
      <c r="N808" s="11"/>
      <c r="O808" s="11"/>
      <c r="P808" s="11"/>
      <c r="Q808" s="11">
        <f t="shared" si="115"/>
        <v>0</v>
      </c>
      <c r="R808" s="19">
        <v>22</v>
      </c>
      <c r="S808" s="17">
        <v>500</v>
      </c>
      <c r="T808" s="30" t="str">
        <f>IF(S808&lt;K808,"是","否")</f>
        <v>是</v>
      </c>
      <c r="U808" s="4" t="s">
        <v>971</v>
      </c>
      <c r="V808" s="42" t="s">
        <v>1216</v>
      </c>
      <c r="W808" s="24" t="s">
        <v>72</v>
      </c>
      <c r="X808" s="16">
        <v>1200</v>
      </c>
      <c r="Y808" s="27">
        <v>1000</v>
      </c>
      <c r="Z808" s="27">
        <v>720</v>
      </c>
      <c r="AA808" s="16">
        <v>30</v>
      </c>
      <c r="AB808" s="16">
        <v>2</v>
      </c>
      <c r="AC808" s="2">
        <f t="shared" si="114"/>
        <v>18</v>
      </c>
      <c r="AH808" s="58" t="e">
        <f>L808*#REF!</f>
        <v>#REF!</v>
      </c>
      <c r="AI808" s="58" t="e">
        <f>P808*#REF!</f>
        <v>#REF!</v>
      </c>
      <c r="AJ808" s="58" t="e">
        <f>K808*#REF!</f>
        <v>#REF!</v>
      </c>
    </row>
    <row r="809" spans="1:36" ht="16.5" customHeight="1" x14ac:dyDescent="0.25">
      <c r="A809" s="4" t="s">
        <v>973</v>
      </c>
      <c r="B809" s="4" t="s">
        <v>1369</v>
      </c>
      <c r="C809" s="3" t="s">
        <v>970</v>
      </c>
      <c r="D809" s="11">
        <v>1</v>
      </c>
      <c r="E809" s="11">
        <v>177</v>
      </c>
      <c r="F809" s="11"/>
      <c r="G809" s="11"/>
      <c r="H809" s="11"/>
      <c r="I809" s="13" t="s">
        <v>33</v>
      </c>
      <c r="J809" s="11">
        <f t="shared" si="120"/>
        <v>180</v>
      </c>
      <c r="K809" s="11">
        <f t="shared" si="121"/>
        <v>540</v>
      </c>
      <c r="L809" s="11">
        <f>(E809*D809)-K809</f>
        <v>-363</v>
      </c>
      <c r="M809" s="11"/>
      <c r="N809" s="11"/>
      <c r="O809" s="11"/>
      <c r="P809" s="11"/>
      <c r="Q809" s="11">
        <f t="shared" si="115"/>
        <v>1.18</v>
      </c>
      <c r="R809" s="19">
        <v>60</v>
      </c>
      <c r="S809" s="17">
        <v>500</v>
      </c>
      <c r="T809" s="30" t="str">
        <f>IF(S809&lt;K809,"是","否")</f>
        <v>是</v>
      </c>
      <c r="U809" s="4" t="s">
        <v>971</v>
      </c>
      <c r="V809" s="42" t="s">
        <v>1216</v>
      </c>
      <c r="W809" s="24" t="s">
        <v>251</v>
      </c>
      <c r="X809" s="16">
        <v>800</v>
      </c>
      <c r="Y809" s="27">
        <v>600</v>
      </c>
      <c r="Z809" s="27">
        <v>500</v>
      </c>
      <c r="AA809" s="16">
        <v>11</v>
      </c>
      <c r="AB809" s="16">
        <v>2</v>
      </c>
      <c r="AC809" s="2">
        <f t="shared" si="114"/>
        <v>2.88</v>
      </c>
      <c r="AH809" s="58" t="e">
        <f>L809*#REF!</f>
        <v>#REF!</v>
      </c>
      <c r="AI809" s="58" t="e">
        <f>P809*#REF!</f>
        <v>#REF!</v>
      </c>
      <c r="AJ809" s="58" t="e">
        <f>K809*#REF!</f>
        <v>#REF!</v>
      </c>
    </row>
    <row r="810" spans="1:36" ht="16.5" customHeight="1" x14ac:dyDescent="0.25">
      <c r="A810" s="4" t="s">
        <v>974</v>
      </c>
      <c r="B810" s="4" t="s">
        <v>1370</v>
      </c>
      <c r="C810" s="3" t="s">
        <v>975</v>
      </c>
      <c r="D810" s="11">
        <v>1</v>
      </c>
      <c r="E810" s="11">
        <v>987</v>
      </c>
      <c r="F810" s="11"/>
      <c r="G810" s="11"/>
      <c r="H810" s="11"/>
      <c r="I810" s="11"/>
      <c r="J810" s="11"/>
      <c r="K810" s="11"/>
      <c r="L810" s="11"/>
      <c r="M810" s="12" t="s">
        <v>33</v>
      </c>
      <c r="N810" s="11">
        <f t="shared" ref="N810:N841" si="122">D810*$Z$4</f>
        <v>540</v>
      </c>
      <c r="O810" s="11">
        <f t="shared" ref="O810:O841" si="123">D810*$AA$4</f>
        <v>1260</v>
      </c>
      <c r="P810" s="11">
        <f t="shared" ref="P810:P841" si="124">(E810*D810)-O810</f>
        <v>-273</v>
      </c>
      <c r="Q810" s="11">
        <f t="shared" si="115"/>
        <v>6.58</v>
      </c>
      <c r="R810" s="19">
        <v>50</v>
      </c>
      <c r="S810" s="17"/>
      <c r="T810" s="30" t="str">
        <f t="shared" ref="T810:T841" si="125">IF(S810&lt;O810,"是","否")</f>
        <v>是</v>
      </c>
      <c r="U810" s="4"/>
      <c r="V810" s="42" t="s">
        <v>1216</v>
      </c>
      <c r="W810" s="24" t="s">
        <v>35</v>
      </c>
      <c r="X810" s="16">
        <v>400</v>
      </c>
      <c r="Y810" s="27">
        <v>300</v>
      </c>
      <c r="Z810" s="27">
        <v>330</v>
      </c>
      <c r="AA810" s="16">
        <v>18</v>
      </c>
      <c r="AB810" s="16">
        <v>5</v>
      </c>
      <c r="AC810" s="2">
        <f t="shared" si="114"/>
        <v>0.48</v>
      </c>
      <c r="AI810" s="58" t="e">
        <f>P810*#REF!</f>
        <v>#REF!</v>
      </c>
      <c r="AJ810" s="58" t="e">
        <f>O810*#REF!</f>
        <v>#REF!</v>
      </c>
    </row>
    <row r="811" spans="1:36" ht="16.5" customHeight="1" x14ac:dyDescent="0.25">
      <c r="A811" s="4" t="s">
        <v>976</v>
      </c>
      <c r="B811" s="4" t="s">
        <v>1370</v>
      </c>
      <c r="C811" s="3" t="s">
        <v>975</v>
      </c>
      <c r="D811" s="11">
        <v>1</v>
      </c>
      <c r="E811" s="11">
        <v>1051</v>
      </c>
      <c r="F811" s="11"/>
      <c r="G811" s="11"/>
      <c r="H811" s="11"/>
      <c r="I811" s="11"/>
      <c r="J811" s="11"/>
      <c r="K811" s="11"/>
      <c r="L811" s="11"/>
      <c r="M811" s="12" t="s">
        <v>33</v>
      </c>
      <c r="N811" s="11">
        <f t="shared" si="122"/>
        <v>540</v>
      </c>
      <c r="O811" s="11">
        <f t="shared" si="123"/>
        <v>1260</v>
      </c>
      <c r="P811" s="11">
        <f t="shared" si="124"/>
        <v>-209</v>
      </c>
      <c r="Q811" s="11">
        <f t="shared" si="115"/>
        <v>7.0066666666666668</v>
      </c>
      <c r="R811" s="19">
        <v>50</v>
      </c>
      <c r="S811" s="17"/>
      <c r="T811" s="30" t="str">
        <f t="shared" si="125"/>
        <v>是</v>
      </c>
      <c r="U811" s="4"/>
      <c r="V811" s="42" t="s">
        <v>1216</v>
      </c>
      <c r="W811" s="24" t="s">
        <v>35</v>
      </c>
      <c r="X811" s="16">
        <v>400</v>
      </c>
      <c r="Y811" s="27">
        <v>300</v>
      </c>
      <c r="Z811" s="27">
        <v>330</v>
      </c>
      <c r="AA811" s="16">
        <v>18</v>
      </c>
      <c r="AB811" s="16">
        <v>5</v>
      </c>
      <c r="AC811" s="2">
        <f t="shared" si="114"/>
        <v>0.48</v>
      </c>
      <c r="AI811" s="58" t="e">
        <f>P811*#REF!</f>
        <v>#REF!</v>
      </c>
      <c r="AJ811" s="58" t="e">
        <f>O811*#REF!</f>
        <v>#REF!</v>
      </c>
    </row>
    <row r="812" spans="1:36" ht="16.5" customHeight="1" x14ac:dyDescent="0.25">
      <c r="A812" s="4" t="s">
        <v>977</v>
      </c>
      <c r="B812" s="4" t="s">
        <v>1371</v>
      </c>
      <c r="C812" s="3" t="s">
        <v>978</v>
      </c>
      <c r="D812" s="11">
        <v>2</v>
      </c>
      <c r="E812" s="11">
        <v>33581</v>
      </c>
      <c r="F812" s="11"/>
      <c r="G812" s="11"/>
      <c r="H812" s="11"/>
      <c r="I812" s="11"/>
      <c r="J812" s="11"/>
      <c r="K812" s="11"/>
      <c r="L812" s="11"/>
      <c r="M812" s="12" t="s">
        <v>33</v>
      </c>
      <c r="N812" s="11">
        <f t="shared" si="122"/>
        <v>1080</v>
      </c>
      <c r="O812" s="11">
        <f t="shared" si="123"/>
        <v>2520</v>
      </c>
      <c r="P812" s="11">
        <f t="shared" si="124"/>
        <v>64642</v>
      </c>
      <c r="Q812" s="11">
        <f t="shared" si="115"/>
        <v>223.87333333333333</v>
      </c>
      <c r="R812" s="19">
        <v>800</v>
      </c>
      <c r="S812" s="17"/>
      <c r="T812" s="30" t="str">
        <f t="shared" si="125"/>
        <v>是</v>
      </c>
      <c r="U812" s="4"/>
      <c r="V812" s="42" t="s">
        <v>1216</v>
      </c>
      <c r="W812" s="24" t="s">
        <v>40</v>
      </c>
      <c r="X812" s="16">
        <v>300</v>
      </c>
      <c r="Y812" s="27">
        <v>230</v>
      </c>
      <c r="Z812" s="27">
        <v>115</v>
      </c>
      <c r="AA812" s="16">
        <v>3</v>
      </c>
      <c r="AB812" s="16">
        <v>5</v>
      </c>
      <c r="AC812" s="2">
        <f t="shared" si="114"/>
        <v>6.8999999999999992E-2</v>
      </c>
      <c r="AI812" s="58" t="e">
        <f>P812*#REF!</f>
        <v>#REF!</v>
      </c>
      <c r="AJ812" s="58" t="e">
        <f>O812*#REF!</f>
        <v>#REF!</v>
      </c>
    </row>
    <row r="813" spans="1:36" ht="16.5" customHeight="1" x14ac:dyDescent="0.25">
      <c r="A813" s="4" t="s">
        <v>979</v>
      </c>
      <c r="B813" s="41" t="s">
        <v>1372</v>
      </c>
      <c r="C813" s="3" t="s">
        <v>980</v>
      </c>
      <c r="D813" s="11">
        <v>1</v>
      </c>
      <c r="E813" s="11">
        <v>1029</v>
      </c>
      <c r="F813" s="11"/>
      <c r="G813" s="11"/>
      <c r="H813" s="11"/>
      <c r="I813" s="11"/>
      <c r="J813" s="11"/>
      <c r="K813" s="11"/>
      <c r="L813" s="11"/>
      <c r="M813" s="12" t="s">
        <v>33</v>
      </c>
      <c r="N813" s="11">
        <f t="shared" si="122"/>
        <v>540</v>
      </c>
      <c r="O813" s="11">
        <f t="shared" si="123"/>
        <v>1260</v>
      </c>
      <c r="P813" s="11">
        <f t="shared" si="124"/>
        <v>-231</v>
      </c>
      <c r="Q813" s="11">
        <f t="shared" si="115"/>
        <v>6.86</v>
      </c>
      <c r="R813" s="19">
        <v>1</v>
      </c>
      <c r="S813" s="17">
        <v>1200</v>
      </c>
      <c r="T813" s="30" t="str">
        <f t="shared" si="125"/>
        <v>是</v>
      </c>
      <c r="U813" s="4"/>
      <c r="V813" s="4" t="s">
        <v>1219</v>
      </c>
      <c r="W813" s="28" t="s">
        <v>808</v>
      </c>
      <c r="X813" s="29"/>
      <c r="Y813" s="29"/>
      <c r="Z813" s="29"/>
      <c r="AA813" s="16">
        <v>1500</v>
      </c>
      <c r="AC813" s="2" t="e">
        <f t="shared" si="114"/>
        <v>#DIV/0!</v>
      </c>
      <c r="AI813" s="58" t="e">
        <f>P813*#REF!</f>
        <v>#REF!</v>
      </c>
      <c r="AJ813" s="58" t="e">
        <f>O813*#REF!</f>
        <v>#REF!</v>
      </c>
    </row>
    <row r="814" spans="1:36" ht="16.5" customHeight="1" x14ac:dyDescent="0.25">
      <c r="A814" s="4" t="s">
        <v>981</v>
      </c>
      <c r="B814" s="41" t="s">
        <v>1372</v>
      </c>
      <c r="C814" s="3" t="s">
        <v>980</v>
      </c>
      <c r="D814" s="11">
        <v>1</v>
      </c>
      <c r="E814" s="11">
        <v>729</v>
      </c>
      <c r="F814" s="11"/>
      <c r="G814" s="11"/>
      <c r="H814" s="11"/>
      <c r="I814" s="11"/>
      <c r="J814" s="11"/>
      <c r="K814" s="11"/>
      <c r="L814" s="11"/>
      <c r="M814" s="12" t="s">
        <v>33</v>
      </c>
      <c r="N814" s="11">
        <f t="shared" si="122"/>
        <v>540</v>
      </c>
      <c r="O814" s="11">
        <f t="shared" si="123"/>
        <v>1260</v>
      </c>
      <c r="P814" s="11">
        <f t="shared" si="124"/>
        <v>-531</v>
      </c>
      <c r="Q814" s="11">
        <f t="shared" si="115"/>
        <v>4.8600000000000003</v>
      </c>
      <c r="R814" s="19">
        <v>1</v>
      </c>
      <c r="S814" s="17">
        <v>1200</v>
      </c>
      <c r="T814" s="30" t="str">
        <f t="shared" si="125"/>
        <v>是</v>
      </c>
      <c r="U814" s="4"/>
      <c r="V814" s="4" t="s">
        <v>1219</v>
      </c>
      <c r="W814" s="24" t="s">
        <v>72</v>
      </c>
      <c r="X814" s="16">
        <v>720</v>
      </c>
      <c r="Y814" s="16">
        <v>262</v>
      </c>
      <c r="Z814" s="27">
        <v>220</v>
      </c>
      <c r="AA814" s="16">
        <v>1500</v>
      </c>
      <c r="AB814" s="16">
        <v>2</v>
      </c>
      <c r="AC814" s="2">
        <f t="shared" si="114"/>
        <v>141.47999999999999</v>
      </c>
      <c r="AI814" s="58" t="e">
        <f>P814*#REF!</f>
        <v>#REF!</v>
      </c>
      <c r="AJ814" s="58" t="e">
        <f>O814*#REF!</f>
        <v>#REF!</v>
      </c>
    </row>
    <row r="815" spans="1:36" ht="16.5" customHeight="1" x14ac:dyDescent="0.25">
      <c r="A815" s="4" t="s">
        <v>982</v>
      </c>
      <c r="B815" s="41" t="s">
        <v>1372</v>
      </c>
      <c r="C815" s="3" t="s">
        <v>980</v>
      </c>
      <c r="D815" s="11">
        <v>1</v>
      </c>
      <c r="E815" s="11">
        <v>1419</v>
      </c>
      <c r="F815" s="11"/>
      <c r="G815" s="11"/>
      <c r="H815" s="11"/>
      <c r="I815" s="11"/>
      <c r="J815" s="11"/>
      <c r="K815" s="11"/>
      <c r="L815" s="11"/>
      <c r="M815" s="12" t="s">
        <v>33</v>
      </c>
      <c r="N815" s="11">
        <f t="shared" si="122"/>
        <v>540</v>
      </c>
      <c r="O815" s="11">
        <f t="shared" si="123"/>
        <v>1260</v>
      </c>
      <c r="P815" s="11">
        <f t="shared" si="124"/>
        <v>159</v>
      </c>
      <c r="Q815" s="11">
        <f t="shared" si="115"/>
        <v>9.4600000000000009</v>
      </c>
      <c r="R815" s="19">
        <v>1</v>
      </c>
      <c r="S815" s="17">
        <v>1200</v>
      </c>
      <c r="T815" s="30" t="str">
        <f t="shared" si="125"/>
        <v>是</v>
      </c>
      <c r="U815" s="4"/>
      <c r="V815" s="4" t="s">
        <v>1219</v>
      </c>
      <c r="W815" s="24" t="s">
        <v>40</v>
      </c>
      <c r="X815" s="16">
        <v>600</v>
      </c>
      <c r="Y815" s="16">
        <v>400</v>
      </c>
      <c r="Z815" s="27">
        <v>230</v>
      </c>
      <c r="AA815" s="16">
        <v>1500</v>
      </c>
      <c r="AB815" s="16">
        <v>5</v>
      </c>
      <c r="AC815" s="2">
        <f t="shared" si="114"/>
        <v>72</v>
      </c>
      <c r="AI815" s="58" t="e">
        <f>P815*#REF!</f>
        <v>#REF!</v>
      </c>
      <c r="AJ815" s="58" t="e">
        <f>O815*#REF!</f>
        <v>#REF!</v>
      </c>
    </row>
    <row r="816" spans="1:36" ht="16.5" customHeight="1" x14ac:dyDescent="0.25">
      <c r="A816" s="4" t="s">
        <v>983</v>
      </c>
      <c r="B816" s="41" t="s">
        <v>1372</v>
      </c>
      <c r="C816" s="3" t="s">
        <v>980</v>
      </c>
      <c r="D816" s="11">
        <v>1</v>
      </c>
      <c r="E816" s="11">
        <v>729</v>
      </c>
      <c r="F816" s="11"/>
      <c r="G816" s="11"/>
      <c r="H816" s="11"/>
      <c r="I816" s="11"/>
      <c r="J816" s="11"/>
      <c r="K816" s="11"/>
      <c r="L816" s="11"/>
      <c r="M816" s="12" t="s">
        <v>33</v>
      </c>
      <c r="N816" s="11">
        <f t="shared" si="122"/>
        <v>540</v>
      </c>
      <c r="O816" s="11">
        <f t="shared" si="123"/>
        <v>1260</v>
      </c>
      <c r="P816" s="11">
        <f t="shared" si="124"/>
        <v>-531</v>
      </c>
      <c r="Q816" s="11">
        <f t="shared" si="115"/>
        <v>4.8600000000000003</v>
      </c>
      <c r="R816" s="19">
        <v>1</v>
      </c>
      <c r="S816" s="17">
        <v>1200</v>
      </c>
      <c r="T816" s="30" t="str">
        <f t="shared" si="125"/>
        <v>是</v>
      </c>
      <c r="U816" s="4"/>
      <c r="V816" s="4" t="s">
        <v>1219</v>
      </c>
      <c r="W816" s="24" t="s">
        <v>40</v>
      </c>
      <c r="X816" s="16">
        <v>720</v>
      </c>
      <c r="Y816" s="16">
        <v>262</v>
      </c>
      <c r="Z816" s="27">
        <v>220</v>
      </c>
      <c r="AA816" s="16">
        <v>1500</v>
      </c>
      <c r="AB816" s="16">
        <v>5</v>
      </c>
      <c r="AC816" s="2">
        <f t="shared" si="114"/>
        <v>56.591999999999999</v>
      </c>
      <c r="AI816" s="58" t="e">
        <f>P816*#REF!</f>
        <v>#REF!</v>
      </c>
      <c r="AJ816" s="58" t="e">
        <f>O816*#REF!</f>
        <v>#REF!</v>
      </c>
    </row>
    <row r="817" spans="1:36" ht="16.5" customHeight="1" x14ac:dyDescent="0.25">
      <c r="A817" s="4" t="s">
        <v>984</v>
      </c>
      <c r="B817" s="41" t="s">
        <v>1372</v>
      </c>
      <c r="C817" s="3" t="s">
        <v>980</v>
      </c>
      <c r="D817" s="11">
        <v>1</v>
      </c>
      <c r="E817" s="11">
        <v>1419</v>
      </c>
      <c r="F817" s="11"/>
      <c r="G817" s="11"/>
      <c r="H817" s="11"/>
      <c r="I817" s="11"/>
      <c r="J817" s="11"/>
      <c r="K817" s="11"/>
      <c r="L817" s="11"/>
      <c r="M817" s="12" t="s">
        <v>33</v>
      </c>
      <c r="N817" s="11">
        <f t="shared" si="122"/>
        <v>540</v>
      </c>
      <c r="O817" s="11">
        <f t="shared" si="123"/>
        <v>1260</v>
      </c>
      <c r="P817" s="11">
        <f t="shared" si="124"/>
        <v>159</v>
      </c>
      <c r="Q817" s="11">
        <f t="shared" si="115"/>
        <v>9.4600000000000009</v>
      </c>
      <c r="R817" s="19">
        <v>1</v>
      </c>
      <c r="S817" s="17">
        <v>1200</v>
      </c>
      <c r="T817" s="30" t="str">
        <f t="shared" si="125"/>
        <v>是</v>
      </c>
      <c r="U817" s="4"/>
      <c r="V817" s="4" t="s">
        <v>1219</v>
      </c>
      <c r="W817" s="24" t="s">
        <v>40</v>
      </c>
      <c r="X817" s="16">
        <v>600</v>
      </c>
      <c r="Y817" s="16">
        <v>400</v>
      </c>
      <c r="Z817" s="27">
        <v>230</v>
      </c>
      <c r="AA817" s="16">
        <v>1500</v>
      </c>
      <c r="AB817" s="16">
        <v>5</v>
      </c>
      <c r="AC817" s="2">
        <f t="shared" si="114"/>
        <v>72</v>
      </c>
      <c r="AI817" s="58" t="e">
        <f>P817*#REF!</f>
        <v>#REF!</v>
      </c>
      <c r="AJ817" s="58" t="e">
        <f>O817*#REF!</f>
        <v>#REF!</v>
      </c>
    </row>
    <row r="818" spans="1:36" ht="16.5" customHeight="1" x14ac:dyDescent="0.25">
      <c r="A818" s="4" t="s">
        <v>985</v>
      </c>
      <c r="B818" s="41" t="s">
        <v>1372</v>
      </c>
      <c r="C818" s="3" t="s">
        <v>980</v>
      </c>
      <c r="D818" s="11">
        <v>2</v>
      </c>
      <c r="E818" s="11">
        <v>729</v>
      </c>
      <c r="F818" s="11"/>
      <c r="G818" s="11"/>
      <c r="H818" s="11"/>
      <c r="I818" s="11"/>
      <c r="J818" s="11"/>
      <c r="K818" s="11"/>
      <c r="L818" s="11"/>
      <c r="M818" s="12" t="s">
        <v>33</v>
      </c>
      <c r="N818" s="11">
        <f t="shared" si="122"/>
        <v>1080</v>
      </c>
      <c r="O818" s="11">
        <f t="shared" si="123"/>
        <v>2520</v>
      </c>
      <c r="P818" s="11">
        <f t="shared" si="124"/>
        <v>-1062</v>
      </c>
      <c r="Q818" s="11">
        <f t="shared" si="115"/>
        <v>4.8600000000000003</v>
      </c>
      <c r="R818" s="19">
        <v>1</v>
      </c>
      <c r="S818" s="17">
        <v>3000</v>
      </c>
      <c r="T818" s="30" t="str">
        <f t="shared" si="125"/>
        <v>否</v>
      </c>
      <c r="U818" s="4"/>
      <c r="V818" s="4" t="s">
        <v>1219</v>
      </c>
      <c r="W818" s="24" t="s">
        <v>40</v>
      </c>
      <c r="X818" s="16">
        <v>400</v>
      </c>
      <c r="Y818" s="16">
        <v>300</v>
      </c>
      <c r="Z818" s="27">
        <v>200</v>
      </c>
      <c r="AA818" s="16">
        <v>3600</v>
      </c>
      <c r="AB818" s="16">
        <v>5</v>
      </c>
      <c r="AC818" s="2">
        <f t="shared" si="114"/>
        <v>86.399999999999991</v>
      </c>
      <c r="AI818" s="58" t="e">
        <f>P818*#REF!</f>
        <v>#REF!</v>
      </c>
      <c r="AJ818" s="58" t="e">
        <f>O818*#REF!</f>
        <v>#REF!</v>
      </c>
    </row>
    <row r="819" spans="1:36" ht="16.5" customHeight="1" x14ac:dyDescent="0.25">
      <c r="A819" s="4" t="s">
        <v>986</v>
      </c>
      <c r="B819" s="41" t="s">
        <v>1373</v>
      </c>
      <c r="C819" s="3" t="s">
        <v>987</v>
      </c>
      <c r="D819" s="11">
        <v>1</v>
      </c>
      <c r="E819" s="11">
        <v>1444</v>
      </c>
      <c r="F819" s="11"/>
      <c r="G819" s="11"/>
      <c r="H819" s="11"/>
      <c r="I819" s="11"/>
      <c r="J819" s="11"/>
      <c r="K819" s="11"/>
      <c r="L819" s="11"/>
      <c r="M819" s="12" t="s">
        <v>33</v>
      </c>
      <c r="N819" s="11">
        <f t="shared" si="122"/>
        <v>540</v>
      </c>
      <c r="O819" s="11">
        <f t="shared" si="123"/>
        <v>1260</v>
      </c>
      <c r="P819" s="11">
        <f t="shared" si="124"/>
        <v>184</v>
      </c>
      <c r="Q819" s="11">
        <f t="shared" si="115"/>
        <v>9.6266666666666669</v>
      </c>
      <c r="R819" s="19">
        <v>1</v>
      </c>
      <c r="S819" s="17"/>
      <c r="T819" s="30" t="str">
        <f t="shared" si="125"/>
        <v>是</v>
      </c>
      <c r="U819" s="4"/>
      <c r="V819" s="4" t="s">
        <v>1219</v>
      </c>
      <c r="W819" s="24" t="s">
        <v>72</v>
      </c>
      <c r="X819" s="16">
        <v>1200</v>
      </c>
      <c r="Y819" s="16">
        <v>1000</v>
      </c>
      <c r="Z819" s="27">
        <v>780</v>
      </c>
      <c r="AA819" s="16">
        <v>900</v>
      </c>
      <c r="AB819" s="16">
        <v>2</v>
      </c>
      <c r="AC819" s="2">
        <f t="shared" si="114"/>
        <v>540</v>
      </c>
      <c r="AI819" s="58" t="e">
        <f>P819*#REF!</f>
        <v>#REF!</v>
      </c>
      <c r="AJ819" s="58" t="e">
        <f>O819*#REF!</f>
        <v>#REF!</v>
      </c>
    </row>
    <row r="820" spans="1:36" ht="16.5" customHeight="1" x14ac:dyDescent="0.25">
      <c r="A820" s="4" t="s">
        <v>988</v>
      </c>
      <c r="B820" s="4" t="s">
        <v>1374</v>
      </c>
      <c r="C820" s="3" t="s">
        <v>989</v>
      </c>
      <c r="D820" s="11">
        <v>4</v>
      </c>
      <c r="E820" s="11">
        <v>13938.5</v>
      </c>
      <c r="F820" s="11"/>
      <c r="G820" s="11"/>
      <c r="H820" s="11"/>
      <c r="I820" s="11"/>
      <c r="J820" s="11"/>
      <c r="K820" s="11"/>
      <c r="L820" s="11"/>
      <c r="M820" s="12" t="s">
        <v>33</v>
      </c>
      <c r="N820" s="11">
        <f t="shared" si="122"/>
        <v>2160</v>
      </c>
      <c r="O820" s="11">
        <f t="shared" si="123"/>
        <v>5040</v>
      </c>
      <c r="P820" s="11">
        <f t="shared" si="124"/>
        <v>50714</v>
      </c>
      <c r="Q820" s="11">
        <f t="shared" si="115"/>
        <v>92.923333333333332</v>
      </c>
      <c r="R820" s="19">
        <v>2500</v>
      </c>
      <c r="S820" s="17">
        <v>2500</v>
      </c>
      <c r="T820" s="30" t="str">
        <f t="shared" si="125"/>
        <v>是</v>
      </c>
      <c r="U820" s="4" t="s">
        <v>269</v>
      </c>
      <c r="V820" s="42" t="s">
        <v>1216</v>
      </c>
      <c r="W820" s="24" t="s">
        <v>40</v>
      </c>
      <c r="X820" s="16">
        <v>340</v>
      </c>
      <c r="Y820" s="27">
        <v>240</v>
      </c>
      <c r="Z820" s="27">
        <v>120</v>
      </c>
      <c r="AA820" s="16">
        <v>2</v>
      </c>
      <c r="AB820" s="16">
        <v>5</v>
      </c>
      <c r="AC820" s="2">
        <f t="shared" si="114"/>
        <v>8.1599999999999992E-2</v>
      </c>
      <c r="AI820" s="58" t="e">
        <f>P820*#REF!</f>
        <v>#REF!</v>
      </c>
      <c r="AJ820" s="58" t="e">
        <f>O820*#REF!</f>
        <v>#REF!</v>
      </c>
    </row>
    <row r="821" spans="1:36" ht="16.5" customHeight="1" x14ac:dyDescent="0.25">
      <c r="A821" s="4" t="s">
        <v>990</v>
      </c>
      <c r="B821" s="4" t="s">
        <v>1374</v>
      </c>
      <c r="C821" s="3" t="s">
        <v>989</v>
      </c>
      <c r="D821" s="11">
        <v>1</v>
      </c>
      <c r="E821" s="11">
        <v>9518</v>
      </c>
      <c r="F821" s="11"/>
      <c r="G821" s="11"/>
      <c r="H821" s="11"/>
      <c r="I821" s="11"/>
      <c r="J821" s="11"/>
      <c r="K821" s="11"/>
      <c r="L821" s="11"/>
      <c r="M821" s="12" t="s">
        <v>33</v>
      </c>
      <c r="N821" s="11">
        <f t="shared" si="122"/>
        <v>540</v>
      </c>
      <c r="O821" s="11">
        <f t="shared" si="123"/>
        <v>1260</v>
      </c>
      <c r="P821" s="11">
        <f t="shared" si="124"/>
        <v>8258</v>
      </c>
      <c r="Q821" s="11">
        <f t="shared" si="115"/>
        <v>63.453333333333333</v>
      </c>
      <c r="R821" s="19">
        <v>4000</v>
      </c>
      <c r="S821" s="17">
        <v>4000</v>
      </c>
      <c r="T821" s="30" t="str">
        <f t="shared" si="125"/>
        <v>否</v>
      </c>
      <c r="U821" s="4" t="s">
        <v>269</v>
      </c>
      <c r="V821" s="42" t="s">
        <v>1216</v>
      </c>
      <c r="W821" s="24" t="s">
        <v>40</v>
      </c>
      <c r="X821" s="16">
        <v>340</v>
      </c>
      <c r="Y821" s="27">
        <v>240</v>
      </c>
      <c r="Z821" s="27">
        <v>120</v>
      </c>
      <c r="AA821" s="16">
        <v>2</v>
      </c>
      <c r="AB821" s="16">
        <v>5</v>
      </c>
      <c r="AC821" s="2">
        <f t="shared" si="114"/>
        <v>8.1599999999999992E-2</v>
      </c>
      <c r="AI821" s="58" t="e">
        <f>P821*#REF!</f>
        <v>#REF!</v>
      </c>
      <c r="AJ821" s="58" t="e">
        <f>O821*#REF!</f>
        <v>#REF!</v>
      </c>
    </row>
    <row r="822" spans="1:36" ht="16.5" customHeight="1" x14ac:dyDescent="0.25">
      <c r="A822" s="4" t="s">
        <v>991</v>
      </c>
      <c r="B822" s="4" t="s">
        <v>1374</v>
      </c>
      <c r="C822" s="3" t="s">
        <v>989</v>
      </c>
      <c r="D822" s="11">
        <v>3</v>
      </c>
      <c r="E822" s="11">
        <v>6412</v>
      </c>
      <c r="F822" s="11"/>
      <c r="G822" s="11"/>
      <c r="H822" s="11"/>
      <c r="I822" s="11"/>
      <c r="J822" s="11"/>
      <c r="K822" s="11"/>
      <c r="L822" s="11"/>
      <c r="M822" s="12" t="s">
        <v>33</v>
      </c>
      <c r="N822" s="11">
        <f t="shared" si="122"/>
        <v>1620</v>
      </c>
      <c r="O822" s="11">
        <f t="shared" si="123"/>
        <v>3780</v>
      </c>
      <c r="P822" s="11">
        <f t="shared" si="124"/>
        <v>15456</v>
      </c>
      <c r="Q822" s="11">
        <f t="shared" si="115"/>
        <v>42.74666666666667</v>
      </c>
      <c r="R822" s="19">
        <v>1500</v>
      </c>
      <c r="S822" s="17">
        <v>1500</v>
      </c>
      <c r="T822" s="30" t="str">
        <f t="shared" si="125"/>
        <v>是</v>
      </c>
      <c r="U822" s="4" t="s">
        <v>269</v>
      </c>
      <c r="V822" s="42" t="s">
        <v>1216</v>
      </c>
      <c r="W822" s="24" t="s">
        <v>35</v>
      </c>
      <c r="X822" s="16">
        <v>340</v>
      </c>
      <c r="Y822" s="27">
        <v>240</v>
      </c>
      <c r="Z822" s="27">
        <v>120</v>
      </c>
      <c r="AA822" s="16">
        <v>2</v>
      </c>
      <c r="AB822" s="16">
        <v>5</v>
      </c>
      <c r="AC822" s="2">
        <f t="shared" si="114"/>
        <v>8.1599999999999992E-2</v>
      </c>
      <c r="AI822" s="58" t="e">
        <f>P822*#REF!</f>
        <v>#REF!</v>
      </c>
      <c r="AJ822" s="58" t="e">
        <f>O822*#REF!</f>
        <v>#REF!</v>
      </c>
    </row>
    <row r="823" spans="1:36" ht="16.5" customHeight="1" x14ac:dyDescent="0.25">
      <c r="A823" s="4" t="s">
        <v>992</v>
      </c>
      <c r="B823" s="4" t="s">
        <v>1374</v>
      </c>
      <c r="C823" s="3" t="s">
        <v>989</v>
      </c>
      <c r="D823" s="11">
        <v>9</v>
      </c>
      <c r="E823" s="11">
        <v>6782.8888888888887</v>
      </c>
      <c r="F823" s="11"/>
      <c r="G823" s="11"/>
      <c r="H823" s="11"/>
      <c r="I823" s="11"/>
      <c r="J823" s="11"/>
      <c r="K823" s="11"/>
      <c r="L823" s="11"/>
      <c r="M823" s="12" t="s">
        <v>33</v>
      </c>
      <c r="N823" s="11">
        <f t="shared" si="122"/>
        <v>4860</v>
      </c>
      <c r="O823" s="11">
        <f t="shared" si="123"/>
        <v>11340</v>
      </c>
      <c r="P823" s="11">
        <f t="shared" si="124"/>
        <v>49706</v>
      </c>
      <c r="Q823" s="11">
        <f t="shared" si="115"/>
        <v>45.21925925925926</v>
      </c>
      <c r="R823" s="19">
        <v>4000</v>
      </c>
      <c r="S823" s="17">
        <v>4000</v>
      </c>
      <c r="T823" s="30" t="str">
        <f t="shared" si="125"/>
        <v>是</v>
      </c>
      <c r="U823" s="4" t="s">
        <v>269</v>
      </c>
      <c r="V823" s="42" t="s">
        <v>1216</v>
      </c>
      <c r="W823" s="24" t="s">
        <v>40</v>
      </c>
      <c r="X823" s="16">
        <v>340</v>
      </c>
      <c r="Y823" s="27">
        <v>240</v>
      </c>
      <c r="Z823" s="27">
        <v>120</v>
      </c>
      <c r="AA823" s="16">
        <v>3</v>
      </c>
      <c r="AB823" s="16">
        <v>5</v>
      </c>
      <c r="AC823" s="2">
        <f t="shared" si="114"/>
        <v>8.1599999999999992E-2</v>
      </c>
      <c r="AI823" s="58" t="e">
        <f>P823*#REF!</f>
        <v>#REF!</v>
      </c>
      <c r="AJ823" s="58" t="e">
        <f>O823*#REF!</f>
        <v>#REF!</v>
      </c>
    </row>
    <row r="824" spans="1:36" ht="16.5" customHeight="1" x14ac:dyDescent="0.25">
      <c r="A824" s="4" t="s">
        <v>993</v>
      </c>
      <c r="B824" s="4" t="s">
        <v>1374</v>
      </c>
      <c r="C824" s="3" t="s">
        <v>989</v>
      </c>
      <c r="D824" s="11">
        <v>1</v>
      </c>
      <c r="E824" s="11">
        <v>3728</v>
      </c>
      <c r="F824" s="11"/>
      <c r="G824" s="11"/>
      <c r="H824" s="11"/>
      <c r="I824" s="11"/>
      <c r="J824" s="11"/>
      <c r="K824" s="11"/>
      <c r="L824" s="11"/>
      <c r="M824" s="12" t="s">
        <v>33</v>
      </c>
      <c r="N824" s="11">
        <f t="shared" si="122"/>
        <v>540</v>
      </c>
      <c r="O824" s="11">
        <f t="shared" si="123"/>
        <v>1260</v>
      </c>
      <c r="P824" s="11">
        <f t="shared" si="124"/>
        <v>2468</v>
      </c>
      <c r="Q824" s="11">
        <f t="shared" si="115"/>
        <v>24.853333333333332</v>
      </c>
      <c r="R824" s="19">
        <v>1300</v>
      </c>
      <c r="S824" s="17">
        <v>1300</v>
      </c>
      <c r="T824" s="30" t="str">
        <f t="shared" si="125"/>
        <v>否</v>
      </c>
      <c r="U824" s="4" t="s">
        <v>269</v>
      </c>
      <c r="V824" s="42" t="s">
        <v>1216</v>
      </c>
      <c r="W824" s="24" t="s">
        <v>40</v>
      </c>
      <c r="X824" s="16">
        <v>340</v>
      </c>
      <c r="Y824" s="27">
        <v>240</v>
      </c>
      <c r="Z824" s="27">
        <v>120</v>
      </c>
      <c r="AA824" s="16">
        <v>2</v>
      </c>
      <c r="AB824" s="16">
        <v>5</v>
      </c>
      <c r="AC824" s="2">
        <f t="shared" si="114"/>
        <v>8.1599999999999992E-2</v>
      </c>
      <c r="AI824" s="58" t="e">
        <f>P824*#REF!</f>
        <v>#REF!</v>
      </c>
      <c r="AJ824" s="58" t="e">
        <f>O824*#REF!</f>
        <v>#REF!</v>
      </c>
    </row>
    <row r="825" spans="1:36" ht="16.5" customHeight="1" x14ac:dyDescent="0.25">
      <c r="A825" s="4" t="s">
        <v>994</v>
      </c>
      <c r="B825" s="4" t="s">
        <v>1374</v>
      </c>
      <c r="C825" s="3" t="s">
        <v>989</v>
      </c>
      <c r="D825" s="11">
        <v>2</v>
      </c>
      <c r="E825" s="11">
        <v>10402</v>
      </c>
      <c r="F825" s="11"/>
      <c r="G825" s="11"/>
      <c r="H825" s="11"/>
      <c r="I825" s="11"/>
      <c r="J825" s="11"/>
      <c r="K825" s="11"/>
      <c r="L825" s="11"/>
      <c r="M825" s="12" t="s">
        <v>33</v>
      </c>
      <c r="N825" s="11">
        <f t="shared" si="122"/>
        <v>1080</v>
      </c>
      <c r="O825" s="11">
        <f t="shared" si="123"/>
        <v>2520</v>
      </c>
      <c r="P825" s="11">
        <f t="shared" si="124"/>
        <v>18284</v>
      </c>
      <c r="Q825" s="11">
        <f t="shared" si="115"/>
        <v>69.346666666666664</v>
      </c>
      <c r="R825" s="19">
        <v>1200</v>
      </c>
      <c r="S825" s="17">
        <v>1200</v>
      </c>
      <c r="T825" s="30" t="str">
        <f t="shared" si="125"/>
        <v>是</v>
      </c>
      <c r="U825" s="4" t="s">
        <v>269</v>
      </c>
      <c r="V825" s="42" t="s">
        <v>1216</v>
      </c>
      <c r="W825" s="24" t="s">
        <v>40</v>
      </c>
      <c r="X825" s="16">
        <v>340</v>
      </c>
      <c r="Y825" s="27">
        <v>240</v>
      </c>
      <c r="Z825" s="27">
        <v>120</v>
      </c>
      <c r="AA825" s="16">
        <v>2</v>
      </c>
      <c r="AB825" s="16">
        <v>5</v>
      </c>
      <c r="AC825" s="2">
        <f t="shared" si="114"/>
        <v>8.1599999999999992E-2</v>
      </c>
      <c r="AI825" s="58" t="e">
        <f>P825*#REF!</f>
        <v>#REF!</v>
      </c>
      <c r="AJ825" s="58" t="e">
        <f>O825*#REF!</f>
        <v>#REF!</v>
      </c>
    </row>
    <row r="826" spans="1:36" ht="16.5" customHeight="1" x14ac:dyDescent="0.25">
      <c r="A826" s="4" t="s">
        <v>995</v>
      </c>
      <c r="B826" s="4" t="s">
        <v>1374</v>
      </c>
      <c r="C826" s="3" t="s">
        <v>989</v>
      </c>
      <c r="D826" s="11">
        <v>2</v>
      </c>
      <c r="E826" s="11">
        <v>14559</v>
      </c>
      <c r="F826" s="11"/>
      <c r="G826" s="11"/>
      <c r="H826" s="11"/>
      <c r="I826" s="11"/>
      <c r="J826" s="11"/>
      <c r="K826" s="11"/>
      <c r="L826" s="11"/>
      <c r="M826" s="12" t="s">
        <v>33</v>
      </c>
      <c r="N826" s="11">
        <f t="shared" si="122"/>
        <v>1080</v>
      </c>
      <c r="O826" s="11">
        <f t="shared" si="123"/>
        <v>2520</v>
      </c>
      <c r="P826" s="11">
        <f t="shared" si="124"/>
        <v>26598</v>
      </c>
      <c r="Q826" s="11">
        <f t="shared" si="115"/>
        <v>97.06</v>
      </c>
      <c r="R826" s="19">
        <v>5000</v>
      </c>
      <c r="S826" s="17">
        <v>5000</v>
      </c>
      <c r="T826" s="30" t="str">
        <f t="shared" si="125"/>
        <v>否</v>
      </c>
      <c r="U826" s="4" t="s">
        <v>269</v>
      </c>
      <c r="V826" s="42" t="s">
        <v>1216</v>
      </c>
      <c r="W826" s="24" t="s">
        <v>35</v>
      </c>
      <c r="X826" s="16">
        <v>340</v>
      </c>
      <c r="Y826" s="27">
        <v>240</v>
      </c>
      <c r="Z826" s="27">
        <v>120</v>
      </c>
      <c r="AA826" s="16">
        <v>2</v>
      </c>
      <c r="AB826" s="16">
        <v>5</v>
      </c>
      <c r="AC826" s="2">
        <f t="shared" si="114"/>
        <v>8.1599999999999992E-2</v>
      </c>
      <c r="AI826" s="58" t="e">
        <f>P826*#REF!</f>
        <v>#REF!</v>
      </c>
      <c r="AJ826" s="58" t="e">
        <f>O826*#REF!</f>
        <v>#REF!</v>
      </c>
    </row>
    <row r="827" spans="1:36" ht="16.5" customHeight="1" x14ac:dyDescent="0.25">
      <c r="A827" s="4" t="s">
        <v>996</v>
      </c>
      <c r="B827" s="4" t="s">
        <v>1374</v>
      </c>
      <c r="C827" s="3" t="s">
        <v>989</v>
      </c>
      <c r="D827" s="11">
        <v>18</v>
      </c>
      <c r="E827" s="11">
        <v>1836.7777777777778</v>
      </c>
      <c r="F827" s="11"/>
      <c r="G827" s="11"/>
      <c r="H827" s="11"/>
      <c r="I827" s="11"/>
      <c r="J827" s="11"/>
      <c r="K827" s="11"/>
      <c r="L827" s="11"/>
      <c r="M827" s="12" t="s">
        <v>33</v>
      </c>
      <c r="N827" s="11">
        <f t="shared" si="122"/>
        <v>9720</v>
      </c>
      <c r="O827" s="11">
        <f t="shared" si="123"/>
        <v>22680</v>
      </c>
      <c r="P827" s="11">
        <f t="shared" si="124"/>
        <v>10382</v>
      </c>
      <c r="Q827" s="11">
        <f t="shared" si="115"/>
        <v>12.245185185185186</v>
      </c>
      <c r="R827" s="19">
        <v>9000</v>
      </c>
      <c r="S827" s="17">
        <v>9000</v>
      </c>
      <c r="T827" s="30" t="str">
        <f t="shared" si="125"/>
        <v>是</v>
      </c>
      <c r="U827" s="4" t="s">
        <v>269</v>
      </c>
      <c r="V827" s="42" t="s">
        <v>1216</v>
      </c>
      <c r="W827" s="24" t="s">
        <v>35</v>
      </c>
      <c r="X827" s="16">
        <v>340</v>
      </c>
      <c r="Y827" s="27">
        <v>240</v>
      </c>
      <c r="Z827" s="27">
        <v>120</v>
      </c>
      <c r="AA827" s="16">
        <v>2</v>
      </c>
      <c r="AB827" s="16">
        <v>5</v>
      </c>
      <c r="AC827" s="2">
        <f t="shared" si="114"/>
        <v>8.1599999999999992E-2</v>
      </c>
      <c r="AI827" s="58" t="e">
        <f>P827*#REF!</f>
        <v>#REF!</v>
      </c>
      <c r="AJ827" s="58" t="e">
        <f>O827*#REF!</f>
        <v>#REF!</v>
      </c>
    </row>
    <row r="828" spans="1:36" ht="16.5" customHeight="1" x14ac:dyDescent="0.25">
      <c r="A828" s="4" t="s">
        <v>997</v>
      </c>
      <c r="B828" s="4" t="s">
        <v>1374</v>
      </c>
      <c r="C828" s="3" t="s">
        <v>989</v>
      </c>
      <c r="D828" s="11">
        <v>29</v>
      </c>
      <c r="E828" s="11">
        <v>8954.6551724137935</v>
      </c>
      <c r="F828" s="11"/>
      <c r="G828" s="11"/>
      <c r="H828" s="11"/>
      <c r="I828" s="11"/>
      <c r="J828" s="11"/>
      <c r="K828" s="11"/>
      <c r="L828" s="11"/>
      <c r="M828" s="12" t="s">
        <v>33</v>
      </c>
      <c r="N828" s="11">
        <f t="shared" si="122"/>
        <v>15660</v>
      </c>
      <c r="O828" s="11">
        <f t="shared" si="123"/>
        <v>36540</v>
      </c>
      <c r="P828" s="11">
        <f t="shared" si="124"/>
        <v>223145</v>
      </c>
      <c r="Q828" s="11">
        <f t="shared" si="115"/>
        <v>59.697701149425292</v>
      </c>
      <c r="R828" s="19">
        <v>3000</v>
      </c>
      <c r="S828" s="17">
        <v>3000</v>
      </c>
      <c r="T828" s="30" t="str">
        <f t="shared" si="125"/>
        <v>是</v>
      </c>
      <c r="U828" s="4" t="s">
        <v>269</v>
      </c>
      <c r="V828" s="42" t="s">
        <v>1216</v>
      </c>
      <c r="W828" s="24" t="s">
        <v>40</v>
      </c>
      <c r="X828" s="16">
        <v>340</v>
      </c>
      <c r="Y828" s="27">
        <v>240</v>
      </c>
      <c r="Z828" s="27">
        <v>120</v>
      </c>
      <c r="AA828" s="16">
        <v>9</v>
      </c>
      <c r="AB828" s="16">
        <v>5</v>
      </c>
      <c r="AC828" s="2">
        <f t="shared" si="114"/>
        <v>0.16319999999999998</v>
      </c>
      <c r="AI828" s="58" t="e">
        <f>P828*#REF!</f>
        <v>#REF!</v>
      </c>
      <c r="AJ828" s="58" t="e">
        <f>O828*#REF!</f>
        <v>#REF!</v>
      </c>
    </row>
    <row r="829" spans="1:36" ht="16.5" customHeight="1" x14ac:dyDescent="0.25">
      <c r="A829" s="4" t="s">
        <v>998</v>
      </c>
      <c r="B829" s="4" t="s">
        <v>1374</v>
      </c>
      <c r="C829" s="3" t="s">
        <v>989</v>
      </c>
      <c r="D829" s="11">
        <v>1</v>
      </c>
      <c r="E829" s="11">
        <v>2059</v>
      </c>
      <c r="F829" s="11"/>
      <c r="G829" s="11"/>
      <c r="H829" s="11"/>
      <c r="I829" s="11"/>
      <c r="J829" s="11"/>
      <c r="K829" s="11"/>
      <c r="L829" s="11"/>
      <c r="M829" s="12" t="s">
        <v>33</v>
      </c>
      <c r="N829" s="11">
        <f t="shared" si="122"/>
        <v>540</v>
      </c>
      <c r="O829" s="11">
        <f t="shared" si="123"/>
        <v>1260</v>
      </c>
      <c r="P829" s="11">
        <f t="shared" si="124"/>
        <v>799</v>
      </c>
      <c r="Q829" s="11">
        <f t="shared" si="115"/>
        <v>13.726666666666667</v>
      </c>
      <c r="R829" s="19">
        <v>700</v>
      </c>
      <c r="S829" s="17">
        <v>700</v>
      </c>
      <c r="T829" s="30" t="str">
        <f t="shared" si="125"/>
        <v>是</v>
      </c>
      <c r="U829" s="4" t="s">
        <v>269</v>
      </c>
      <c r="V829" s="42" t="s">
        <v>1216</v>
      </c>
      <c r="W829" s="24" t="s">
        <v>35</v>
      </c>
      <c r="X829" s="16">
        <v>340</v>
      </c>
      <c r="Y829" s="27">
        <v>240</v>
      </c>
      <c r="Z829" s="27">
        <v>120</v>
      </c>
      <c r="AA829" s="16">
        <v>2</v>
      </c>
      <c r="AB829" s="16">
        <v>5</v>
      </c>
      <c r="AC829" s="2">
        <f t="shared" si="114"/>
        <v>8.1599999999999992E-2</v>
      </c>
      <c r="AI829" s="58" t="e">
        <f>P829*#REF!</f>
        <v>#REF!</v>
      </c>
      <c r="AJ829" s="58" t="e">
        <f>O829*#REF!</f>
        <v>#REF!</v>
      </c>
    </row>
    <row r="830" spans="1:36" ht="16.5" customHeight="1" x14ac:dyDescent="0.25">
      <c r="A830" s="4" t="s">
        <v>999</v>
      </c>
      <c r="B830" s="4" t="s">
        <v>1374</v>
      </c>
      <c r="C830" s="3" t="s">
        <v>989</v>
      </c>
      <c r="D830" s="11">
        <v>12</v>
      </c>
      <c r="E830" s="11">
        <v>6245.75</v>
      </c>
      <c r="F830" s="11"/>
      <c r="G830" s="11"/>
      <c r="H830" s="11"/>
      <c r="I830" s="11"/>
      <c r="J830" s="11"/>
      <c r="K830" s="11"/>
      <c r="L830" s="11"/>
      <c r="M830" s="12" t="s">
        <v>33</v>
      </c>
      <c r="N830" s="11">
        <f t="shared" si="122"/>
        <v>6480</v>
      </c>
      <c r="O830" s="11">
        <f t="shared" si="123"/>
        <v>15120</v>
      </c>
      <c r="P830" s="11">
        <f t="shared" si="124"/>
        <v>59829</v>
      </c>
      <c r="Q830" s="11">
        <f t="shared" si="115"/>
        <v>41.638333333333335</v>
      </c>
      <c r="R830" s="19">
        <v>2500</v>
      </c>
      <c r="S830" s="17">
        <v>2500</v>
      </c>
      <c r="T830" s="30" t="str">
        <f t="shared" si="125"/>
        <v>是</v>
      </c>
      <c r="U830" s="4" t="s">
        <v>269</v>
      </c>
      <c r="V830" s="42" t="s">
        <v>1216</v>
      </c>
      <c r="W830" s="24" t="s">
        <v>40</v>
      </c>
      <c r="X830" s="16">
        <v>340</v>
      </c>
      <c r="Y830" s="27">
        <v>240</v>
      </c>
      <c r="Z830" s="27">
        <v>120</v>
      </c>
      <c r="AA830" s="16">
        <v>5</v>
      </c>
      <c r="AB830" s="16">
        <v>5</v>
      </c>
      <c r="AC830" s="2">
        <f t="shared" si="114"/>
        <v>8.1599999999999992E-2</v>
      </c>
      <c r="AI830" s="58" t="e">
        <f>P830*#REF!</f>
        <v>#REF!</v>
      </c>
      <c r="AJ830" s="58" t="e">
        <f>O830*#REF!</f>
        <v>#REF!</v>
      </c>
    </row>
    <row r="831" spans="1:36" ht="16.5" customHeight="1" x14ac:dyDescent="0.25">
      <c r="A831" s="4" t="s">
        <v>1000</v>
      </c>
      <c r="B831" s="4" t="s">
        <v>1374</v>
      </c>
      <c r="C831" s="3" t="s">
        <v>989</v>
      </c>
      <c r="D831" s="11">
        <v>8</v>
      </c>
      <c r="E831" s="11">
        <v>6421.75</v>
      </c>
      <c r="F831" s="11"/>
      <c r="G831" s="11"/>
      <c r="H831" s="11"/>
      <c r="I831" s="11"/>
      <c r="J831" s="11"/>
      <c r="K831" s="11"/>
      <c r="L831" s="11"/>
      <c r="M831" s="12" t="s">
        <v>33</v>
      </c>
      <c r="N831" s="11">
        <f t="shared" si="122"/>
        <v>4320</v>
      </c>
      <c r="O831" s="11">
        <f t="shared" si="123"/>
        <v>10080</v>
      </c>
      <c r="P831" s="11">
        <f t="shared" si="124"/>
        <v>41294</v>
      </c>
      <c r="Q831" s="11">
        <f t="shared" si="115"/>
        <v>42.811666666666667</v>
      </c>
      <c r="R831" s="19">
        <v>2000</v>
      </c>
      <c r="S831" s="17">
        <v>2000</v>
      </c>
      <c r="T831" s="30" t="str">
        <f t="shared" si="125"/>
        <v>是</v>
      </c>
      <c r="U831" s="4" t="s">
        <v>269</v>
      </c>
      <c r="V831" s="42" t="s">
        <v>1216</v>
      </c>
      <c r="W831" s="24" t="s">
        <v>40</v>
      </c>
      <c r="X831" s="16">
        <v>340</v>
      </c>
      <c r="Y831" s="27">
        <v>240</v>
      </c>
      <c r="Z831" s="27">
        <v>120</v>
      </c>
      <c r="AA831" s="16">
        <v>4</v>
      </c>
      <c r="AB831" s="16">
        <v>5</v>
      </c>
      <c r="AC831" s="2">
        <f t="shared" si="114"/>
        <v>8.1599999999999992E-2</v>
      </c>
      <c r="AI831" s="58" t="e">
        <f>P831*#REF!</f>
        <v>#REF!</v>
      </c>
      <c r="AJ831" s="58" t="e">
        <f>O831*#REF!</f>
        <v>#REF!</v>
      </c>
    </row>
    <row r="832" spans="1:36" ht="16.5" customHeight="1" x14ac:dyDescent="0.25">
      <c r="A832" s="4" t="s">
        <v>1001</v>
      </c>
      <c r="B832" s="4" t="s">
        <v>1374</v>
      </c>
      <c r="C832" s="3" t="s">
        <v>989</v>
      </c>
      <c r="D832" s="11">
        <v>3</v>
      </c>
      <c r="E832" s="11">
        <v>4980.333333333333</v>
      </c>
      <c r="F832" s="11"/>
      <c r="G832" s="11"/>
      <c r="H832" s="11"/>
      <c r="I832" s="11"/>
      <c r="J832" s="11"/>
      <c r="K832" s="11"/>
      <c r="L832" s="11"/>
      <c r="M832" s="12" t="s">
        <v>33</v>
      </c>
      <c r="N832" s="11">
        <f t="shared" si="122"/>
        <v>1620</v>
      </c>
      <c r="O832" s="11">
        <f t="shared" si="123"/>
        <v>3780</v>
      </c>
      <c r="P832" s="11">
        <f t="shared" si="124"/>
        <v>11161</v>
      </c>
      <c r="Q832" s="11">
        <f t="shared" si="115"/>
        <v>33.202222222222218</v>
      </c>
      <c r="R832" s="19">
        <v>3000</v>
      </c>
      <c r="S832" s="17">
        <v>3000</v>
      </c>
      <c r="T832" s="30" t="str">
        <f t="shared" si="125"/>
        <v>是</v>
      </c>
      <c r="U832" s="4" t="s">
        <v>269</v>
      </c>
      <c r="V832" s="42" t="s">
        <v>1216</v>
      </c>
      <c r="W832" s="24" t="s">
        <v>35</v>
      </c>
      <c r="X832" s="16">
        <v>340</v>
      </c>
      <c r="Y832" s="27">
        <v>240</v>
      </c>
      <c r="Z832" s="27">
        <v>120</v>
      </c>
      <c r="AA832" s="16">
        <v>2</v>
      </c>
      <c r="AB832" s="16">
        <v>5</v>
      </c>
      <c r="AC832" s="2">
        <f t="shared" si="114"/>
        <v>8.1599999999999992E-2</v>
      </c>
      <c r="AI832" s="58" t="e">
        <f>P832*#REF!</f>
        <v>#REF!</v>
      </c>
      <c r="AJ832" s="58" t="e">
        <f>O832*#REF!</f>
        <v>#REF!</v>
      </c>
    </row>
    <row r="833" spans="1:36" ht="16.5" customHeight="1" x14ac:dyDescent="0.25">
      <c r="A833" s="4" t="s">
        <v>1002</v>
      </c>
      <c r="B833" s="4" t="s">
        <v>1374</v>
      </c>
      <c r="C833" s="3" t="s">
        <v>989</v>
      </c>
      <c r="D833" s="11">
        <v>4</v>
      </c>
      <c r="E833" s="11">
        <v>7082.5</v>
      </c>
      <c r="F833" s="11"/>
      <c r="G833" s="11"/>
      <c r="H833" s="11"/>
      <c r="I833" s="11"/>
      <c r="J833" s="11"/>
      <c r="K833" s="11"/>
      <c r="L833" s="11"/>
      <c r="M833" s="12" t="s">
        <v>33</v>
      </c>
      <c r="N833" s="11">
        <f t="shared" si="122"/>
        <v>2160</v>
      </c>
      <c r="O833" s="11">
        <f t="shared" si="123"/>
        <v>5040</v>
      </c>
      <c r="P833" s="11">
        <f t="shared" si="124"/>
        <v>23290</v>
      </c>
      <c r="Q833" s="11">
        <f t="shared" si="115"/>
        <v>47.216666666666669</v>
      </c>
      <c r="R833" s="19">
        <v>2500</v>
      </c>
      <c r="S833" s="17">
        <v>2500</v>
      </c>
      <c r="T833" s="30" t="str">
        <f t="shared" si="125"/>
        <v>是</v>
      </c>
      <c r="U833" s="4" t="s">
        <v>269</v>
      </c>
      <c r="V833" s="42" t="s">
        <v>1216</v>
      </c>
      <c r="W833" s="24" t="s">
        <v>40</v>
      </c>
      <c r="X833" s="16">
        <v>340</v>
      </c>
      <c r="Y833" s="27">
        <v>240</v>
      </c>
      <c r="Z833" s="27">
        <v>120</v>
      </c>
      <c r="AA833" s="16">
        <v>2</v>
      </c>
      <c r="AB833" s="16">
        <v>5</v>
      </c>
      <c r="AC833" s="2">
        <f t="shared" si="114"/>
        <v>8.1599999999999992E-2</v>
      </c>
      <c r="AI833" s="58" t="e">
        <f>P833*#REF!</f>
        <v>#REF!</v>
      </c>
      <c r="AJ833" s="58" t="e">
        <f>O833*#REF!</f>
        <v>#REF!</v>
      </c>
    </row>
    <row r="834" spans="1:36" ht="16.5" customHeight="1" x14ac:dyDescent="0.25">
      <c r="A834" s="4" t="s">
        <v>1003</v>
      </c>
      <c r="B834" s="4" t="s">
        <v>1374</v>
      </c>
      <c r="C834" s="3" t="s">
        <v>989</v>
      </c>
      <c r="D834" s="11">
        <v>1</v>
      </c>
      <c r="E834" s="11">
        <v>2230</v>
      </c>
      <c r="F834" s="11"/>
      <c r="G834" s="11"/>
      <c r="H834" s="11"/>
      <c r="I834" s="11"/>
      <c r="J834" s="11"/>
      <c r="K834" s="11"/>
      <c r="L834" s="11"/>
      <c r="M834" s="12" t="s">
        <v>33</v>
      </c>
      <c r="N834" s="11">
        <f t="shared" si="122"/>
        <v>540</v>
      </c>
      <c r="O834" s="11">
        <f t="shared" si="123"/>
        <v>1260</v>
      </c>
      <c r="P834" s="11">
        <f t="shared" si="124"/>
        <v>970</v>
      </c>
      <c r="Q834" s="11">
        <f t="shared" si="115"/>
        <v>14.866666666666667</v>
      </c>
      <c r="R834" s="19">
        <v>550</v>
      </c>
      <c r="S834" s="17">
        <v>550</v>
      </c>
      <c r="T834" s="30" t="str">
        <f t="shared" si="125"/>
        <v>是</v>
      </c>
      <c r="U834" s="4" t="s">
        <v>269</v>
      </c>
      <c r="V834" s="42" t="s">
        <v>1216</v>
      </c>
      <c r="W834" s="24" t="s">
        <v>35</v>
      </c>
      <c r="X834" s="16">
        <v>340</v>
      </c>
      <c r="Y834" s="27">
        <v>240</v>
      </c>
      <c r="Z834" s="27">
        <v>120</v>
      </c>
      <c r="AA834" s="16">
        <v>2</v>
      </c>
      <c r="AB834" s="16">
        <v>5</v>
      </c>
      <c r="AC834" s="2">
        <f t="shared" ref="AC834:AC897" si="126">ROUNDUP(AA834/AB834,0)*((X834*Y834)*10^-6)</f>
        <v>8.1599999999999992E-2</v>
      </c>
      <c r="AI834" s="58" t="e">
        <f>P834*#REF!</f>
        <v>#REF!</v>
      </c>
      <c r="AJ834" s="58" t="e">
        <f>O834*#REF!</f>
        <v>#REF!</v>
      </c>
    </row>
    <row r="835" spans="1:36" ht="16.5" customHeight="1" x14ac:dyDescent="0.25">
      <c r="A835" s="4" t="s">
        <v>1004</v>
      </c>
      <c r="B835" s="4" t="s">
        <v>1374</v>
      </c>
      <c r="C835" s="3" t="s">
        <v>989</v>
      </c>
      <c r="D835" s="11">
        <v>2</v>
      </c>
      <c r="E835" s="11">
        <v>6117.5</v>
      </c>
      <c r="F835" s="11"/>
      <c r="G835" s="11"/>
      <c r="H835" s="11"/>
      <c r="I835" s="11"/>
      <c r="J835" s="11"/>
      <c r="K835" s="11"/>
      <c r="L835" s="11"/>
      <c r="M835" s="12" t="s">
        <v>33</v>
      </c>
      <c r="N835" s="11">
        <f t="shared" si="122"/>
        <v>1080</v>
      </c>
      <c r="O835" s="11">
        <f t="shared" si="123"/>
        <v>2520</v>
      </c>
      <c r="P835" s="11">
        <f t="shared" si="124"/>
        <v>9715</v>
      </c>
      <c r="Q835" s="11">
        <f t="shared" si="115"/>
        <v>40.783333333333331</v>
      </c>
      <c r="R835" s="19">
        <v>450</v>
      </c>
      <c r="S835" s="17">
        <v>450</v>
      </c>
      <c r="T835" s="30" t="str">
        <f t="shared" si="125"/>
        <v>是</v>
      </c>
      <c r="U835" s="4" t="s">
        <v>269</v>
      </c>
      <c r="V835" s="42" t="s">
        <v>1216</v>
      </c>
      <c r="W835" s="24" t="s">
        <v>40</v>
      </c>
      <c r="X835" s="16">
        <v>340</v>
      </c>
      <c r="Y835" s="27">
        <v>240</v>
      </c>
      <c r="Z835" s="27">
        <v>120</v>
      </c>
      <c r="AA835" s="16">
        <v>4</v>
      </c>
      <c r="AB835" s="16">
        <v>5</v>
      </c>
      <c r="AC835" s="2">
        <f t="shared" si="126"/>
        <v>8.1599999999999992E-2</v>
      </c>
      <c r="AI835" s="58" t="e">
        <f>P835*#REF!</f>
        <v>#REF!</v>
      </c>
      <c r="AJ835" s="58" t="e">
        <f>O835*#REF!</f>
        <v>#REF!</v>
      </c>
    </row>
    <row r="836" spans="1:36" ht="16.5" customHeight="1" x14ac:dyDescent="0.25">
      <c r="A836" s="4" t="s">
        <v>1005</v>
      </c>
      <c r="B836" s="4" t="s">
        <v>1374</v>
      </c>
      <c r="C836" s="3" t="s">
        <v>989</v>
      </c>
      <c r="D836" s="11">
        <v>3</v>
      </c>
      <c r="E836" s="11">
        <v>6418.333333333333</v>
      </c>
      <c r="F836" s="11"/>
      <c r="G836" s="11"/>
      <c r="H836" s="11"/>
      <c r="I836" s="11"/>
      <c r="J836" s="11"/>
      <c r="K836" s="11"/>
      <c r="L836" s="11"/>
      <c r="M836" s="12" t="s">
        <v>33</v>
      </c>
      <c r="N836" s="11">
        <f t="shared" si="122"/>
        <v>1620</v>
      </c>
      <c r="O836" s="11">
        <f t="shared" si="123"/>
        <v>3780</v>
      </c>
      <c r="P836" s="11">
        <f t="shared" si="124"/>
        <v>15475</v>
      </c>
      <c r="Q836" s="11">
        <f t="shared" si="115"/>
        <v>42.788888888888884</v>
      </c>
      <c r="R836" s="19">
        <v>350</v>
      </c>
      <c r="S836" s="17">
        <v>350</v>
      </c>
      <c r="T836" s="30" t="str">
        <f t="shared" si="125"/>
        <v>是</v>
      </c>
      <c r="U836" s="4" t="s">
        <v>269</v>
      </c>
      <c r="V836" s="42" t="s">
        <v>1216</v>
      </c>
      <c r="W836" s="24" t="s">
        <v>35</v>
      </c>
      <c r="X836" s="16">
        <v>340</v>
      </c>
      <c r="Y836" s="27">
        <v>240</v>
      </c>
      <c r="Z836" s="27">
        <v>120</v>
      </c>
      <c r="AA836" s="16">
        <v>8</v>
      </c>
      <c r="AB836" s="16">
        <v>5</v>
      </c>
      <c r="AC836" s="2">
        <f t="shared" si="126"/>
        <v>0.16319999999999998</v>
      </c>
      <c r="AI836" s="58" t="e">
        <f>P836*#REF!</f>
        <v>#REF!</v>
      </c>
      <c r="AJ836" s="58" t="e">
        <f>O836*#REF!</f>
        <v>#REF!</v>
      </c>
    </row>
    <row r="837" spans="1:36" ht="16.5" customHeight="1" x14ac:dyDescent="0.25">
      <c r="A837" s="4" t="s">
        <v>1006</v>
      </c>
      <c r="B837" s="4" t="s">
        <v>1374</v>
      </c>
      <c r="C837" s="3" t="s">
        <v>989</v>
      </c>
      <c r="D837" s="11">
        <v>5</v>
      </c>
      <c r="E837" s="11">
        <v>3461.8</v>
      </c>
      <c r="F837" s="11"/>
      <c r="G837" s="11"/>
      <c r="H837" s="11"/>
      <c r="I837" s="11"/>
      <c r="J837" s="11"/>
      <c r="K837" s="11"/>
      <c r="L837" s="11"/>
      <c r="M837" s="12" t="s">
        <v>33</v>
      </c>
      <c r="N837" s="11">
        <f t="shared" si="122"/>
        <v>2700</v>
      </c>
      <c r="O837" s="11">
        <f t="shared" si="123"/>
        <v>6300</v>
      </c>
      <c r="P837" s="11">
        <f t="shared" si="124"/>
        <v>11009</v>
      </c>
      <c r="Q837" s="11">
        <f t="shared" si="115"/>
        <v>23.078666666666667</v>
      </c>
      <c r="R837" s="19">
        <v>3000</v>
      </c>
      <c r="S837" s="17">
        <v>3000</v>
      </c>
      <c r="T837" s="30" t="str">
        <f t="shared" si="125"/>
        <v>是</v>
      </c>
      <c r="U837" s="4" t="s">
        <v>269</v>
      </c>
      <c r="V837" s="42" t="s">
        <v>1216</v>
      </c>
      <c r="W837" s="24" t="s">
        <v>40</v>
      </c>
      <c r="X837" s="16">
        <v>340</v>
      </c>
      <c r="Y837" s="27">
        <v>240</v>
      </c>
      <c r="Z837" s="27">
        <v>120</v>
      </c>
      <c r="AA837" s="16">
        <v>2</v>
      </c>
      <c r="AB837" s="16">
        <v>5</v>
      </c>
      <c r="AC837" s="2">
        <f t="shared" si="126"/>
        <v>8.1599999999999992E-2</v>
      </c>
      <c r="AI837" s="58" t="e">
        <f>P837*#REF!</f>
        <v>#REF!</v>
      </c>
      <c r="AJ837" s="58" t="e">
        <f>O837*#REF!</f>
        <v>#REF!</v>
      </c>
    </row>
    <row r="838" spans="1:36" ht="16.5" customHeight="1" x14ac:dyDescent="0.25">
      <c r="A838" s="4" t="s">
        <v>1007</v>
      </c>
      <c r="B838" s="4" t="s">
        <v>1374</v>
      </c>
      <c r="C838" s="3" t="s">
        <v>989</v>
      </c>
      <c r="D838" s="11">
        <v>7</v>
      </c>
      <c r="E838" s="11">
        <v>6293.5714285714002</v>
      </c>
      <c r="F838" s="11"/>
      <c r="G838" s="11"/>
      <c r="H838" s="11"/>
      <c r="I838" s="11"/>
      <c r="J838" s="11"/>
      <c r="K838" s="11"/>
      <c r="L838" s="11"/>
      <c r="M838" s="12" t="s">
        <v>33</v>
      </c>
      <c r="N838" s="11">
        <f t="shared" si="122"/>
        <v>3780</v>
      </c>
      <c r="O838" s="11">
        <f t="shared" si="123"/>
        <v>8820</v>
      </c>
      <c r="P838" s="11">
        <f t="shared" si="124"/>
        <v>35234.999999999804</v>
      </c>
      <c r="Q838" s="11">
        <f t="shared" si="115"/>
        <v>41.957142857142671</v>
      </c>
      <c r="R838" s="19">
        <v>2500</v>
      </c>
      <c r="S838" s="17">
        <v>2500</v>
      </c>
      <c r="T838" s="30" t="str">
        <f t="shared" si="125"/>
        <v>是</v>
      </c>
      <c r="U838" s="4" t="s">
        <v>269</v>
      </c>
      <c r="V838" s="42" t="s">
        <v>1216</v>
      </c>
      <c r="W838" s="24" t="s">
        <v>40</v>
      </c>
      <c r="X838" s="16">
        <v>340</v>
      </c>
      <c r="Y838" s="27">
        <v>240</v>
      </c>
      <c r="Z838" s="27">
        <v>120</v>
      </c>
      <c r="AA838" s="16">
        <v>3</v>
      </c>
      <c r="AB838" s="16">
        <v>5</v>
      </c>
      <c r="AC838" s="2">
        <f t="shared" si="126"/>
        <v>8.1599999999999992E-2</v>
      </c>
      <c r="AI838" s="58" t="e">
        <f>P838*#REF!</f>
        <v>#REF!</v>
      </c>
      <c r="AJ838" s="58" t="e">
        <f>O838*#REF!</f>
        <v>#REF!</v>
      </c>
    </row>
    <row r="839" spans="1:36" ht="16.5" customHeight="1" x14ac:dyDescent="0.25">
      <c r="A839" s="4" t="s">
        <v>1008</v>
      </c>
      <c r="B839" s="4" t="s">
        <v>1374</v>
      </c>
      <c r="C839" s="3" t="s">
        <v>989</v>
      </c>
      <c r="D839" s="11">
        <v>2</v>
      </c>
      <c r="E839" s="11">
        <v>7733.5</v>
      </c>
      <c r="F839" s="11"/>
      <c r="G839" s="11"/>
      <c r="H839" s="11"/>
      <c r="I839" s="11"/>
      <c r="J839" s="11"/>
      <c r="K839" s="11"/>
      <c r="L839" s="11"/>
      <c r="M839" s="12" t="s">
        <v>33</v>
      </c>
      <c r="N839" s="11">
        <f t="shared" si="122"/>
        <v>1080</v>
      </c>
      <c r="O839" s="11">
        <f t="shared" si="123"/>
        <v>2520</v>
      </c>
      <c r="P839" s="11">
        <f t="shared" si="124"/>
        <v>12947</v>
      </c>
      <c r="Q839" s="11">
        <f t="shared" si="115"/>
        <v>51.556666666666665</v>
      </c>
      <c r="R839" s="19">
        <v>2000</v>
      </c>
      <c r="S839" s="17">
        <v>2000</v>
      </c>
      <c r="T839" s="30" t="str">
        <f t="shared" si="125"/>
        <v>是</v>
      </c>
      <c r="U839" s="4" t="s">
        <v>269</v>
      </c>
      <c r="V839" s="42" t="s">
        <v>1216</v>
      </c>
      <c r="W839" s="24" t="s">
        <v>40</v>
      </c>
      <c r="X839" s="16">
        <v>340</v>
      </c>
      <c r="Y839" s="27">
        <v>240</v>
      </c>
      <c r="Z839" s="27">
        <v>120</v>
      </c>
      <c r="AA839" s="16">
        <v>2</v>
      </c>
      <c r="AB839" s="16">
        <v>5</v>
      </c>
      <c r="AC839" s="2">
        <f t="shared" si="126"/>
        <v>8.1599999999999992E-2</v>
      </c>
      <c r="AI839" s="58" t="e">
        <f>P839*#REF!</f>
        <v>#REF!</v>
      </c>
      <c r="AJ839" s="58" t="e">
        <f>O839*#REF!</f>
        <v>#REF!</v>
      </c>
    </row>
    <row r="840" spans="1:36" ht="16.5" customHeight="1" x14ac:dyDescent="0.25">
      <c r="A840" s="4" t="s">
        <v>1009</v>
      </c>
      <c r="B840" s="4" t="s">
        <v>1374</v>
      </c>
      <c r="C840" s="3" t="s">
        <v>989</v>
      </c>
      <c r="D840" s="11">
        <v>23</v>
      </c>
      <c r="E840" s="11">
        <v>5645.608695652174</v>
      </c>
      <c r="F840" s="11"/>
      <c r="G840" s="11"/>
      <c r="H840" s="11"/>
      <c r="I840" s="11"/>
      <c r="J840" s="11"/>
      <c r="K840" s="11"/>
      <c r="L840" s="11"/>
      <c r="M840" s="12" t="s">
        <v>33</v>
      </c>
      <c r="N840" s="11">
        <f t="shared" si="122"/>
        <v>12420</v>
      </c>
      <c r="O840" s="11">
        <f t="shared" si="123"/>
        <v>28980</v>
      </c>
      <c r="P840" s="11">
        <f t="shared" si="124"/>
        <v>100869</v>
      </c>
      <c r="Q840" s="11">
        <f t="shared" ref="Q840:Q903" si="127">E840/(75*2)</f>
        <v>37.63739130434783</v>
      </c>
      <c r="R840" s="19">
        <v>3000</v>
      </c>
      <c r="S840" s="17">
        <v>3000</v>
      </c>
      <c r="T840" s="30" t="str">
        <f t="shared" si="125"/>
        <v>是</v>
      </c>
      <c r="U840" s="4" t="s">
        <v>269</v>
      </c>
      <c r="V840" s="42" t="s">
        <v>1216</v>
      </c>
      <c r="W840" s="24" t="s">
        <v>35</v>
      </c>
      <c r="X840" s="16">
        <v>340</v>
      </c>
      <c r="Y840" s="27">
        <v>240</v>
      </c>
      <c r="Z840" s="27">
        <v>120</v>
      </c>
      <c r="AA840" s="16">
        <v>7</v>
      </c>
      <c r="AB840" s="16">
        <v>5</v>
      </c>
      <c r="AC840" s="2">
        <f t="shared" si="126"/>
        <v>0.16319999999999998</v>
      </c>
      <c r="AI840" s="58" t="e">
        <f>P840*#REF!</f>
        <v>#REF!</v>
      </c>
      <c r="AJ840" s="58" t="e">
        <f>O840*#REF!</f>
        <v>#REF!</v>
      </c>
    </row>
    <row r="841" spans="1:36" ht="16.5" customHeight="1" x14ac:dyDescent="0.25">
      <c r="A841" s="4" t="s">
        <v>1010</v>
      </c>
      <c r="B841" s="4" t="s">
        <v>1374</v>
      </c>
      <c r="C841" s="3" t="s">
        <v>989</v>
      </c>
      <c r="D841" s="11">
        <v>13</v>
      </c>
      <c r="E841" s="11">
        <v>9244.6153846153848</v>
      </c>
      <c r="F841" s="11"/>
      <c r="G841" s="11"/>
      <c r="H841" s="11"/>
      <c r="I841" s="11"/>
      <c r="J841" s="11"/>
      <c r="K841" s="11"/>
      <c r="L841" s="11"/>
      <c r="M841" s="12" t="s">
        <v>33</v>
      </c>
      <c r="N841" s="11">
        <f t="shared" si="122"/>
        <v>7020</v>
      </c>
      <c r="O841" s="11">
        <f t="shared" si="123"/>
        <v>16380</v>
      </c>
      <c r="P841" s="11">
        <f t="shared" si="124"/>
        <v>103800</v>
      </c>
      <c r="Q841" s="11">
        <f t="shared" si="127"/>
        <v>61.630769230769232</v>
      </c>
      <c r="R841" s="19">
        <v>3500</v>
      </c>
      <c r="S841" s="17">
        <v>3500</v>
      </c>
      <c r="T841" s="30" t="str">
        <f t="shared" si="125"/>
        <v>是</v>
      </c>
      <c r="U841" s="4" t="s">
        <v>269</v>
      </c>
      <c r="V841" s="42" t="s">
        <v>1216</v>
      </c>
      <c r="W841" s="24" t="s">
        <v>40</v>
      </c>
      <c r="X841" s="16">
        <v>340</v>
      </c>
      <c r="Y841" s="27">
        <v>240</v>
      </c>
      <c r="Z841" s="27">
        <v>120</v>
      </c>
      <c r="AA841" s="16">
        <v>4</v>
      </c>
      <c r="AB841" s="16">
        <v>5</v>
      </c>
      <c r="AC841" s="2">
        <f t="shared" si="126"/>
        <v>8.1599999999999992E-2</v>
      </c>
      <c r="AI841" s="58" t="e">
        <f>P841*#REF!</f>
        <v>#REF!</v>
      </c>
      <c r="AJ841" s="58" t="e">
        <f>O841*#REF!</f>
        <v>#REF!</v>
      </c>
    </row>
    <row r="842" spans="1:36" ht="16.5" customHeight="1" x14ac:dyDescent="0.25">
      <c r="A842" s="4" t="s">
        <v>1011</v>
      </c>
      <c r="B842" s="4" t="s">
        <v>1375</v>
      </c>
      <c r="C842" s="3" t="s">
        <v>1012</v>
      </c>
      <c r="D842" s="11">
        <v>5</v>
      </c>
      <c r="E842" s="11">
        <v>2114</v>
      </c>
      <c r="F842" s="11"/>
      <c r="G842" s="11"/>
      <c r="H842" s="11"/>
      <c r="I842" s="13" t="s">
        <v>33</v>
      </c>
      <c r="J842" s="11">
        <f t="shared" ref="J842:J845" si="128">D842*$Y$4</f>
        <v>900</v>
      </c>
      <c r="K842" s="11">
        <f t="shared" ref="K842:K845" si="129">D842*$Z$4</f>
        <v>2700</v>
      </c>
      <c r="L842" s="11">
        <f>(E842*D842)-K842</f>
        <v>7870</v>
      </c>
      <c r="M842" s="11"/>
      <c r="N842" s="11"/>
      <c r="O842" s="11"/>
      <c r="P842" s="11"/>
      <c r="Q842" s="11">
        <f t="shared" si="127"/>
        <v>14.093333333333334</v>
      </c>
      <c r="R842" s="19">
        <v>36</v>
      </c>
      <c r="S842" s="17"/>
      <c r="T842" s="30" t="str">
        <f>IF(S842&lt;K842,"是","否")</f>
        <v>是</v>
      </c>
      <c r="U842" s="4"/>
      <c r="V842" s="42" t="s">
        <v>1216</v>
      </c>
      <c r="W842" s="24" t="s">
        <v>1013</v>
      </c>
      <c r="X842" s="16">
        <v>1430</v>
      </c>
      <c r="Y842" s="27">
        <v>970</v>
      </c>
      <c r="Z842" s="27">
        <v>150</v>
      </c>
      <c r="AA842" s="16">
        <v>63</v>
      </c>
      <c r="AB842" s="16">
        <v>2</v>
      </c>
      <c r="AC842" s="2">
        <f t="shared" si="126"/>
        <v>44.3872</v>
      </c>
      <c r="AH842" s="58" t="e">
        <f>L842*#REF!</f>
        <v>#REF!</v>
      </c>
      <c r="AI842" s="58" t="e">
        <f>P842*#REF!</f>
        <v>#REF!</v>
      </c>
      <c r="AJ842" s="58" t="e">
        <f>K842*#REF!</f>
        <v>#REF!</v>
      </c>
    </row>
    <row r="843" spans="1:36" ht="16.5" customHeight="1" x14ac:dyDescent="0.25">
      <c r="A843" s="4" t="s">
        <v>1014</v>
      </c>
      <c r="B843" s="4" t="s">
        <v>1376</v>
      </c>
      <c r="C843" s="3" t="s">
        <v>1015</v>
      </c>
      <c r="D843" s="11">
        <v>1</v>
      </c>
      <c r="E843" s="11">
        <v>760</v>
      </c>
      <c r="F843" s="11"/>
      <c r="G843" s="11"/>
      <c r="H843" s="11"/>
      <c r="I843" s="13" t="s">
        <v>33</v>
      </c>
      <c r="J843" s="11">
        <f t="shared" si="128"/>
        <v>180</v>
      </c>
      <c r="K843" s="11">
        <f t="shared" si="129"/>
        <v>540</v>
      </c>
      <c r="L843" s="11">
        <f>(E843*D843)-K843</f>
        <v>220</v>
      </c>
      <c r="M843" s="11"/>
      <c r="N843" s="11"/>
      <c r="O843" s="11"/>
      <c r="P843" s="11"/>
      <c r="Q843" s="11">
        <f t="shared" si="127"/>
        <v>5.0666666666666664</v>
      </c>
      <c r="R843" s="19">
        <v>600</v>
      </c>
      <c r="S843" s="17">
        <v>600</v>
      </c>
      <c r="T843" s="30" t="str">
        <f>IF(S843&lt;K843,"是","否")</f>
        <v>否</v>
      </c>
      <c r="U843" s="4"/>
      <c r="V843" s="42" t="s">
        <v>1216</v>
      </c>
      <c r="W843" s="24" t="s">
        <v>40</v>
      </c>
      <c r="X843" s="16">
        <v>600</v>
      </c>
      <c r="Y843" s="16">
        <v>400</v>
      </c>
      <c r="Z843" s="27">
        <v>140</v>
      </c>
      <c r="AA843" s="16">
        <v>2</v>
      </c>
      <c r="AB843" s="16">
        <v>5</v>
      </c>
      <c r="AC843" s="2">
        <f t="shared" si="126"/>
        <v>0.24</v>
      </c>
      <c r="AH843" s="58" t="e">
        <f>L843*#REF!</f>
        <v>#REF!</v>
      </c>
      <c r="AI843" s="58" t="e">
        <f>P843*#REF!</f>
        <v>#REF!</v>
      </c>
      <c r="AJ843" s="58" t="e">
        <f>K843*#REF!</f>
        <v>#REF!</v>
      </c>
    </row>
    <row r="844" spans="1:36" ht="16.5" customHeight="1" x14ac:dyDescent="0.25">
      <c r="A844" s="4" t="s">
        <v>1016</v>
      </c>
      <c r="B844" s="4" t="s">
        <v>1376</v>
      </c>
      <c r="C844" s="3" t="s">
        <v>1015</v>
      </c>
      <c r="D844" s="11">
        <v>1</v>
      </c>
      <c r="E844" s="11">
        <v>1956</v>
      </c>
      <c r="F844" s="11"/>
      <c r="G844" s="11"/>
      <c r="H844" s="11"/>
      <c r="I844" s="13" t="s">
        <v>33</v>
      </c>
      <c r="J844" s="11">
        <f t="shared" si="128"/>
        <v>180</v>
      </c>
      <c r="K844" s="11">
        <f t="shared" si="129"/>
        <v>540</v>
      </c>
      <c r="L844" s="11">
        <f>(E844*D844)-K844</f>
        <v>1416</v>
      </c>
      <c r="M844" s="11"/>
      <c r="N844" s="11"/>
      <c r="O844" s="11"/>
      <c r="P844" s="11"/>
      <c r="Q844" s="11">
        <f t="shared" si="127"/>
        <v>13.04</v>
      </c>
      <c r="R844" s="19">
        <v>600</v>
      </c>
      <c r="S844" s="17">
        <v>600</v>
      </c>
      <c r="T844" s="30" t="str">
        <f>IF(S844&lt;K844,"是","否")</f>
        <v>否</v>
      </c>
      <c r="U844" s="4"/>
      <c r="V844" s="42" t="s">
        <v>1216</v>
      </c>
      <c r="W844" s="24" t="s">
        <v>40</v>
      </c>
      <c r="X844" s="16">
        <v>300</v>
      </c>
      <c r="Y844" s="16">
        <v>200</v>
      </c>
      <c r="Z844" s="27">
        <v>140</v>
      </c>
      <c r="AA844" s="16">
        <v>2</v>
      </c>
      <c r="AB844" s="16">
        <v>5</v>
      </c>
      <c r="AC844" s="2">
        <f t="shared" si="126"/>
        <v>0.06</v>
      </c>
      <c r="AH844" s="58" t="e">
        <f>L844*#REF!</f>
        <v>#REF!</v>
      </c>
      <c r="AI844" s="58" t="e">
        <f>P844*#REF!</f>
        <v>#REF!</v>
      </c>
      <c r="AJ844" s="58">
        <v>0</v>
      </c>
    </row>
    <row r="845" spans="1:36" ht="16.5" customHeight="1" x14ac:dyDescent="0.25">
      <c r="A845" s="4" t="s">
        <v>1017</v>
      </c>
      <c r="B845" s="4" t="s">
        <v>1376</v>
      </c>
      <c r="C845" s="3" t="s">
        <v>1015</v>
      </c>
      <c r="D845" s="11">
        <v>1</v>
      </c>
      <c r="E845" s="11">
        <v>1956</v>
      </c>
      <c r="F845" s="11"/>
      <c r="G845" s="11"/>
      <c r="H845" s="11"/>
      <c r="I845" s="13" t="s">
        <v>33</v>
      </c>
      <c r="J845" s="11">
        <f t="shared" si="128"/>
        <v>180</v>
      </c>
      <c r="K845" s="11">
        <f t="shared" si="129"/>
        <v>540</v>
      </c>
      <c r="L845" s="11">
        <f>(E845*D845)-K845</f>
        <v>1416</v>
      </c>
      <c r="M845" s="11"/>
      <c r="N845" s="11"/>
      <c r="O845" s="11"/>
      <c r="P845" s="11"/>
      <c r="Q845" s="11">
        <f t="shared" si="127"/>
        <v>13.04</v>
      </c>
      <c r="R845" s="19">
        <v>600</v>
      </c>
      <c r="S845" s="17">
        <v>600</v>
      </c>
      <c r="T845" s="30" t="str">
        <f>IF(S845&lt;K845,"是","否")</f>
        <v>否</v>
      </c>
      <c r="U845" s="4"/>
      <c r="V845" s="42" t="s">
        <v>1216</v>
      </c>
      <c r="W845" s="24" t="s">
        <v>40</v>
      </c>
      <c r="X845" s="16">
        <v>300</v>
      </c>
      <c r="Y845" s="16">
        <v>200</v>
      </c>
      <c r="Z845" s="27">
        <v>140</v>
      </c>
      <c r="AA845" s="16">
        <v>2</v>
      </c>
      <c r="AB845" s="16">
        <v>5</v>
      </c>
      <c r="AC845" s="2">
        <f t="shared" si="126"/>
        <v>0.06</v>
      </c>
      <c r="AH845" s="58" t="e">
        <f>L845*#REF!</f>
        <v>#REF!</v>
      </c>
      <c r="AI845" s="58" t="e">
        <f>P845*#REF!</f>
        <v>#REF!</v>
      </c>
      <c r="AJ845" s="58" t="e">
        <f>K845*#REF!</f>
        <v>#REF!</v>
      </c>
    </row>
    <row r="846" spans="1:36" ht="16.5" customHeight="1" x14ac:dyDescent="0.25">
      <c r="A846" s="4" t="s">
        <v>1018</v>
      </c>
      <c r="B846" s="4" t="s">
        <v>1377</v>
      </c>
      <c r="C846" s="3" t="s">
        <v>602</v>
      </c>
      <c r="D846" s="11">
        <v>1</v>
      </c>
      <c r="E846" s="11">
        <v>9398</v>
      </c>
      <c r="F846" s="11"/>
      <c r="G846" s="11"/>
      <c r="H846" s="11"/>
      <c r="I846" s="11"/>
      <c r="J846" s="11"/>
      <c r="K846" s="11"/>
      <c r="L846" s="11"/>
      <c r="M846" s="12" t="s">
        <v>33</v>
      </c>
      <c r="N846" s="11">
        <f t="shared" ref="N846:N851" si="130">D846*$Z$4</f>
        <v>540</v>
      </c>
      <c r="O846" s="11">
        <f t="shared" ref="O846:O851" si="131">D846*$AA$4</f>
        <v>1260</v>
      </c>
      <c r="P846" s="11">
        <f t="shared" ref="P846:P851" si="132">(E846*D846)-O846</f>
        <v>8138</v>
      </c>
      <c r="Q846" s="11">
        <f t="shared" si="127"/>
        <v>62.653333333333336</v>
      </c>
      <c r="R846" s="19">
        <v>60</v>
      </c>
      <c r="S846" s="17"/>
      <c r="T846" s="30" t="str">
        <f t="shared" ref="T846:T851" si="133">IF(S846&lt;O846,"是","否")</f>
        <v>是</v>
      </c>
      <c r="U846" s="4"/>
      <c r="V846" s="42" t="s">
        <v>1216</v>
      </c>
      <c r="W846" s="24" t="s">
        <v>40</v>
      </c>
      <c r="X846" s="16">
        <v>600</v>
      </c>
      <c r="Y846" s="16">
        <v>400</v>
      </c>
      <c r="Z846" s="27">
        <v>280</v>
      </c>
      <c r="AA846" s="16">
        <v>15</v>
      </c>
      <c r="AB846" s="16">
        <v>5</v>
      </c>
      <c r="AC846" s="2">
        <f t="shared" si="126"/>
        <v>0.72</v>
      </c>
      <c r="AI846" s="58" t="e">
        <f>P846*#REF!</f>
        <v>#REF!</v>
      </c>
      <c r="AJ846" s="58" t="e">
        <f>O846*#REF!</f>
        <v>#REF!</v>
      </c>
    </row>
    <row r="847" spans="1:36" ht="16.5" customHeight="1" x14ac:dyDescent="0.25">
      <c r="A847" s="4" t="s">
        <v>1019</v>
      </c>
      <c r="B847" s="4" t="s">
        <v>1377</v>
      </c>
      <c r="C847" s="3" t="s">
        <v>602</v>
      </c>
      <c r="D847" s="11">
        <v>1</v>
      </c>
      <c r="E847" s="11">
        <v>1364</v>
      </c>
      <c r="F847" s="11"/>
      <c r="G847" s="11"/>
      <c r="H847" s="11"/>
      <c r="I847" s="11"/>
      <c r="J847" s="11"/>
      <c r="K847" s="11"/>
      <c r="L847" s="11"/>
      <c r="M847" s="12" t="s">
        <v>33</v>
      </c>
      <c r="N847" s="11">
        <f t="shared" si="130"/>
        <v>540</v>
      </c>
      <c r="O847" s="11">
        <f t="shared" si="131"/>
        <v>1260</v>
      </c>
      <c r="P847" s="11">
        <f t="shared" si="132"/>
        <v>104</v>
      </c>
      <c r="Q847" s="11">
        <f t="shared" si="127"/>
        <v>9.0933333333333337</v>
      </c>
      <c r="R847" s="19">
        <v>60</v>
      </c>
      <c r="S847" s="17"/>
      <c r="T847" s="30" t="str">
        <f t="shared" si="133"/>
        <v>是</v>
      </c>
      <c r="U847" s="4"/>
      <c r="V847" s="42" t="s">
        <v>1216</v>
      </c>
      <c r="W847" s="24" t="s">
        <v>72</v>
      </c>
      <c r="X847" s="16">
        <v>1370</v>
      </c>
      <c r="Y847" s="27">
        <v>230</v>
      </c>
      <c r="Z847" s="27">
        <v>200</v>
      </c>
      <c r="AA847" s="16">
        <v>15</v>
      </c>
      <c r="AB847" s="16">
        <v>2</v>
      </c>
      <c r="AC847" s="2">
        <f t="shared" si="126"/>
        <v>2.5207999999999999</v>
      </c>
      <c r="AI847" s="58" t="e">
        <f>P847*#REF!</f>
        <v>#REF!</v>
      </c>
      <c r="AJ847" s="58" t="e">
        <f>O847*#REF!</f>
        <v>#REF!</v>
      </c>
    </row>
    <row r="848" spans="1:36" ht="16.5" customHeight="1" x14ac:dyDescent="0.25">
      <c r="A848" s="4" t="s">
        <v>1020</v>
      </c>
      <c r="B848" s="4" t="s">
        <v>1377</v>
      </c>
      <c r="C848" s="3" t="s">
        <v>602</v>
      </c>
      <c r="D848" s="11">
        <v>1</v>
      </c>
      <c r="E848" s="11">
        <v>95</v>
      </c>
      <c r="F848" s="11"/>
      <c r="G848" s="11"/>
      <c r="H848" s="11"/>
      <c r="I848" s="11"/>
      <c r="J848" s="11"/>
      <c r="K848" s="11"/>
      <c r="L848" s="11"/>
      <c r="M848" s="12" t="s">
        <v>33</v>
      </c>
      <c r="N848" s="11">
        <f t="shared" si="130"/>
        <v>540</v>
      </c>
      <c r="O848" s="11">
        <f t="shared" si="131"/>
        <v>1260</v>
      </c>
      <c r="P848" s="11">
        <f t="shared" si="132"/>
        <v>-1165</v>
      </c>
      <c r="Q848" s="11">
        <f t="shared" si="127"/>
        <v>0.6333333333333333</v>
      </c>
      <c r="R848" s="19">
        <v>54</v>
      </c>
      <c r="S848" s="17"/>
      <c r="T848" s="30" t="str">
        <f t="shared" si="133"/>
        <v>是</v>
      </c>
      <c r="U848" s="4"/>
      <c r="V848" s="42" t="s">
        <v>1216</v>
      </c>
      <c r="W848" s="24" t="s">
        <v>40</v>
      </c>
      <c r="X848" s="16">
        <v>1200</v>
      </c>
      <c r="Y848" s="16">
        <v>400</v>
      </c>
      <c r="Z848" s="27">
        <v>280</v>
      </c>
      <c r="AA848" s="16">
        <v>17</v>
      </c>
      <c r="AB848" s="16">
        <v>5</v>
      </c>
      <c r="AC848" s="2">
        <f t="shared" si="126"/>
        <v>1.92</v>
      </c>
      <c r="AI848" s="58" t="e">
        <f>P848*#REF!</f>
        <v>#REF!</v>
      </c>
      <c r="AJ848" s="58" t="e">
        <f>O848*#REF!</f>
        <v>#REF!</v>
      </c>
    </row>
    <row r="849" spans="1:36" ht="16.5" customHeight="1" x14ac:dyDescent="0.25">
      <c r="A849" s="4" t="s">
        <v>1021</v>
      </c>
      <c r="B849" s="4" t="s">
        <v>1377</v>
      </c>
      <c r="C849" s="3" t="s">
        <v>602</v>
      </c>
      <c r="D849" s="11">
        <v>1</v>
      </c>
      <c r="E849" s="11">
        <v>26</v>
      </c>
      <c r="F849" s="11"/>
      <c r="G849" s="11"/>
      <c r="H849" s="11"/>
      <c r="I849" s="11"/>
      <c r="J849" s="11"/>
      <c r="K849" s="11"/>
      <c r="L849" s="11"/>
      <c r="M849" s="12" t="s">
        <v>33</v>
      </c>
      <c r="N849" s="11">
        <f t="shared" si="130"/>
        <v>540</v>
      </c>
      <c r="O849" s="11">
        <f t="shared" si="131"/>
        <v>1260</v>
      </c>
      <c r="P849" s="11">
        <f t="shared" si="132"/>
        <v>-1234</v>
      </c>
      <c r="Q849" s="11">
        <f t="shared" si="127"/>
        <v>0.17333333333333334</v>
      </c>
      <c r="R849" s="19">
        <v>54</v>
      </c>
      <c r="S849" s="17"/>
      <c r="T849" s="30" t="str">
        <f t="shared" si="133"/>
        <v>是</v>
      </c>
      <c r="U849" s="4"/>
      <c r="V849" s="42" t="s">
        <v>1216</v>
      </c>
      <c r="W849" s="24" t="s">
        <v>40</v>
      </c>
      <c r="X849" s="16">
        <v>1200</v>
      </c>
      <c r="Y849" s="16">
        <v>400</v>
      </c>
      <c r="Z849" s="27">
        <v>280</v>
      </c>
      <c r="AA849" s="16">
        <v>17</v>
      </c>
      <c r="AB849" s="16">
        <v>5</v>
      </c>
      <c r="AC849" s="2">
        <f t="shared" si="126"/>
        <v>1.92</v>
      </c>
      <c r="AI849" s="58" t="e">
        <f>P849*#REF!</f>
        <v>#REF!</v>
      </c>
      <c r="AJ849" s="58" t="e">
        <f>O849*#REF!</f>
        <v>#REF!</v>
      </c>
    </row>
    <row r="850" spans="1:36" ht="16.5" customHeight="1" x14ac:dyDescent="0.25">
      <c r="A850" s="4" t="s">
        <v>1022</v>
      </c>
      <c r="B850" s="4" t="s">
        <v>1377</v>
      </c>
      <c r="C850" s="3" t="s">
        <v>602</v>
      </c>
      <c r="D850" s="11">
        <v>1</v>
      </c>
      <c r="E850" s="11">
        <v>328</v>
      </c>
      <c r="F850" s="11"/>
      <c r="G850" s="11"/>
      <c r="H850" s="11"/>
      <c r="I850" s="11"/>
      <c r="J850" s="11"/>
      <c r="K850" s="11"/>
      <c r="L850" s="11"/>
      <c r="M850" s="12" t="s">
        <v>33</v>
      </c>
      <c r="N850" s="11">
        <f t="shared" si="130"/>
        <v>540</v>
      </c>
      <c r="O850" s="11">
        <f t="shared" si="131"/>
        <v>1260</v>
      </c>
      <c r="P850" s="11">
        <f t="shared" si="132"/>
        <v>-932</v>
      </c>
      <c r="Q850" s="11">
        <f t="shared" si="127"/>
        <v>2.1866666666666665</v>
      </c>
      <c r="R850" s="19">
        <v>48</v>
      </c>
      <c r="S850" s="17"/>
      <c r="T850" s="30" t="str">
        <f t="shared" si="133"/>
        <v>是</v>
      </c>
      <c r="U850" s="4"/>
      <c r="V850" s="42" t="s">
        <v>1216</v>
      </c>
      <c r="W850" s="24" t="s">
        <v>40</v>
      </c>
      <c r="X850" s="16">
        <v>1200</v>
      </c>
      <c r="Y850" s="16">
        <v>400</v>
      </c>
      <c r="Z850" s="27">
        <v>280</v>
      </c>
      <c r="AA850" s="16">
        <v>19</v>
      </c>
      <c r="AB850" s="16">
        <v>5</v>
      </c>
      <c r="AC850" s="2">
        <f t="shared" si="126"/>
        <v>1.92</v>
      </c>
      <c r="AI850" s="58" t="e">
        <f>P850*#REF!</f>
        <v>#REF!</v>
      </c>
      <c r="AJ850" s="58" t="e">
        <f>O850*#REF!</f>
        <v>#REF!</v>
      </c>
    </row>
    <row r="851" spans="1:36" ht="16.5" customHeight="1" x14ac:dyDescent="0.25">
      <c r="A851" s="4" t="s">
        <v>1023</v>
      </c>
      <c r="B851" s="4" t="s">
        <v>1377</v>
      </c>
      <c r="C851" s="3" t="s">
        <v>602</v>
      </c>
      <c r="D851" s="11">
        <v>1</v>
      </c>
      <c r="E851" s="11">
        <v>128</v>
      </c>
      <c r="F851" s="11"/>
      <c r="G851" s="11"/>
      <c r="H851" s="11"/>
      <c r="I851" s="11"/>
      <c r="J851" s="11"/>
      <c r="K851" s="11"/>
      <c r="L851" s="11"/>
      <c r="M851" s="12" t="s">
        <v>33</v>
      </c>
      <c r="N851" s="11">
        <f t="shared" si="130"/>
        <v>540</v>
      </c>
      <c r="O851" s="11">
        <f t="shared" si="131"/>
        <v>1260</v>
      </c>
      <c r="P851" s="11">
        <f t="shared" si="132"/>
        <v>-1132</v>
      </c>
      <c r="Q851" s="11">
        <f t="shared" si="127"/>
        <v>0.85333333333333339</v>
      </c>
      <c r="R851" s="19">
        <v>48</v>
      </c>
      <c r="S851" s="17"/>
      <c r="T851" s="30" t="str">
        <f t="shared" si="133"/>
        <v>是</v>
      </c>
      <c r="U851" s="4"/>
      <c r="V851" s="42" t="s">
        <v>1216</v>
      </c>
      <c r="W851" s="24" t="s">
        <v>40</v>
      </c>
      <c r="X851" s="16">
        <v>1200</v>
      </c>
      <c r="Y851" s="16">
        <v>400</v>
      </c>
      <c r="Z851" s="27">
        <v>280</v>
      </c>
      <c r="AA851" s="16">
        <v>19</v>
      </c>
      <c r="AB851" s="16">
        <v>5</v>
      </c>
      <c r="AC851" s="2">
        <f t="shared" si="126"/>
        <v>1.92</v>
      </c>
      <c r="AI851" s="58" t="e">
        <f>P851*#REF!</f>
        <v>#REF!</v>
      </c>
      <c r="AJ851" s="58" t="e">
        <f>O851*#REF!</f>
        <v>#REF!</v>
      </c>
    </row>
    <row r="852" spans="1:36" ht="16.5" customHeight="1" x14ac:dyDescent="0.25">
      <c r="A852" s="4" t="s">
        <v>1024</v>
      </c>
      <c r="B852" s="4" t="s">
        <v>1378</v>
      </c>
      <c r="C852" s="3" t="s">
        <v>1025</v>
      </c>
      <c r="D852" s="11">
        <v>1</v>
      </c>
      <c r="E852" s="11">
        <v>4196</v>
      </c>
      <c r="F852" s="11"/>
      <c r="G852" s="11"/>
      <c r="H852" s="11"/>
      <c r="I852" s="13" t="s">
        <v>33</v>
      </c>
      <c r="J852" s="11">
        <f t="shared" ref="J852:J862" si="134">D852*$Y$4</f>
        <v>180</v>
      </c>
      <c r="K852" s="11">
        <f t="shared" ref="K852:K862" si="135">D852*$Z$4</f>
        <v>540</v>
      </c>
      <c r="L852" s="11">
        <f t="shared" ref="L852:L862" si="136">(E852*D852)-K852</f>
        <v>3656</v>
      </c>
      <c r="M852" s="11"/>
      <c r="N852" s="11"/>
      <c r="O852" s="11"/>
      <c r="P852" s="11"/>
      <c r="Q852" s="11">
        <f t="shared" si="127"/>
        <v>27.973333333333333</v>
      </c>
      <c r="R852" s="19">
        <v>1500</v>
      </c>
      <c r="S852" s="17">
        <v>3000</v>
      </c>
      <c r="T852" s="30" t="str">
        <f t="shared" ref="T852:T862" si="137">IF(S852&lt;K852,"是","否")</f>
        <v>否</v>
      </c>
      <c r="U852" s="4"/>
      <c r="V852" s="42" t="s">
        <v>1216</v>
      </c>
      <c r="W852" s="24" t="s">
        <v>40</v>
      </c>
      <c r="X852" s="16">
        <v>600</v>
      </c>
      <c r="Y852" s="16">
        <v>400</v>
      </c>
      <c r="Z852" s="16">
        <v>280</v>
      </c>
      <c r="AA852" s="16">
        <v>3</v>
      </c>
      <c r="AB852" s="16">
        <v>5</v>
      </c>
      <c r="AC852" s="2">
        <f t="shared" si="126"/>
        <v>0.24</v>
      </c>
      <c r="AH852" s="58" t="e">
        <f>L852*#REF!</f>
        <v>#REF!</v>
      </c>
      <c r="AI852" s="58" t="e">
        <f>P852*#REF!</f>
        <v>#REF!</v>
      </c>
      <c r="AJ852" s="58" t="e">
        <f>K852*#REF!</f>
        <v>#REF!</v>
      </c>
    </row>
    <row r="853" spans="1:36" ht="16.5" customHeight="1" x14ac:dyDescent="0.25">
      <c r="A853" s="4" t="s">
        <v>1026</v>
      </c>
      <c r="B853" s="41" t="s">
        <v>1379</v>
      </c>
      <c r="C853" s="3" t="s">
        <v>1027</v>
      </c>
      <c r="D853" s="11">
        <v>1</v>
      </c>
      <c r="E853" s="11">
        <v>2323</v>
      </c>
      <c r="F853" s="11"/>
      <c r="G853" s="11"/>
      <c r="H853" s="11"/>
      <c r="I853" s="13" t="s">
        <v>33</v>
      </c>
      <c r="J853" s="11">
        <f t="shared" si="134"/>
        <v>180</v>
      </c>
      <c r="K853" s="11">
        <f t="shared" si="135"/>
        <v>540</v>
      </c>
      <c r="L853" s="11">
        <f t="shared" si="136"/>
        <v>1783</v>
      </c>
      <c r="M853" s="11"/>
      <c r="N853" s="11"/>
      <c r="O853" s="11"/>
      <c r="P853" s="11"/>
      <c r="Q853" s="11">
        <f t="shared" si="127"/>
        <v>15.486666666666666</v>
      </c>
      <c r="R853" s="19">
        <v>36</v>
      </c>
      <c r="S853" s="17"/>
      <c r="T853" s="30" t="str">
        <f t="shared" si="137"/>
        <v>是</v>
      </c>
      <c r="U853" s="4" t="s">
        <v>185</v>
      </c>
      <c r="V853" s="4" t="s">
        <v>1219</v>
      </c>
      <c r="W853" s="24" t="s">
        <v>40</v>
      </c>
      <c r="X853" s="16">
        <v>610</v>
      </c>
      <c r="Y853" s="27">
        <v>480</v>
      </c>
      <c r="Z853" s="27">
        <v>450</v>
      </c>
      <c r="AA853" s="16">
        <v>13</v>
      </c>
      <c r="AB853" s="16">
        <v>5</v>
      </c>
      <c r="AC853" s="2">
        <f t="shared" si="126"/>
        <v>0.87840000000000007</v>
      </c>
      <c r="AH853" s="58" t="e">
        <f>L853*#REF!</f>
        <v>#REF!</v>
      </c>
      <c r="AI853" s="58" t="e">
        <f>P853*#REF!</f>
        <v>#REF!</v>
      </c>
      <c r="AJ853" s="58" t="e">
        <f>K853*#REF!</f>
        <v>#REF!</v>
      </c>
    </row>
    <row r="854" spans="1:36" ht="16.5" customHeight="1" x14ac:dyDescent="0.25">
      <c r="A854" s="4" t="s">
        <v>1028</v>
      </c>
      <c r="B854" s="41" t="s">
        <v>1379</v>
      </c>
      <c r="C854" s="3" t="s">
        <v>1027</v>
      </c>
      <c r="D854" s="11">
        <v>1</v>
      </c>
      <c r="E854" s="11">
        <v>1277</v>
      </c>
      <c r="F854" s="11"/>
      <c r="G854" s="11"/>
      <c r="H854" s="11"/>
      <c r="I854" s="13" t="s">
        <v>33</v>
      </c>
      <c r="J854" s="11">
        <f t="shared" si="134"/>
        <v>180</v>
      </c>
      <c r="K854" s="11">
        <f t="shared" si="135"/>
        <v>540</v>
      </c>
      <c r="L854" s="11">
        <f t="shared" si="136"/>
        <v>737</v>
      </c>
      <c r="M854" s="11"/>
      <c r="N854" s="11"/>
      <c r="O854" s="11"/>
      <c r="P854" s="11"/>
      <c r="Q854" s="11">
        <f t="shared" si="127"/>
        <v>8.5133333333333336</v>
      </c>
      <c r="R854" s="19">
        <v>12</v>
      </c>
      <c r="S854" s="17"/>
      <c r="T854" s="30" t="str">
        <f t="shared" si="137"/>
        <v>是</v>
      </c>
      <c r="U854" s="4" t="s">
        <v>185</v>
      </c>
      <c r="V854" s="4" t="s">
        <v>1219</v>
      </c>
      <c r="W854" s="24" t="s">
        <v>40</v>
      </c>
      <c r="X854" s="16">
        <v>640</v>
      </c>
      <c r="Y854" s="27">
        <v>560</v>
      </c>
      <c r="Z854" s="27">
        <v>510</v>
      </c>
      <c r="AA854" s="16">
        <v>38</v>
      </c>
      <c r="AB854" s="16">
        <v>5</v>
      </c>
      <c r="AC854" s="2">
        <f t="shared" si="126"/>
        <v>2.8672</v>
      </c>
      <c r="AH854" s="58" t="e">
        <f>L854*#REF!</f>
        <v>#REF!</v>
      </c>
      <c r="AI854" s="58" t="e">
        <f>P854*#REF!</f>
        <v>#REF!</v>
      </c>
      <c r="AJ854" s="58" t="e">
        <f>K854*#REF!</f>
        <v>#REF!</v>
      </c>
    </row>
    <row r="855" spans="1:36" ht="16.5" customHeight="1" x14ac:dyDescent="0.25">
      <c r="A855" s="4" t="s">
        <v>1029</v>
      </c>
      <c r="B855" s="41" t="s">
        <v>1379</v>
      </c>
      <c r="C855" s="3" t="s">
        <v>1027</v>
      </c>
      <c r="D855" s="11">
        <v>2</v>
      </c>
      <c r="E855" s="11">
        <v>880</v>
      </c>
      <c r="F855" s="11"/>
      <c r="G855" s="11"/>
      <c r="H855" s="11"/>
      <c r="I855" s="13" t="s">
        <v>33</v>
      </c>
      <c r="J855" s="11">
        <f t="shared" si="134"/>
        <v>360</v>
      </c>
      <c r="K855" s="11">
        <f t="shared" si="135"/>
        <v>1080</v>
      </c>
      <c r="L855" s="11">
        <f t="shared" si="136"/>
        <v>680</v>
      </c>
      <c r="M855" s="11"/>
      <c r="N855" s="11"/>
      <c r="O855" s="11"/>
      <c r="P855" s="11"/>
      <c r="Q855" s="11">
        <f t="shared" si="127"/>
        <v>5.8666666666666663</v>
      </c>
      <c r="R855" s="19">
        <v>40</v>
      </c>
      <c r="S855" s="17"/>
      <c r="T855" s="30" t="str">
        <f t="shared" si="137"/>
        <v>是</v>
      </c>
      <c r="U855" s="4" t="s">
        <v>185</v>
      </c>
      <c r="V855" s="4" t="s">
        <v>1219</v>
      </c>
      <c r="W855" s="24" t="s">
        <v>40</v>
      </c>
      <c r="X855" s="16">
        <v>520</v>
      </c>
      <c r="Y855" s="27">
        <v>405</v>
      </c>
      <c r="Z855" s="27">
        <v>390</v>
      </c>
      <c r="AA855" s="16">
        <v>23</v>
      </c>
      <c r="AB855" s="16">
        <v>5</v>
      </c>
      <c r="AC855" s="2">
        <f t="shared" si="126"/>
        <v>1.0529999999999999</v>
      </c>
      <c r="AH855" s="58" t="e">
        <f>L855*#REF!</f>
        <v>#REF!</v>
      </c>
      <c r="AI855" s="58" t="e">
        <f>P855*#REF!</f>
        <v>#REF!</v>
      </c>
      <c r="AJ855" s="58" t="e">
        <f>K855*#REF!</f>
        <v>#REF!</v>
      </c>
    </row>
    <row r="856" spans="1:36" ht="16.5" customHeight="1" x14ac:dyDescent="0.25">
      <c r="A856" s="4" t="s">
        <v>1030</v>
      </c>
      <c r="B856" s="41" t="s">
        <v>1379</v>
      </c>
      <c r="C856" s="3" t="s">
        <v>1027</v>
      </c>
      <c r="D856" s="11">
        <v>1</v>
      </c>
      <c r="E856" s="11">
        <v>2307</v>
      </c>
      <c r="F856" s="11"/>
      <c r="G856" s="11"/>
      <c r="H856" s="11"/>
      <c r="I856" s="13" t="s">
        <v>33</v>
      </c>
      <c r="J856" s="11">
        <f t="shared" si="134"/>
        <v>180</v>
      </c>
      <c r="K856" s="11">
        <f t="shared" si="135"/>
        <v>540</v>
      </c>
      <c r="L856" s="11">
        <f t="shared" si="136"/>
        <v>1767</v>
      </c>
      <c r="M856" s="11"/>
      <c r="N856" s="11"/>
      <c r="O856" s="11"/>
      <c r="P856" s="11"/>
      <c r="Q856" s="11">
        <f t="shared" si="127"/>
        <v>15.38</v>
      </c>
      <c r="R856" s="19">
        <v>120</v>
      </c>
      <c r="S856" s="17"/>
      <c r="T856" s="30" t="str">
        <f t="shared" si="137"/>
        <v>是</v>
      </c>
      <c r="U856" s="4" t="s">
        <v>185</v>
      </c>
      <c r="V856" s="4" t="s">
        <v>1219</v>
      </c>
      <c r="W856" s="24" t="s">
        <v>40</v>
      </c>
      <c r="X856" s="16">
        <v>275</v>
      </c>
      <c r="Y856" s="27">
        <v>245</v>
      </c>
      <c r="Z856" s="27">
        <v>260</v>
      </c>
      <c r="AA856" s="16">
        <v>4</v>
      </c>
      <c r="AB856" s="16">
        <v>5</v>
      </c>
      <c r="AC856" s="2">
        <f t="shared" si="126"/>
        <v>6.737499999999999E-2</v>
      </c>
      <c r="AH856" s="58" t="e">
        <f>L856*#REF!</f>
        <v>#REF!</v>
      </c>
      <c r="AI856" s="58" t="e">
        <f>P856*#REF!</f>
        <v>#REF!</v>
      </c>
      <c r="AJ856" s="58" t="e">
        <f>K856*#REF!</f>
        <v>#REF!</v>
      </c>
    </row>
    <row r="857" spans="1:36" ht="16.5" customHeight="1" x14ac:dyDescent="0.25">
      <c r="A857" s="4" t="s">
        <v>1031</v>
      </c>
      <c r="B857" s="4" t="s">
        <v>1380</v>
      </c>
      <c r="C857" s="3" t="s">
        <v>1032</v>
      </c>
      <c r="D857" s="11">
        <v>1</v>
      </c>
      <c r="E857" s="11">
        <v>466</v>
      </c>
      <c r="F857" s="11"/>
      <c r="G857" s="11"/>
      <c r="H857" s="11"/>
      <c r="I857" s="13" t="s">
        <v>33</v>
      </c>
      <c r="J857" s="11">
        <f t="shared" si="134"/>
        <v>180</v>
      </c>
      <c r="K857" s="11">
        <f t="shared" si="135"/>
        <v>540</v>
      </c>
      <c r="L857" s="11">
        <f t="shared" si="136"/>
        <v>-74</v>
      </c>
      <c r="M857" s="11"/>
      <c r="N857" s="11"/>
      <c r="O857" s="11"/>
      <c r="P857" s="11"/>
      <c r="Q857" s="11">
        <f t="shared" si="127"/>
        <v>3.1066666666666665</v>
      </c>
      <c r="R857" s="19">
        <v>30</v>
      </c>
      <c r="S857" s="17"/>
      <c r="T857" s="30" t="str">
        <f t="shared" si="137"/>
        <v>是</v>
      </c>
      <c r="U857" s="4"/>
      <c r="V857" s="42" t="s">
        <v>1216</v>
      </c>
      <c r="W857" s="24" t="s">
        <v>40</v>
      </c>
      <c r="X857" s="16">
        <v>490</v>
      </c>
      <c r="Y857" s="27">
        <v>480</v>
      </c>
      <c r="Z857" s="27">
        <v>280</v>
      </c>
      <c r="AA857" s="16">
        <v>15</v>
      </c>
      <c r="AB857" s="16">
        <v>5</v>
      </c>
      <c r="AC857" s="2">
        <f t="shared" si="126"/>
        <v>0.7056</v>
      </c>
      <c r="AH857" s="58" t="e">
        <f>L857*#REF!</f>
        <v>#REF!</v>
      </c>
      <c r="AI857" s="58" t="e">
        <f>P857*#REF!</f>
        <v>#REF!</v>
      </c>
      <c r="AJ857" s="58" t="e">
        <f>K857*#REF!</f>
        <v>#REF!</v>
      </c>
    </row>
    <row r="858" spans="1:36" ht="16.5" customHeight="1" x14ac:dyDescent="0.25">
      <c r="A858" s="4" t="s">
        <v>1033</v>
      </c>
      <c r="B858" s="4" t="s">
        <v>1380</v>
      </c>
      <c r="C858" s="3" t="s">
        <v>1032</v>
      </c>
      <c r="D858" s="11">
        <v>1</v>
      </c>
      <c r="E858" s="11">
        <v>475</v>
      </c>
      <c r="F858" s="11"/>
      <c r="G858" s="11"/>
      <c r="H858" s="11"/>
      <c r="I858" s="13" t="s">
        <v>33</v>
      </c>
      <c r="J858" s="11">
        <f t="shared" si="134"/>
        <v>180</v>
      </c>
      <c r="K858" s="11">
        <f t="shared" si="135"/>
        <v>540</v>
      </c>
      <c r="L858" s="11">
        <f t="shared" si="136"/>
        <v>-65</v>
      </c>
      <c r="M858" s="11"/>
      <c r="N858" s="11"/>
      <c r="O858" s="11"/>
      <c r="P858" s="11"/>
      <c r="Q858" s="11">
        <f t="shared" si="127"/>
        <v>3.1666666666666665</v>
      </c>
      <c r="R858" s="19">
        <v>20</v>
      </c>
      <c r="S858" s="17"/>
      <c r="T858" s="30" t="str">
        <f t="shared" si="137"/>
        <v>是</v>
      </c>
      <c r="U858" s="4"/>
      <c r="V858" s="42" t="s">
        <v>1216</v>
      </c>
      <c r="W858" s="24" t="s">
        <v>40</v>
      </c>
      <c r="X858" s="16">
        <v>490</v>
      </c>
      <c r="Y858" s="27">
        <v>490</v>
      </c>
      <c r="Z858" s="27">
        <v>290</v>
      </c>
      <c r="AA858" s="16">
        <v>23</v>
      </c>
      <c r="AB858" s="16">
        <v>5</v>
      </c>
      <c r="AC858" s="2">
        <f t="shared" si="126"/>
        <v>1.2004999999999999</v>
      </c>
      <c r="AH858" s="58" t="e">
        <f>L858*#REF!</f>
        <v>#REF!</v>
      </c>
      <c r="AI858" s="58" t="e">
        <f>P858*#REF!</f>
        <v>#REF!</v>
      </c>
      <c r="AJ858" s="58" t="e">
        <f>K858*#REF!</f>
        <v>#REF!</v>
      </c>
    </row>
    <row r="859" spans="1:36" ht="16.5" customHeight="1" x14ac:dyDescent="0.25">
      <c r="A859" s="4" t="s">
        <v>1034</v>
      </c>
      <c r="B859" s="4" t="s">
        <v>1380</v>
      </c>
      <c r="C859" s="3" t="s">
        <v>1032</v>
      </c>
      <c r="D859" s="11">
        <v>1</v>
      </c>
      <c r="E859" s="11">
        <v>424</v>
      </c>
      <c r="F859" s="11"/>
      <c r="G859" s="11"/>
      <c r="H859" s="11"/>
      <c r="I859" s="13" t="s">
        <v>33</v>
      </c>
      <c r="J859" s="11">
        <f t="shared" si="134"/>
        <v>180</v>
      </c>
      <c r="K859" s="11">
        <f t="shared" si="135"/>
        <v>540</v>
      </c>
      <c r="L859" s="11">
        <f t="shared" si="136"/>
        <v>-116</v>
      </c>
      <c r="M859" s="11"/>
      <c r="N859" s="11"/>
      <c r="O859" s="11"/>
      <c r="P859" s="11"/>
      <c r="Q859" s="11">
        <f t="shared" si="127"/>
        <v>2.8266666666666667</v>
      </c>
      <c r="R859" s="19">
        <v>100</v>
      </c>
      <c r="S859" s="17"/>
      <c r="T859" s="30" t="str">
        <f t="shared" si="137"/>
        <v>是</v>
      </c>
      <c r="U859" s="4"/>
      <c r="V859" s="42" t="s">
        <v>1216</v>
      </c>
      <c r="W859" s="24" t="s">
        <v>40</v>
      </c>
      <c r="X859" s="16">
        <v>490</v>
      </c>
      <c r="Y859" s="27">
        <v>380</v>
      </c>
      <c r="Z859" s="27">
        <v>290</v>
      </c>
      <c r="AA859" s="16">
        <v>5</v>
      </c>
      <c r="AB859" s="16">
        <v>5</v>
      </c>
      <c r="AC859" s="2">
        <f t="shared" si="126"/>
        <v>0.1862</v>
      </c>
      <c r="AH859" s="58" t="e">
        <f>L859*#REF!</f>
        <v>#REF!</v>
      </c>
      <c r="AI859" s="58" t="e">
        <f>P859*#REF!</f>
        <v>#REF!</v>
      </c>
      <c r="AJ859" s="58" t="e">
        <f>K859*#REF!</f>
        <v>#REF!</v>
      </c>
    </row>
    <row r="860" spans="1:36" ht="16.5" customHeight="1" x14ac:dyDescent="0.25">
      <c r="A860" s="4" t="s">
        <v>1035</v>
      </c>
      <c r="B860" s="41" t="s">
        <v>1381</v>
      </c>
      <c r="C860" s="3" t="s">
        <v>1036</v>
      </c>
      <c r="D860" s="11">
        <v>1</v>
      </c>
      <c r="E860" s="11">
        <v>30</v>
      </c>
      <c r="F860" s="11"/>
      <c r="G860" s="11"/>
      <c r="H860" s="11"/>
      <c r="I860" s="13" t="s">
        <v>33</v>
      </c>
      <c r="J860" s="11">
        <f t="shared" si="134"/>
        <v>180</v>
      </c>
      <c r="K860" s="11">
        <f t="shared" si="135"/>
        <v>540</v>
      </c>
      <c r="L860" s="11">
        <f t="shared" si="136"/>
        <v>-510</v>
      </c>
      <c r="M860" s="11"/>
      <c r="N860" s="11"/>
      <c r="O860" s="11"/>
      <c r="P860" s="11"/>
      <c r="Q860" s="11">
        <f t="shared" si="127"/>
        <v>0.2</v>
      </c>
      <c r="R860" s="19">
        <v>9</v>
      </c>
      <c r="S860" s="17">
        <v>180</v>
      </c>
      <c r="T860" s="30" t="str">
        <f t="shared" si="137"/>
        <v>是</v>
      </c>
      <c r="U860" s="4"/>
      <c r="V860" s="4" t="s">
        <v>1219</v>
      </c>
      <c r="W860" s="24" t="s">
        <v>40</v>
      </c>
      <c r="X860" s="16">
        <v>600</v>
      </c>
      <c r="Y860" s="16">
        <v>400</v>
      </c>
      <c r="Z860" s="16">
        <v>280</v>
      </c>
      <c r="AA860" s="16">
        <v>50</v>
      </c>
      <c r="AB860" s="16">
        <v>5</v>
      </c>
      <c r="AC860" s="2">
        <f t="shared" si="126"/>
        <v>2.4</v>
      </c>
      <c r="AH860" s="58" t="e">
        <f>L860*#REF!</f>
        <v>#REF!</v>
      </c>
      <c r="AI860" s="58" t="e">
        <f>P860*#REF!</f>
        <v>#REF!</v>
      </c>
      <c r="AJ860" s="58" t="e">
        <f>K860*#REF!</f>
        <v>#REF!</v>
      </c>
    </row>
    <row r="861" spans="1:36" ht="16.5" customHeight="1" x14ac:dyDescent="0.25">
      <c r="A861" s="4" t="s">
        <v>1037</v>
      </c>
      <c r="B861" s="41" t="s">
        <v>1381</v>
      </c>
      <c r="C861" s="3" t="s">
        <v>1036</v>
      </c>
      <c r="D861" s="11">
        <v>1</v>
      </c>
      <c r="E861" s="11">
        <v>963</v>
      </c>
      <c r="F861" s="11"/>
      <c r="G861" s="11"/>
      <c r="H861" s="11"/>
      <c r="I861" s="13" t="s">
        <v>33</v>
      </c>
      <c r="J861" s="11">
        <f t="shared" si="134"/>
        <v>180</v>
      </c>
      <c r="K861" s="11">
        <f t="shared" si="135"/>
        <v>540</v>
      </c>
      <c r="L861" s="11">
        <f t="shared" si="136"/>
        <v>423</v>
      </c>
      <c r="M861" s="11"/>
      <c r="N861" s="11"/>
      <c r="O861" s="11"/>
      <c r="P861" s="11"/>
      <c r="Q861" s="11">
        <f t="shared" si="127"/>
        <v>6.42</v>
      </c>
      <c r="R861" s="19">
        <v>9</v>
      </c>
      <c r="S861" s="17">
        <v>180</v>
      </c>
      <c r="T861" s="30" t="str">
        <f t="shared" si="137"/>
        <v>是</v>
      </c>
      <c r="U861" s="4"/>
      <c r="V861" s="4" t="s">
        <v>1219</v>
      </c>
      <c r="W861" s="24" t="s">
        <v>40</v>
      </c>
      <c r="X861" s="16">
        <v>600</v>
      </c>
      <c r="Y861" s="16">
        <v>400</v>
      </c>
      <c r="Z861" s="27">
        <v>340</v>
      </c>
      <c r="AA861" s="16">
        <v>50</v>
      </c>
      <c r="AB861" s="16">
        <v>5</v>
      </c>
      <c r="AC861" s="2">
        <f t="shared" si="126"/>
        <v>2.4</v>
      </c>
      <c r="AH861" s="58" t="e">
        <f>L861*#REF!</f>
        <v>#REF!</v>
      </c>
      <c r="AI861" s="58" t="e">
        <f>P861*#REF!</f>
        <v>#REF!</v>
      </c>
      <c r="AJ861" s="58" t="e">
        <f>K861*#REF!</f>
        <v>#REF!</v>
      </c>
    </row>
    <row r="862" spans="1:36" ht="16.5" customHeight="1" x14ac:dyDescent="0.25">
      <c r="A862" s="4" t="s">
        <v>1038</v>
      </c>
      <c r="B862" s="4" t="s">
        <v>1382</v>
      </c>
      <c r="C862" s="3" t="s">
        <v>1039</v>
      </c>
      <c r="D862" s="11">
        <v>1</v>
      </c>
      <c r="E862" s="11">
        <v>294</v>
      </c>
      <c r="F862" s="11"/>
      <c r="G862" s="11"/>
      <c r="H862" s="11"/>
      <c r="I862" s="13" t="s">
        <v>33</v>
      </c>
      <c r="J862" s="11">
        <f t="shared" si="134"/>
        <v>180</v>
      </c>
      <c r="K862" s="11">
        <f t="shared" si="135"/>
        <v>540</v>
      </c>
      <c r="L862" s="11">
        <f t="shared" si="136"/>
        <v>-246</v>
      </c>
      <c r="M862" s="11"/>
      <c r="N862" s="11"/>
      <c r="O862" s="11"/>
      <c r="P862" s="11"/>
      <c r="Q862" s="11">
        <f t="shared" si="127"/>
        <v>1.96</v>
      </c>
      <c r="R862" s="19">
        <v>40</v>
      </c>
      <c r="S862" s="17"/>
      <c r="T862" s="30" t="str">
        <f t="shared" si="137"/>
        <v>是</v>
      </c>
      <c r="U862" s="4" t="s">
        <v>82</v>
      </c>
      <c r="V862" s="42" t="s">
        <v>1216</v>
      </c>
      <c r="W862" s="24" t="s">
        <v>72</v>
      </c>
      <c r="X862" s="16">
        <v>1735</v>
      </c>
      <c r="Y862" s="27">
        <v>1090</v>
      </c>
      <c r="Z862" s="27">
        <v>1030</v>
      </c>
      <c r="AA862" s="16">
        <v>12</v>
      </c>
      <c r="AB862" s="16">
        <v>2</v>
      </c>
      <c r="AC862" s="2">
        <f t="shared" si="126"/>
        <v>11.3469</v>
      </c>
      <c r="AH862" s="58" t="e">
        <f>L862*#REF!</f>
        <v>#REF!</v>
      </c>
      <c r="AI862" s="58" t="e">
        <f>P862*#REF!</f>
        <v>#REF!</v>
      </c>
      <c r="AJ862" s="58" t="e">
        <f>K862*#REF!</f>
        <v>#REF!</v>
      </c>
    </row>
    <row r="863" spans="1:36" ht="16.5" customHeight="1" x14ac:dyDescent="0.25">
      <c r="A863" s="4" t="s">
        <v>1040</v>
      </c>
      <c r="B863" s="41" t="s">
        <v>1383</v>
      </c>
      <c r="C863" s="3" t="s">
        <v>1041</v>
      </c>
      <c r="D863" s="11">
        <v>1</v>
      </c>
      <c r="E863" s="11">
        <v>2089</v>
      </c>
      <c r="F863" s="11"/>
      <c r="G863" s="11"/>
      <c r="H863" s="11"/>
      <c r="I863" s="11"/>
      <c r="J863" s="11"/>
      <c r="K863" s="11"/>
      <c r="L863" s="11"/>
      <c r="M863" s="12" t="s">
        <v>33</v>
      </c>
      <c r="N863" s="11">
        <f t="shared" ref="N863:N878" si="138">D863*$Z$4</f>
        <v>540</v>
      </c>
      <c r="O863" s="11">
        <f t="shared" ref="O863:O878" si="139">D863*$AA$4</f>
        <v>1260</v>
      </c>
      <c r="P863" s="11">
        <f t="shared" ref="P863:P878" si="140">(E863*D863)-O863</f>
        <v>829</v>
      </c>
      <c r="Q863" s="11">
        <f t="shared" si="127"/>
        <v>13.926666666666666</v>
      </c>
      <c r="R863" s="19">
        <v>20</v>
      </c>
      <c r="S863" s="17"/>
      <c r="T863" s="30" t="str">
        <f t="shared" ref="T863:T878" si="141">IF(S863&lt;O863,"是","否")</f>
        <v>是</v>
      </c>
      <c r="U863" s="4"/>
      <c r="V863" s="4" t="s">
        <v>1219</v>
      </c>
      <c r="W863" s="24" t="s">
        <v>40</v>
      </c>
      <c r="X863" s="16">
        <v>420</v>
      </c>
      <c r="Y863" s="27">
        <v>400</v>
      </c>
      <c r="Z863" s="27">
        <v>290</v>
      </c>
      <c r="AA863" s="16">
        <v>45</v>
      </c>
      <c r="AB863" s="16">
        <v>5</v>
      </c>
      <c r="AC863" s="2">
        <f t="shared" si="126"/>
        <v>1.5119999999999998</v>
      </c>
      <c r="AI863" s="58" t="e">
        <f>P863*#REF!</f>
        <v>#REF!</v>
      </c>
      <c r="AJ863" s="58" t="e">
        <f>O863*#REF!</f>
        <v>#REF!</v>
      </c>
    </row>
    <row r="864" spans="1:36" ht="16.5" customHeight="1" x14ac:dyDescent="0.25">
      <c r="A864" s="4" t="s">
        <v>1042</v>
      </c>
      <c r="B864" s="4" t="s">
        <v>1384</v>
      </c>
      <c r="C864" s="3" t="s">
        <v>222</v>
      </c>
      <c r="D864" s="11">
        <v>1</v>
      </c>
      <c r="E864" s="11">
        <v>132</v>
      </c>
      <c r="F864" s="11"/>
      <c r="G864" s="11"/>
      <c r="H864" s="11"/>
      <c r="I864" s="11"/>
      <c r="J864" s="11"/>
      <c r="K864" s="11"/>
      <c r="L864" s="11"/>
      <c r="M864" s="12" t="s">
        <v>33</v>
      </c>
      <c r="N864" s="11">
        <f t="shared" si="138"/>
        <v>540</v>
      </c>
      <c r="O864" s="11">
        <f t="shared" si="139"/>
        <v>1260</v>
      </c>
      <c r="P864" s="11">
        <f t="shared" si="140"/>
        <v>-1128</v>
      </c>
      <c r="Q864" s="11">
        <f t="shared" si="127"/>
        <v>0.88</v>
      </c>
      <c r="R864" s="19">
        <v>8</v>
      </c>
      <c r="S864" s="17">
        <v>120</v>
      </c>
      <c r="T864" s="30" t="str">
        <f t="shared" si="141"/>
        <v>是</v>
      </c>
      <c r="U864" s="4"/>
      <c r="V864" s="42" t="s">
        <v>1216</v>
      </c>
      <c r="W864" s="24" t="s">
        <v>72</v>
      </c>
      <c r="X864" s="16">
        <v>620</v>
      </c>
      <c r="Y864" s="27">
        <v>420</v>
      </c>
      <c r="Z864" s="27">
        <v>395</v>
      </c>
      <c r="AA864" s="16">
        <v>113</v>
      </c>
      <c r="AB864" s="16">
        <v>2</v>
      </c>
      <c r="AC864" s="2">
        <f t="shared" si="126"/>
        <v>14.842799999999999</v>
      </c>
      <c r="AI864" s="58" t="e">
        <f>P864*#REF!</f>
        <v>#REF!</v>
      </c>
      <c r="AJ864" s="58" t="e">
        <f>O864*#REF!</f>
        <v>#REF!</v>
      </c>
    </row>
    <row r="865" spans="1:36" ht="16.5" customHeight="1" x14ac:dyDescent="0.25">
      <c r="A865" s="4" t="s">
        <v>1043</v>
      </c>
      <c r="B865" s="4" t="s">
        <v>1384</v>
      </c>
      <c r="C865" s="3" t="s">
        <v>222</v>
      </c>
      <c r="D865" s="11">
        <v>1</v>
      </c>
      <c r="E865" s="11">
        <v>133</v>
      </c>
      <c r="F865" s="11"/>
      <c r="G865" s="11"/>
      <c r="H865" s="11"/>
      <c r="I865" s="11"/>
      <c r="J865" s="11"/>
      <c r="K865" s="11"/>
      <c r="L865" s="11"/>
      <c r="M865" s="12" t="s">
        <v>33</v>
      </c>
      <c r="N865" s="11">
        <f t="shared" si="138"/>
        <v>540</v>
      </c>
      <c r="O865" s="11">
        <f t="shared" si="139"/>
        <v>1260</v>
      </c>
      <c r="P865" s="11">
        <f t="shared" si="140"/>
        <v>-1127</v>
      </c>
      <c r="Q865" s="11">
        <f t="shared" si="127"/>
        <v>0.88666666666666671</v>
      </c>
      <c r="R865" s="19">
        <v>8</v>
      </c>
      <c r="S865" s="17">
        <v>120</v>
      </c>
      <c r="T865" s="30" t="str">
        <f t="shared" si="141"/>
        <v>是</v>
      </c>
      <c r="U865" s="4"/>
      <c r="V865" s="42" t="s">
        <v>1216</v>
      </c>
      <c r="W865" s="24" t="s">
        <v>72</v>
      </c>
      <c r="X865" s="16">
        <v>620</v>
      </c>
      <c r="Y865" s="27">
        <v>420</v>
      </c>
      <c r="Z865" s="27">
        <v>395</v>
      </c>
      <c r="AA865" s="16">
        <v>113</v>
      </c>
      <c r="AB865" s="16">
        <v>2</v>
      </c>
      <c r="AC865" s="2">
        <f t="shared" si="126"/>
        <v>14.842799999999999</v>
      </c>
      <c r="AI865" s="58" t="e">
        <f>P865*#REF!</f>
        <v>#REF!</v>
      </c>
      <c r="AJ865" s="58" t="e">
        <f>O865*#REF!</f>
        <v>#REF!</v>
      </c>
    </row>
    <row r="866" spans="1:36" ht="16.5" customHeight="1" x14ac:dyDescent="0.25">
      <c r="A866" s="4" t="s">
        <v>1044</v>
      </c>
      <c r="B866" s="4" t="s">
        <v>1384</v>
      </c>
      <c r="C866" s="3" t="s">
        <v>222</v>
      </c>
      <c r="D866" s="11">
        <v>1</v>
      </c>
      <c r="E866" s="11">
        <v>258</v>
      </c>
      <c r="F866" s="11"/>
      <c r="G866" s="11"/>
      <c r="H866" s="11"/>
      <c r="I866" s="11"/>
      <c r="J866" s="11"/>
      <c r="K866" s="11"/>
      <c r="L866" s="11"/>
      <c r="M866" s="12" t="s">
        <v>33</v>
      </c>
      <c r="N866" s="11">
        <f t="shared" si="138"/>
        <v>540</v>
      </c>
      <c r="O866" s="11">
        <f t="shared" si="139"/>
        <v>1260</v>
      </c>
      <c r="P866" s="11">
        <f t="shared" si="140"/>
        <v>-1002</v>
      </c>
      <c r="Q866" s="11">
        <f t="shared" si="127"/>
        <v>1.72</v>
      </c>
      <c r="R866" s="19">
        <v>8</v>
      </c>
      <c r="S866" s="17">
        <v>120</v>
      </c>
      <c r="T866" s="30" t="str">
        <f t="shared" si="141"/>
        <v>是</v>
      </c>
      <c r="U866" s="4"/>
      <c r="V866" s="42" t="s">
        <v>1216</v>
      </c>
      <c r="W866" s="24" t="s">
        <v>72</v>
      </c>
      <c r="X866" s="16">
        <v>620</v>
      </c>
      <c r="Y866" s="27">
        <v>420</v>
      </c>
      <c r="Z866" s="27">
        <v>395</v>
      </c>
      <c r="AA866" s="16">
        <v>113</v>
      </c>
      <c r="AB866" s="16">
        <v>2</v>
      </c>
      <c r="AC866" s="2">
        <f t="shared" si="126"/>
        <v>14.842799999999999</v>
      </c>
      <c r="AI866" s="58" t="e">
        <f>P866*#REF!</f>
        <v>#REF!</v>
      </c>
      <c r="AJ866" s="58" t="e">
        <f>O866*#REF!</f>
        <v>#REF!</v>
      </c>
    </row>
    <row r="867" spans="1:36" ht="16.5" customHeight="1" x14ac:dyDescent="0.25">
      <c r="A867" s="4" t="s">
        <v>1045</v>
      </c>
      <c r="B867" s="4" t="s">
        <v>1384</v>
      </c>
      <c r="C867" s="3" t="s">
        <v>222</v>
      </c>
      <c r="D867" s="11">
        <v>1</v>
      </c>
      <c r="E867" s="11">
        <v>268</v>
      </c>
      <c r="F867" s="11"/>
      <c r="G867" s="11"/>
      <c r="H867" s="11"/>
      <c r="I867" s="11"/>
      <c r="J867" s="11"/>
      <c r="K867" s="11"/>
      <c r="L867" s="11"/>
      <c r="M867" s="12" t="s">
        <v>33</v>
      </c>
      <c r="N867" s="11">
        <f t="shared" si="138"/>
        <v>540</v>
      </c>
      <c r="O867" s="11">
        <f t="shared" si="139"/>
        <v>1260</v>
      </c>
      <c r="P867" s="11">
        <f t="shared" si="140"/>
        <v>-992</v>
      </c>
      <c r="Q867" s="11">
        <f t="shared" si="127"/>
        <v>1.7866666666666666</v>
      </c>
      <c r="R867" s="19">
        <v>8</v>
      </c>
      <c r="S867" s="17">
        <v>120</v>
      </c>
      <c r="T867" s="30" t="str">
        <f t="shared" si="141"/>
        <v>是</v>
      </c>
      <c r="U867" s="4"/>
      <c r="V867" s="42" t="s">
        <v>1216</v>
      </c>
      <c r="W867" s="24" t="s">
        <v>72</v>
      </c>
      <c r="X867" s="16">
        <v>620</v>
      </c>
      <c r="Y867" s="27">
        <v>420</v>
      </c>
      <c r="Z867" s="27">
        <v>395</v>
      </c>
      <c r="AA867" s="16">
        <v>113</v>
      </c>
      <c r="AB867" s="16">
        <v>2</v>
      </c>
      <c r="AC867" s="2">
        <f t="shared" si="126"/>
        <v>14.842799999999999</v>
      </c>
      <c r="AI867" s="58" t="e">
        <f>P867*#REF!</f>
        <v>#REF!</v>
      </c>
      <c r="AJ867" s="58" t="e">
        <f>O867*#REF!</f>
        <v>#REF!</v>
      </c>
    </row>
    <row r="868" spans="1:36" ht="16.5" customHeight="1" x14ac:dyDescent="0.25">
      <c r="A868" s="4" t="s">
        <v>1046</v>
      </c>
      <c r="B868" s="4" t="s">
        <v>1384</v>
      </c>
      <c r="C868" s="3" t="s">
        <v>222</v>
      </c>
      <c r="D868" s="11">
        <v>1</v>
      </c>
      <c r="E868" s="11">
        <v>201</v>
      </c>
      <c r="F868" s="11"/>
      <c r="G868" s="11"/>
      <c r="H868" s="11"/>
      <c r="I868" s="11"/>
      <c r="J868" s="11"/>
      <c r="K868" s="11"/>
      <c r="L868" s="11"/>
      <c r="M868" s="12" t="s">
        <v>33</v>
      </c>
      <c r="N868" s="11">
        <f t="shared" si="138"/>
        <v>540</v>
      </c>
      <c r="O868" s="11">
        <f t="shared" si="139"/>
        <v>1260</v>
      </c>
      <c r="P868" s="11">
        <f t="shared" si="140"/>
        <v>-1059</v>
      </c>
      <c r="Q868" s="11">
        <f t="shared" si="127"/>
        <v>1.34</v>
      </c>
      <c r="R868" s="19">
        <v>8</v>
      </c>
      <c r="S868" s="17">
        <v>120</v>
      </c>
      <c r="T868" s="30" t="str">
        <f t="shared" si="141"/>
        <v>是</v>
      </c>
      <c r="U868" s="4"/>
      <c r="V868" s="42" t="s">
        <v>1216</v>
      </c>
      <c r="W868" s="24" t="s">
        <v>72</v>
      </c>
      <c r="X868" s="16">
        <v>620</v>
      </c>
      <c r="Y868" s="27">
        <v>420</v>
      </c>
      <c r="Z868" s="27">
        <v>395</v>
      </c>
      <c r="AA868" s="16">
        <v>113</v>
      </c>
      <c r="AB868" s="16">
        <v>2</v>
      </c>
      <c r="AC868" s="2">
        <f t="shared" si="126"/>
        <v>14.842799999999999</v>
      </c>
      <c r="AI868" s="58" t="e">
        <f>P868*#REF!</f>
        <v>#REF!</v>
      </c>
      <c r="AJ868" s="58" t="e">
        <f>O868*#REF!</f>
        <v>#REF!</v>
      </c>
    </row>
    <row r="869" spans="1:36" ht="16.5" customHeight="1" x14ac:dyDescent="0.25">
      <c r="A869" s="4" t="s">
        <v>1047</v>
      </c>
      <c r="B869" s="4" t="s">
        <v>1384</v>
      </c>
      <c r="C869" s="3" t="s">
        <v>222</v>
      </c>
      <c r="D869" s="11">
        <v>1</v>
      </c>
      <c r="E869" s="11">
        <v>201</v>
      </c>
      <c r="F869" s="11"/>
      <c r="G869" s="11"/>
      <c r="H869" s="11"/>
      <c r="I869" s="11"/>
      <c r="J869" s="11"/>
      <c r="K869" s="11"/>
      <c r="L869" s="11"/>
      <c r="M869" s="12" t="s">
        <v>33</v>
      </c>
      <c r="N869" s="11">
        <f t="shared" si="138"/>
        <v>540</v>
      </c>
      <c r="O869" s="11">
        <f t="shared" si="139"/>
        <v>1260</v>
      </c>
      <c r="P869" s="11">
        <f t="shared" si="140"/>
        <v>-1059</v>
      </c>
      <c r="Q869" s="11">
        <f t="shared" si="127"/>
        <v>1.34</v>
      </c>
      <c r="R869" s="19">
        <v>8</v>
      </c>
      <c r="S869" s="17">
        <v>120</v>
      </c>
      <c r="T869" s="30" t="str">
        <f t="shared" si="141"/>
        <v>是</v>
      </c>
      <c r="U869" s="4"/>
      <c r="V869" s="42" t="s">
        <v>1216</v>
      </c>
      <c r="W869" s="24" t="s">
        <v>72</v>
      </c>
      <c r="X869" s="16">
        <v>620</v>
      </c>
      <c r="Y869" s="27">
        <v>420</v>
      </c>
      <c r="Z869" s="27">
        <v>395</v>
      </c>
      <c r="AA869" s="16">
        <v>113</v>
      </c>
      <c r="AB869" s="16">
        <v>2</v>
      </c>
      <c r="AC869" s="2">
        <f t="shared" si="126"/>
        <v>14.842799999999999</v>
      </c>
      <c r="AI869" s="58" t="e">
        <f>P869*#REF!</f>
        <v>#REF!</v>
      </c>
      <c r="AJ869" s="58" t="e">
        <f>O869*#REF!</f>
        <v>#REF!</v>
      </c>
    </row>
    <row r="870" spans="1:36" ht="16.5" customHeight="1" x14ac:dyDescent="0.25">
      <c r="A870" s="4" t="s">
        <v>1048</v>
      </c>
      <c r="B870" s="4" t="s">
        <v>1384</v>
      </c>
      <c r="C870" s="3" t="s">
        <v>222</v>
      </c>
      <c r="D870" s="11">
        <v>1</v>
      </c>
      <c r="E870" s="11">
        <v>16</v>
      </c>
      <c r="F870" s="11"/>
      <c r="G870" s="11"/>
      <c r="H870" s="11"/>
      <c r="I870" s="11"/>
      <c r="J870" s="11"/>
      <c r="K870" s="11"/>
      <c r="L870" s="11"/>
      <c r="M870" s="12" t="s">
        <v>33</v>
      </c>
      <c r="N870" s="11">
        <f t="shared" si="138"/>
        <v>540</v>
      </c>
      <c r="O870" s="11">
        <f t="shared" si="139"/>
        <v>1260</v>
      </c>
      <c r="P870" s="11">
        <f t="shared" si="140"/>
        <v>-1244</v>
      </c>
      <c r="Q870" s="11">
        <f t="shared" si="127"/>
        <v>0.10666666666666667</v>
      </c>
      <c r="R870" s="19">
        <v>8</v>
      </c>
      <c r="S870" s="17">
        <v>120</v>
      </c>
      <c r="T870" s="30" t="str">
        <f t="shared" si="141"/>
        <v>是</v>
      </c>
      <c r="U870" s="4"/>
      <c r="V870" s="42" t="s">
        <v>1216</v>
      </c>
      <c r="W870" s="24" t="s">
        <v>72</v>
      </c>
      <c r="X870" s="16">
        <v>1370</v>
      </c>
      <c r="Y870" s="16">
        <v>800</v>
      </c>
      <c r="Z870" s="27">
        <v>1000</v>
      </c>
      <c r="AA870" s="16">
        <v>113</v>
      </c>
      <c r="AB870" s="16">
        <v>2</v>
      </c>
      <c r="AC870" s="2">
        <f t="shared" si="126"/>
        <v>62.471999999999994</v>
      </c>
      <c r="AI870" s="58" t="e">
        <f>P870*#REF!</f>
        <v>#REF!</v>
      </c>
      <c r="AJ870" s="58">
        <v>0</v>
      </c>
    </row>
    <row r="871" spans="1:36" ht="16.5" customHeight="1" x14ac:dyDescent="0.25">
      <c r="A871" s="4" t="s">
        <v>1049</v>
      </c>
      <c r="B871" s="4" t="s">
        <v>1384</v>
      </c>
      <c r="C871" s="3" t="s">
        <v>222</v>
      </c>
      <c r="D871" s="11">
        <v>1</v>
      </c>
      <c r="E871" s="11">
        <v>16</v>
      </c>
      <c r="F871" s="11"/>
      <c r="G871" s="11"/>
      <c r="H871" s="11"/>
      <c r="I871" s="11"/>
      <c r="J871" s="11"/>
      <c r="K871" s="11"/>
      <c r="L871" s="11"/>
      <c r="M871" s="12" t="s">
        <v>33</v>
      </c>
      <c r="N871" s="11">
        <f t="shared" si="138"/>
        <v>540</v>
      </c>
      <c r="O871" s="11">
        <f t="shared" si="139"/>
        <v>1260</v>
      </c>
      <c r="P871" s="11">
        <f t="shared" si="140"/>
        <v>-1244</v>
      </c>
      <c r="Q871" s="11">
        <f t="shared" si="127"/>
        <v>0.10666666666666667</v>
      </c>
      <c r="R871" s="19">
        <v>8</v>
      </c>
      <c r="S871" s="17">
        <v>120</v>
      </c>
      <c r="T871" s="30" t="str">
        <f t="shared" si="141"/>
        <v>是</v>
      </c>
      <c r="U871" s="4"/>
      <c r="V871" s="42" t="s">
        <v>1216</v>
      </c>
      <c r="W871" s="24" t="s">
        <v>72</v>
      </c>
      <c r="X871" s="16">
        <v>1370</v>
      </c>
      <c r="Y871" s="16">
        <v>800</v>
      </c>
      <c r="Z871" s="27">
        <v>1000</v>
      </c>
      <c r="AA871" s="16">
        <v>113</v>
      </c>
      <c r="AB871" s="16">
        <v>2</v>
      </c>
      <c r="AC871" s="2">
        <f t="shared" si="126"/>
        <v>62.471999999999994</v>
      </c>
      <c r="AI871" s="58" t="e">
        <f>P871*#REF!</f>
        <v>#REF!</v>
      </c>
      <c r="AJ871" s="58">
        <v>0</v>
      </c>
    </row>
    <row r="872" spans="1:36" ht="16.5" customHeight="1" x14ac:dyDescent="0.25">
      <c r="A872" s="4" t="s">
        <v>1050</v>
      </c>
      <c r="B872" s="4" t="s">
        <v>1384</v>
      </c>
      <c r="C872" s="3" t="s">
        <v>222</v>
      </c>
      <c r="D872" s="11">
        <v>1</v>
      </c>
      <c r="E872" s="11">
        <v>24</v>
      </c>
      <c r="F872" s="11"/>
      <c r="G872" s="11"/>
      <c r="H872" s="11"/>
      <c r="I872" s="11"/>
      <c r="J872" s="11"/>
      <c r="K872" s="11"/>
      <c r="L872" s="11"/>
      <c r="M872" s="12" t="s">
        <v>33</v>
      </c>
      <c r="N872" s="11">
        <f t="shared" si="138"/>
        <v>540</v>
      </c>
      <c r="O872" s="11">
        <f t="shared" si="139"/>
        <v>1260</v>
      </c>
      <c r="P872" s="11">
        <f t="shared" si="140"/>
        <v>-1236</v>
      </c>
      <c r="Q872" s="11">
        <f t="shared" si="127"/>
        <v>0.16</v>
      </c>
      <c r="R872" s="19">
        <v>8</v>
      </c>
      <c r="S872" s="17">
        <v>120</v>
      </c>
      <c r="T872" s="30" t="str">
        <f t="shared" si="141"/>
        <v>是</v>
      </c>
      <c r="U872" s="4"/>
      <c r="V872" s="42" t="s">
        <v>1216</v>
      </c>
      <c r="W872" s="24" t="s">
        <v>72</v>
      </c>
      <c r="X872" s="16">
        <v>1370</v>
      </c>
      <c r="Y872" s="16">
        <v>800</v>
      </c>
      <c r="Z872" s="27">
        <v>1000</v>
      </c>
      <c r="AA872" s="16">
        <v>113</v>
      </c>
      <c r="AB872" s="16">
        <v>2</v>
      </c>
      <c r="AC872" s="2">
        <f t="shared" si="126"/>
        <v>62.471999999999994</v>
      </c>
      <c r="AI872" s="58" t="e">
        <f>P872*#REF!</f>
        <v>#REF!</v>
      </c>
      <c r="AJ872" s="58" t="e">
        <f>O872*#REF!</f>
        <v>#REF!</v>
      </c>
    </row>
    <row r="873" spans="1:36" ht="16.5" customHeight="1" x14ac:dyDescent="0.25">
      <c r="A873" s="4" t="s">
        <v>1051</v>
      </c>
      <c r="B873" s="4" t="s">
        <v>1384</v>
      </c>
      <c r="C873" s="3" t="s">
        <v>222</v>
      </c>
      <c r="D873" s="11">
        <v>1</v>
      </c>
      <c r="E873" s="11">
        <v>24</v>
      </c>
      <c r="F873" s="11"/>
      <c r="G873" s="11"/>
      <c r="H873" s="11"/>
      <c r="I873" s="11"/>
      <c r="J873" s="11"/>
      <c r="K873" s="11"/>
      <c r="L873" s="11"/>
      <c r="M873" s="12" t="s">
        <v>33</v>
      </c>
      <c r="N873" s="11">
        <f t="shared" si="138"/>
        <v>540</v>
      </c>
      <c r="O873" s="11">
        <f t="shared" si="139"/>
        <v>1260</v>
      </c>
      <c r="P873" s="11">
        <f t="shared" si="140"/>
        <v>-1236</v>
      </c>
      <c r="Q873" s="11">
        <f t="shared" si="127"/>
        <v>0.16</v>
      </c>
      <c r="R873" s="19">
        <v>8</v>
      </c>
      <c r="S873" s="17">
        <v>120</v>
      </c>
      <c r="T873" s="30" t="str">
        <f t="shared" si="141"/>
        <v>是</v>
      </c>
      <c r="U873" s="4"/>
      <c r="V873" s="42" t="s">
        <v>1216</v>
      </c>
      <c r="W873" s="24" t="s">
        <v>72</v>
      </c>
      <c r="X873" s="16">
        <v>1370</v>
      </c>
      <c r="Y873" s="16">
        <v>800</v>
      </c>
      <c r="Z873" s="27">
        <v>1000</v>
      </c>
      <c r="AA873" s="16">
        <v>113</v>
      </c>
      <c r="AB873" s="16">
        <v>2</v>
      </c>
      <c r="AC873" s="2">
        <f t="shared" si="126"/>
        <v>62.471999999999994</v>
      </c>
      <c r="AI873" s="58" t="e">
        <f>P873*#REF!</f>
        <v>#REF!</v>
      </c>
      <c r="AJ873" s="58" t="e">
        <f>O873*#REF!</f>
        <v>#REF!</v>
      </c>
    </row>
    <row r="874" spans="1:36" ht="16.5" customHeight="1" x14ac:dyDescent="0.25">
      <c r="A874" s="4" t="s">
        <v>1052</v>
      </c>
      <c r="B874" s="4" t="s">
        <v>1385</v>
      </c>
      <c r="C874" s="3" t="s">
        <v>1053</v>
      </c>
      <c r="D874" s="11">
        <v>1</v>
      </c>
      <c r="E874" s="11">
        <v>3287</v>
      </c>
      <c r="F874" s="11"/>
      <c r="G874" s="11"/>
      <c r="H874" s="11"/>
      <c r="I874" s="11"/>
      <c r="J874" s="11"/>
      <c r="K874" s="11"/>
      <c r="L874" s="11"/>
      <c r="M874" s="12" t="s">
        <v>33</v>
      </c>
      <c r="N874" s="11">
        <f t="shared" si="138"/>
        <v>540</v>
      </c>
      <c r="O874" s="11">
        <f t="shared" si="139"/>
        <v>1260</v>
      </c>
      <c r="P874" s="11">
        <f t="shared" si="140"/>
        <v>2027</v>
      </c>
      <c r="Q874" s="11">
        <f t="shared" si="127"/>
        <v>21.913333333333334</v>
      </c>
      <c r="R874" s="19">
        <v>75</v>
      </c>
      <c r="S874" s="17">
        <v>300</v>
      </c>
      <c r="T874" s="30" t="str">
        <f t="shared" si="141"/>
        <v>是</v>
      </c>
      <c r="U874" s="4"/>
      <c r="V874" s="42" t="s">
        <v>1216</v>
      </c>
      <c r="W874" s="24" t="s">
        <v>40</v>
      </c>
      <c r="X874" s="16">
        <v>1200</v>
      </c>
      <c r="Y874" s="27">
        <v>1000</v>
      </c>
      <c r="Z874" s="27">
        <v>1120</v>
      </c>
      <c r="AA874" s="16">
        <v>12</v>
      </c>
      <c r="AB874" s="16">
        <v>5</v>
      </c>
      <c r="AC874" s="2">
        <f t="shared" si="126"/>
        <v>3.5999999999999996</v>
      </c>
      <c r="AI874" s="58" t="e">
        <f>P874*#REF!</f>
        <v>#REF!</v>
      </c>
      <c r="AJ874" s="58" t="e">
        <f>O874*#REF!</f>
        <v>#REF!</v>
      </c>
    </row>
    <row r="875" spans="1:36" ht="16.5" customHeight="1" x14ac:dyDescent="0.25">
      <c r="A875" s="4" t="s">
        <v>1054</v>
      </c>
      <c r="B875" s="4" t="s">
        <v>1385</v>
      </c>
      <c r="C875" s="3" t="s">
        <v>1053</v>
      </c>
      <c r="D875" s="11">
        <v>1</v>
      </c>
      <c r="E875" s="11">
        <v>1666</v>
      </c>
      <c r="F875" s="11"/>
      <c r="G875" s="11"/>
      <c r="H875" s="11"/>
      <c r="I875" s="11"/>
      <c r="J875" s="11"/>
      <c r="K875" s="11"/>
      <c r="L875" s="11"/>
      <c r="M875" s="12" t="s">
        <v>33</v>
      </c>
      <c r="N875" s="11">
        <f t="shared" si="138"/>
        <v>540</v>
      </c>
      <c r="O875" s="11">
        <f t="shared" si="139"/>
        <v>1260</v>
      </c>
      <c r="P875" s="11">
        <f t="shared" si="140"/>
        <v>406</v>
      </c>
      <c r="Q875" s="11">
        <f t="shared" si="127"/>
        <v>11.106666666666667</v>
      </c>
      <c r="R875" s="19">
        <v>75</v>
      </c>
      <c r="S875" s="17">
        <v>300</v>
      </c>
      <c r="T875" s="30" t="str">
        <f t="shared" si="141"/>
        <v>是</v>
      </c>
      <c r="U875" s="4"/>
      <c r="V875" s="42" t="s">
        <v>1216</v>
      </c>
      <c r="W875" s="24" t="s">
        <v>40</v>
      </c>
      <c r="X875" s="16">
        <v>1200</v>
      </c>
      <c r="Y875" s="27">
        <v>1000</v>
      </c>
      <c r="Z875" s="27">
        <v>1120</v>
      </c>
      <c r="AA875" s="16">
        <v>12</v>
      </c>
      <c r="AB875" s="16">
        <v>5</v>
      </c>
      <c r="AC875" s="2">
        <f t="shared" si="126"/>
        <v>3.5999999999999996</v>
      </c>
      <c r="AI875" s="58" t="e">
        <f>P875*#REF!</f>
        <v>#REF!</v>
      </c>
      <c r="AJ875" s="58" t="e">
        <f>O875*#REF!</f>
        <v>#REF!</v>
      </c>
    </row>
    <row r="876" spans="1:36" ht="16.5" customHeight="1" x14ac:dyDescent="0.25">
      <c r="A876" s="4" t="s">
        <v>1055</v>
      </c>
      <c r="B876" s="4" t="s">
        <v>1385</v>
      </c>
      <c r="C876" s="3" t="s">
        <v>1053</v>
      </c>
      <c r="D876" s="11">
        <v>1</v>
      </c>
      <c r="E876" s="11">
        <v>547</v>
      </c>
      <c r="F876" s="11"/>
      <c r="G876" s="11"/>
      <c r="H876" s="11"/>
      <c r="I876" s="11"/>
      <c r="J876" s="11"/>
      <c r="K876" s="11"/>
      <c r="L876" s="11"/>
      <c r="M876" s="12" t="s">
        <v>33</v>
      </c>
      <c r="N876" s="11">
        <f t="shared" si="138"/>
        <v>540</v>
      </c>
      <c r="O876" s="11">
        <f t="shared" si="139"/>
        <v>1260</v>
      </c>
      <c r="P876" s="11">
        <f t="shared" si="140"/>
        <v>-713</v>
      </c>
      <c r="Q876" s="11">
        <f t="shared" si="127"/>
        <v>3.6466666666666665</v>
      </c>
      <c r="R876" s="19">
        <v>9</v>
      </c>
      <c r="S876" s="17">
        <v>300</v>
      </c>
      <c r="T876" s="30" t="str">
        <f t="shared" si="141"/>
        <v>是</v>
      </c>
      <c r="U876" s="4"/>
      <c r="V876" s="42" t="s">
        <v>1216</v>
      </c>
      <c r="W876" s="24" t="s">
        <v>40</v>
      </c>
      <c r="X876" s="16">
        <v>600</v>
      </c>
      <c r="Y876" s="16">
        <v>400</v>
      </c>
      <c r="Z876" s="27">
        <v>280</v>
      </c>
      <c r="AA876" s="16">
        <v>100</v>
      </c>
      <c r="AB876" s="16">
        <v>5</v>
      </c>
      <c r="AC876" s="2">
        <f t="shared" si="126"/>
        <v>4.8</v>
      </c>
      <c r="AI876" s="58" t="e">
        <f>P876*#REF!</f>
        <v>#REF!</v>
      </c>
      <c r="AJ876" s="58" t="e">
        <f>O876*#REF!</f>
        <v>#REF!</v>
      </c>
    </row>
    <row r="877" spans="1:36" ht="16.5" customHeight="1" x14ac:dyDescent="0.25">
      <c r="A877" s="4" t="s">
        <v>1056</v>
      </c>
      <c r="B877" s="41" t="s">
        <v>1386</v>
      </c>
      <c r="C877" s="3" t="s">
        <v>182</v>
      </c>
      <c r="D877" s="11">
        <v>1</v>
      </c>
      <c r="E877" s="11">
        <v>685</v>
      </c>
      <c r="F877" s="11"/>
      <c r="G877" s="11"/>
      <c r="H877" s="11"/>
      <c r="I877" s="11"/>
      <c r="J877" s="11"/>
      <c r="K877" s="11"/>
      <c r="L877" s="11"/>
      <c r="M877" s="12" t="s">
        <v>33</v>
      </c>
      <c r="N877" s="11">
        <f t="shared" si="138"/>
        <v>540</v>
      </c>
      <c r="O877" s="11">
        <f t="shared" si="139"/>
        <v>1260</v>
      </c>
      <c r="P877" s="11">
        <f t="shared" si="140"/>
        <v>-575</v>
      </c>
      <c r="Q877" s="11">
        <f t="shared" si="127"/>
        <v>4.5666666666666664</v>
      </c>
      <c r="R877" s="19">
        <v>8</v>
      </c>
      <c r="S877" s="17">
        <v>360</v>
      </c>
      <c r="T877" s="30" t="str">
        <f t="shared" si="141"/>
        <v>是</v>
      </c>
      <c r="U877" s="4"/>
      <c r="V877" s="4" t="s">
        <v>1219</v>
      </c>
      <c r="W877" s="24" t="s">
        <v>40</v>
      </c>
      <c r="X877" s="16">
        <v>410</v>
      </c>
      <c r="Y877" s="27">
        <v>310</v>
      </c>
      <c r="Z877" s="27">
        <v>315</v>
      </c>
      <c r="AA877" s="16">
        <v>113</v>
      </c>
      <c r="AB877" s="16">
        <v>5</v>
      </c>
      <c r="AC877" s="2">
        <f t="shared" si="126"/>
        <v>2.9232999999999998</v>
      </c>
      <c r="AI877" s="58" t="e">
        <f>P877*#REF!</f>
        <v>#REF!</v>
      </c>
      <c r="AJ877" s="58" t="e">
        <f>O877*#REF!</f>
        <v>#REF!</v>
      </c>
    </row>
    <row r="878" spans="1:36" ht="16.5" customHeight="1" x14ac:dyDescent="0.25">
      <c r="A878" s="4" t="s">
        <v>1057</v>
      </c>
      <c r="B878" s="41" t="s">
        <v>1386</v>
      </c>
      <c r="C878" s="3" t="s">
        <v>182</v>
      </c>
      <c r="D878" s="11">
        <v>1</v>
      </c>
      <c r="E878" s="11">
        <v>499</v>
      </c>
      <c r="F878" s="11"/>
      <c r="G878" s="11"/>
      <c r="H878" s="11"/>
      <c r="I878" s="11"/>
      <c r="J878" s="11"/>
      <c r="K878" s="11"/>
      <c r="L878" s="11"/>
      <c r="M878" s="12" t="s">
        <v>33</v>
      </c>
      <c r="N878" s="11">
        <f t="shared" si="138"/>
        <v>540</v>
      </c>
      <c r="O878" s="11">
        <f t="shared" si="139"/>
        <v>1260</v>
      </c>
      <c r="P878" s="11">
        <f t="shared" si="140"/>
        <v>-761</v>
      </c>
      <c r="Q878" s="11">
        <f t="shared" si="127"/>
        <v>3.3266666666666667</v>
      </c>
      <c r="R878" s="19">
        <v>9</v>
      </c>
      <c r="S878" s="17">
        <v>360</v>
      </c>
      <c r="T878" s="30" t="str">
        <f t="shared" si="141"/>
        <v>是</v>
      </c>
      <c r="U878" s="4"/>
      <c r="V878" s="4" t="s">
        <v>1219</v>
      </c>
      <c r="W878" s="24" t="s">
        <v>40</v>
      </c>
      <c r="X878" s="16">
        <v>400</v>
      </c>
      <c r="Y878" s="16">
        <v>300</v>
      </c>
      <c r="Z878" s="27">
        <v>230</v>
      </c>
      <c r="AA878" s="16">
        <v>100</v>
      </c>
      <c r="AB878" s="16">
        <v>5</v>
      </c>
      <c r="AC878" s="2">
        <f t="shared" si="126"/>
        <v>2.4</v>
      </c>
      <c r="AI878" s="58" t="e">
        <f>P878*#REF!</f>
        <v>#REF!</v>
      </c>
      <c r="AJ878" s="58" t="e">
        <f>O878*#REF!</f>
        <v>#REF!</v>
      </c>
    </row>
    <row r="879" spans="1:36" ht="16.5" customHeight="1" x14ac:dyDescent="0.25">
      <c r="A879" s="4" t="s">
        <v>1058</v>
      </c>
      <c r="B879" s="41" t="s">
        <v>1387</v>
      </c>
      <c r="C879" s="3" t="s">
        <v>1036</v>
      </c>
      <c r="D879" s="11">
        <v>1</v>
      </c>
      <c r="E879" s="11">
        <v>115</v>
      </c>
      <c r="F879" s="11"/>
      <c r="G879" s="11"/>
      <c r="H879" s="11"/>
      <c r="I879" s="13" t="s">
        <v>33</v>
      </c>
      <c r="J879" s="11">
        <f t="shared" ref="J879:J880" si="142">D879*$Y$4</f>
        <v>180</v>
      </c>
      <c r="K879" s="11">
        <f t="shared" ref="K879:K880" si="143">D879*$Z$4</f>
        <v>540</v>
      </c>
      <c r="L879" s="11">
        <f>(E879*D879)-K879</f>
        <v>-425</v>
      </c>
      <c r="M879" s="11"/>
      <c r="N879" s="11"/>
      <c r="O879" s="11"/>
      <c r="P879" s="11"/>
      <c r="Q879" s="11">
        <f t="shared" si="127"/>
        <v>0.76666666666666672</v>
      </c>
      <c r="R879" s="19">
        <v>9</v>
      </c>
      <c r="S879" s="17">
        <v>180</v>
      </c>
      <c r="T879" s="30" t="str">
        <f>IF(S879&lt;K879,"是","否")</f>
        <v>是</v>
      </c>
      <c r="U879" s="4"/>
      <c r="V879" s="4" t="s">
        <v>1219</v>
      </c>
      <c r="W879" s="24" t="s">
        <v>40</v>
      </c>
      <c r="X879" s="16">
        <v>600</v>
      </c>
      <c r="Y879" s="16">
        <v>400</v>
      </c>
      <c r="Z879" s="16">
        <v>280</v>
      </c>
      <c r="AA879" s="16">
        <v>50</v>
      </c>
      <c r="AB879" s="16">
        <v>5</v>
      </c>
      <c r="AC879" s="2">
        <f t="shared" si="126"/>
        <v>2.4</v>
      </c>
      <c r="AH879" s="58" t="e">
        <f>L879*#REF!</f>
        <v>#REF!</v>
      </c>
      <c r="AI879" s="58" t="e">
        <f>P879*#REF!</f>
        <v>#REF!</v>
      </c>
      <c r="AJ879" s="58" t="e">
        <f>K879*#REF!</f>
        <v>#REF!</v>
      </c>
    </row>
    <row r="880" spans="1:36" ht="16.5" customHeight="1" x14ac:dyDescent="0.25">
      <c r="A880" s="4" t="s">
        <v>1059</v>
      </c>
      <c r="B880" s="4" t="s">
        <v>1388</v>
      </c>
      <c r="C880" s="3" t="s">
        <v>619</v>
      </c>
      <c r="D880" s="11">
        <v>1</v>
      </c>
      <c r="E880" s="11">
        <v>451</v>
      </c>
      <c r="F880" s="11"/>
      <c r="G880" s="11"/>
      <c r="H880" s="11"/>
      <c r="I880" s="13" t="s">
        <v>33</v>
      </c>
      <c r="J880" s="11">
        <f t="shared" si="142"/>
        <v>180</v>
      </c>
      <c r="K880" s="11">
        <f t="shared" si="143"/>
        <v>540</v>
      </c>
      <c r="L880" s="11">
        <f>(E880*D880)-K880</f>
        <v>-89</v>
      </c>
      <c r="M880" s="11"/>
      <c r="N880" s="11"/>
      <c r="O880" s="11"/>
      <c r="P880" s="11"/>
      <c r="Q880" s="11">
        <f t="shared" si="127"/>
        <v>3.0066666666666668</v>
      </c>
      <c r="R880" s="19">
        <v>140</v>
      </c>
      <c r="S880" s="17">
        <v>140</v>
      </c>
      <c r="T880" s="30" t="str">
        <f>IF(S880&lt;K880,"是","否")</f>
        <v>是</v>
      </c>
      <c r="U880" s="4"/>
      <c r="V880" s="42" t="s">
        <v>1216</v>
      </c>
      <c r="W880" s="24" t="s">
        <v>40</v>
      </c>
      <c r="X880" s="16">
        <v>600</v>
      </c>
      <c r="Y880" s="27">
        <v>400</v>
      </c>
      <c r="Z880" s="27">
        <v>280</v>
      </c>
      <c r="AA880" s="16">
        <v>4</v>
      </c>
      <c r="AB880" s="16">
        <v>5</v>
      </c>
      <c r="AC880" s="2">
        <f t="shared" si="126"/>
        <v>0.24</v>
      </c>
      <c r="AH880" s="58" t="e">
        <f>L880*#REF!</f>
        <v>#REF!</v>
      </c>
      <c r="AI880" s="58" t="e">
        <f>P880*#REF!</f>
        <v>#REF!</v>
      </c>
      <c r="AJ880" s="58" t="e">
        <f>K880*#REF!</f>
        <v>#REF!</v>
      </c>
    </row>
    <row r="881" spans="1:36" ht="16.5" customHeight="1" x14ac:dyDescent="0.25">
      <c r="A881" s="4" t="s">
        <v>1060</v>
      </c>
      <c r="B881" s="4" t="s">
        <v>1389</v>
      </c>
      <c r="C881" s="3" t="s">
        <v>194</v>
      </c>
      <c r="D881" s="11">
        <v>1</v>
      </c>
      <c r="E881" s="11">
        <v>372</v>
      </c>
      <c r="F881" s="11"/>
      <c r="G881" s="11"/>
      <c r="H881" s="11"/>
      <c r="I881" s="11"/>
      <c r="J881" s="11"/>
      <c r="K881" s="11"/>
      <c r="L881" s="11"/>
      <c r="M881" s="12" t="s">
        <v>33</v>
      </c>
      <c r="N881" s="11">
        <f>D881*$Z$4</f>
        <v>540</v>
      </c>
      <c r="O881" s="11">
        <f>D881*$AA$4</f>
        <v>1260</v>
      </c>
      <c r="P881" s="11">
        <f>(E881*D881)-O881</f>
        <v>-888</v>
      </c>
      <c r="Q881" s="11">
        <f t="shared" si="127"/>
        <v>2.48</v>
      </c>
      <c r="R881" s="19">
        <v>30</v>
      </c>
      <c r="S881" s="17">
        <v>600</v>
      </c>
      <c r="T881" s="30" t="str">
        <f>IF(S881&lt;O881,"是","否")</f>
        <v>是</v>
      </c>
      <c r="U881" s="4"/>
      <c r="V881" s="42" t="s">
        <v>1216</v>
      </c>
      <c r="W881" s="24" t="s">
        <v>40</v>
      </c>
      <c r="X881" s="16">
        <v>734</v>
      </c>
      <c r="Y881" s="27">
        <v>565</v>
      </c>
      <c r="Z881" s="27">
        <v>235</v>
      </c>
      <c r="AA881" s="16">
        <v>30</v>
      </c>
      <c r="AB881" s="16">
        <v>5</v>
      </c>
      <c r="AC881" s="2">
        <f t="shared" si="126"/>
        <v>2.4882599999999999</v>
      </c>
      <c r="AI881" s="58" t="e">
        <f>P881*#REF!</f>
        <v>#REF!</v>
      </c>
      <c r="AJ881" s="58" t="e">
        <f>O881*#REF!</f>
        <v>#REF!</v>
      </c>
    </row>
    <row r="882" spans="1:36" ht="16.5" customHeight="1" x14ac:dyDescent="0.25">
      <c r="A882" s="4" t="s">
        <v>1061</v>
      </c>
      <c r="B882" s="4" t="s">
        <v>1390</v>
      </c>
      <c r="C882" s="3" t="s">
        <v>104</v>
      </c>
      <c r="D882" s="11">
        <v>1</v>
      </c>
      <c r="E882" s="11">
        <v>180</v>
      </c>
      <c r="F882" s="14" t="s">
        <v>33</v>
      </c>
      <c r="G882" s="11">
        <f t="shared" ref="G882:G920" si="144">D882*($Y$4/2)</f>
        <v>90</v>
      </c>
      <c r="H882" s="11">
        <f t="shared" ref="H882:H920" si="145">(D882*E882)-G882</f>
        <v>90</v>
      </c>
      <c r="I882" s="11"/>
      <c r="J882" s="11"/>
      <c r="K882" s="11"/>
      <c r="L882" s="11"/>
      <c r="M882" s="11"/>
      <c r="N882" s="11"/>
      <c r="O882" s="11"/>
      <c r="P882" s="11"/>
      <c r="Q882" s="11">
        <f t="shared" si="127"/>
        <v>1.2</v>
      </c>
      <c r="R882" s="19">
        <v>36</v>
      </c>
      <c r="S882" s="17">
        <v>36</v>
      </c>
      <c r="T882" s="30" t="str">
        <f t="shared" ref="T882:T920" si="146">IF(S882&lt;G882,"是","否")</f>
        <v>是</v>
      </c>
      <c r="U882" s="4"/>
      <c r="V882" s="42" t="s">
        <v>1216</v>
      </c>
      <c r="W882" s="24" t="s">
        <v>72</v>
      </c>
      <c r="X882" s="16">
        <v>1000</v>
      </c>
      <c r="Y882" s="27">
        <v>600</v>
      </c>
      <c r="Z882" s="27">
        <v>600</v>
      </c>
      <c r="AA882" s="16">
        <v>3</v>
      </c>
      <c r="AB882" s="16">
        <v>2</v>
      </c>
      <c r="AC882" s="2">
        <f t="shared" si="126"/>
        <v>1.2</v>
      </c>
      <c r="AI882" s="58" t="e">
        <f>P882*#REF!</f>
        <v>#REF!</v>
      </c>
      <c r="AJ882" s="58" t="e">
        <f>G882*#REF!</f>
        <v>#REF!</v>
      </c>
    </row>
    <row r="883" spans="1:36" ht="16.5" customHeight="1" x14ac:dyDescent="0.25">
      <c r="A883" s="4" t="s">
        <v>1062</v>
      </c>
      <c r="B883" s="4" t="s">
        <v>1390</v>
      </c>
      <c r="C883" s="3" t="s">
        <v>104</v>
      </c>
      <c r="D883" s="11">
        <v>1</v>
      </c>
      <c r="E883" s="11">
        <v>152</v>
      </c>
      <c r="F883" s="14" t="s">
        <v>33</v>
      </c>
      <c r="G883" s="11">
        <f t="shared" si="144"/>
        <v>90</v>
      </c>
      <c r="H883" s="11">
        <f t="shared" si="145"/>
        <v>62</v>
      </c>
      <c r="I883" s="11"/>
      <c r="J883" s="11"/>
      <c r="K883" s="11"/>
      <c r="L883" s="11"/>
      <c r="M883" s="11"/>
      <c r="N883" s="11"/>
      <c r="O883" s="11"/>
      <c r="P883" s="11"/>
      <c r="Q883" s="11">
        <f t="shared" si="127"/>
        <v>1.0133333333333334</v>
      </c>
      <c r="R883" s="19">
        <v>36</v>
      </c>
      <c r="S883" s="17">
        <v>36</v>
      </c>
      <c r="T883" s="30" t="str">
        <f t="shared" si="146"/>
        <v>是</v>
      </c>
      <c r="U883" s="4"/>
      <c r="V883" s="42" t="s">
        <v>1216</v>
      </c>
      <c r="W883" s="24" t="s">
        <v>72</v>
      </c>
      <c r="X883" s="16">
        <v>1370</v>
      </c>
      <c r="Y883" s="27">
        <v>1000</v>
      </c>
      <c r="Z883" s="27">
        <v>1080</v>
      </c>
      <c r="AA883" s="16">
        <v>3</v>
      </c>
      <c r="AB883" s="16">
        <v>2</v>
      </c>
      <c r="AC883" s="2">
        <f t="shared" si="126"/>
        <v>2.7399999999999998</v>
      </c>
      <c r="AI883" s="58" t="e">
        <f>P883*#REF!</f>
        <v>#REF!</v>
      </c>
      <c r="AJ883" s="58" t="e">
        <f>G883*#REF!</f>
        <v>#REF!</v>
      </c>
    </row>
    <row r="884" spans="1:36" ht="16.5" customHeight="1" x14ac:dyDescent="0.25">
      <c r="A884" s="4" t="s">
        <v>1063</v>
      </c>
      <c r="B884" s="4" t="s">
        <v>1390</v>
      </c>
      <c r="C884" s="3" t="s">
        <v>104</v>
      </c>
      <c r="D884" s="11">
        <v>1</v>
      </c>
      <c r="E884" s="11">
        <v>137</v>
      </c>
      <c r="F884" s="14" t="s">
        <v>33</v>
      </c>
      <c r="G884" s="11">
        <f t="shared" si="144"/>
        <v>90</v>
      </c>
      <c r="H884" s="11">
        <f t="shared" si="145"/>
        <v>47</v>
      </c>
      <c r="I884" s="11"/>
      <c r="J884" s="11"/>
      <c r="K884" s="11"/>
      <c r="L884" s="11"/>
      <c r="M884" s="11"/>
      <c r="N884" s="11"/>
      <c r="O884" s="11"/>
      <c r="P884" s="11"/>
      <c r="Q884" s="11">
        <f t="shared" si="127"/>
        <v>0.91333333333333333</v>
      </c>
      <c r="R884" s="19">
        <v>24</v>
      </c>
      <c r="S884" s="17">
        <v>24</v>
      </c>
      <c r="T884" s="30" t="str">
        <f t="shared" si="146"/>
        <v>是</v>
      </c>
      <c r="U884" s="4"/>
      <c r="V884" s="42" t="s">
        <v>1216</v>
      </c>
      <c r="W884" s="24" t="s">
        <v>72</v>
      </c>
      <c r="X884" s="16">
        <v>1370</v>
      </c>
      <c r="Y884" s="27">
        <v>1000</v>
      </c>
      <c r="Z884" s="27">
        <v>1080</v>
      </c>
      <c r="AA884" s="16">
        <v>4</v>
      </c>
      <c r="AB884" s="16">
        <v>2</v>
      </c>
      <c r="AC884" s="2">
        <f t="shared" si="126"/>
        <v>2.7399999999999998</v>
      </c>
      <c r="AI884" s="58" t="e">
        <f>P884*#REF!</f>
        <v>#REF!</v>
      </c>
      <c r="AJ884" s="58" t="e">
        <f>G884*#REF!</f>
        <v>#REF!</v>
      </c>
    </row>
    <row r="885" spans="1:36" ht="16.5" customHeight="1" x14ac:dyDescent="0.25">
      <c r="A885" s="4" t="s">
        <v>1064</v>
      </c>
      <c r="B885" s="4" t="s">
        <v>1390</v>
      </c>
      <c r="C885" s="3" t="s">
        <v>104</v>
      </c>
      <c r="D885" s="11">
        <v>1</v>
      </c>
      <c r="E885" s="11">
        <v>65</v>
      </c>
      <c r="F885" s="14" t="s">
        <v>33</v>
      </c>
      <c r="G885" s="11">
        <f t="shared" si="144"/>
        <v>90</v>
      </c>
      <c r="H885" s="11">
        <f t="shared" si="145"/>
        <v>-25</v>
      </c>
      <c r="I885" s="11"/>
      <c r="J885" s="11"/>
      <c r="K885" s="11"/>
      <c r="L885" s="11"/>
      <c r="M885" s="11"/>
      <c r="N885" s="11"/>
      <c r="O885" s="11"/>
      <c r="P885" s="11"/>
      <c r="Q885" s="11">
        <f t="shared" si="127"/>
        <v>0.43333333333333335</v>
      </c>
      <c r="R885" s="19">
        <v>24</v>
      </c>
      <c r="S885" s="17">
        <v>24</v>
      </c>
      <c r="T885" s="30" t="str">
        <f t="shared" si="146"/>
        <v>是</v>
      </c>
      <c r="U885" s="4"/>
      <c r="V885" s="42" t="s">
        <v>1216</v>
      </c>
      <c r="W885" s="24" t="s">
        <v>72</v>
      </c>
      <c r="X885" s="16">
        <v>1370</v>
      </c>
      <c r="Y885" s="27">
        <v>1000</v>
      </c>
      <c r="Z885" s="27">
        <v>1080</v>
      </c>
      <c r="AA885" s="16">
        <v>4</v>
      </c>
      <c r="AB885" s="16">
        <v>2</v>
      </c>
      <c r="AC885" s="2">
        <f t="shared" si="126"/>
        <v>2.7399999999999998</v>
      </c>
      <c r="AI885" s="58" t="e">
        <f>P885*#REF!</f>
        <v>#REF!</v>
      </c>
      <c r="AJ885" s="58" t="e">
        <f>G885*#REF!</f>
        <v>#REF!</v>
      </c>
    </row>
    <row r="886" spans="1:36" ht="16.5" customHeight="1" x14ac:dyDescent="0.25">
      <c r="A886" s="4" t="s">
        <v>1065</v>
      </c>
      <c r="B886" s="4" t="s">
        <v>1390</v>
      </c>
      <c r="C886" s="3" t="s">
        <v>104</v>
      </c>
      <c r="D886" s="11">
        <v>4</v>
      </c>
      <c r="E886" s="11">
        <v>55.75</v>
      </c>
      <c r="F886" s="14" t="s">
        <v>33</v>
      </c>
      <c r="G886" s="11">
        <f t="shared" si="144"/>
        <v>360</v>
      </c>
      <c r="H886" s="11">
        <f t="shared" si="145"/>
        <v>-137</v>
      </c>
      <c r="I886" s="11"/>
      <c r="J886" s="11"/>
      <c r="K886" s="11"/>
      <c r="L886" s="11"/>
      <c r="M886" s="11"/>
      <c r="N886" s="11"/>
      <c r="O886" s="11"/>
      <c r="P886" s="11"/>
      <c r="Q886" s="11">
        <f t="shared" si="127"/>
        <v>0.37166666666666665</v>
      </c>
      <c r="R886" s="19">
        <v>96</v>
      </c>
      <c r="S886" s="17">
        <v>180</v>
      </c>
      <c r="T886" s="30" t="str">
        <f t="shared" si="146"/>
        <v>是</v>
      </c>
      <c r="U886" s="4"/>
      <c r="V886" s="42" t="s">
        <v>1216</v>
      </c>
      <c r="W886" s="24" t="s">
        <v>40</v>
      </c>
      <c r="X886" s="16">
        <v>400</v>
      </c>
      <c r="Y886" s="16">
        <v>300</v>
      </c>
      <c r="Z886" s="27">
        <v>140</v>
      </c>
      <c r="AA886" s="16">
        <v>4</v>
      </c>
      <c r="AB886" s="16">
        <v>5</v>
      </c>
      <c r="AC886" s="2">
        <f t="shared" si="126"/>
        <v>0.12</v>
      </c>
      <c r="AI886" s="58" t="e">
        <f>P886*#REF!</f>
        <v>#REF!</v>
      </c>
      <c r="AJ886" s="58" t="e">
        <f>G886*#REF!</f>
        <v>#REF!</v>
      </c>
    </row>
    <row r="887" spans="1:36" ht="16.5" customHeight="1" x14ac:dyDescent="0.25">
      <c r="A887" s="4" t="s">
        <v>1066</v>
      </c>
      <c r="B887" s="4" t="s">
        <v>1390</v>
      </c>
      <c r="C887" s="3" t="s">
        <v>104</v>
      </c>
      <c r="D887" s="11">
        <v>1</v>
      </c>
      <c r="E887" s="11">
        <v>359</v>
      </c>
      <c r="F887" s="14" t="s">
        <v>33</v>
      </c>
      <c r="G887" s="11">
        <f t="shared" si="144"/>
        <v>90</v>
      </c>
      <c r="H887" s="11">
        <f t="shared" si="145"/>
        <v>269</v>
      </c>
      <c r="I887" s="11"/>
      <c r="J887" s="11"/>
      <c r="K887" s="11"/>
      <c r="L887" s="11"/>
      <c r="M887" s="11"/>
      <c r="N887" s="11"/>
      <c r="O887" s="11"/>
      <c r="P887" s="11"/>
      <c r="Q887" s="11">
        <f t="shared" si="127"/>
        <v>2.3933333333333335</v>
      </c>
      <c r="R887" s="19">
        <v>24</v>
      </c>
      <c r="S887" s="17">
        <v>120</v>
      </c>
      <c r="T887" s="30" t="str">
        <f t="shared" si="146"/>
        <v>否</v>
      </c>
      <c r="U887" s="4"/>
      <c r="V887" s="42" t="s">
        <v>1216</v>
      </c>
      <c r="W887" s="24" t="s">
        <v>40</v>
      </c>
      <c r="X887" s="16">
        <v>800</v>
      </c>
      <c r="Y887" s="16">
        <v>600</v>
      </c>
      <c r="Z887" s="27">
        <v>340</v>
      </c>
      <c r="AA887" s="16">
        <f>IF(ROUNDUP(G887/R887,0)*R887&gt;S887,ROUNDUP(G887/R887,0),ROUNDUP(G887/R887,0)+(ROUNDUP((S887-G887)/R887,0)))</f>
        <v>6</v>
      </c>
      <c r="AB887" s="16">
        <v>5</v>
      </c>
      <c r="AC887" s="2">
        <f t="shared" si="126"/>
        <v>0.96</v>
      </c>
      <c r="AI887" s="58" t="e">
        <f>P887*#REF!</f>
        <v>#REF!</v>
      </c>
      <c r="AJ887" s="58" t="e">
        <f>G887*#REF!</f>
        <v>#REF!</v>
      </c>
    </row>
    <row r="888" spans="1:36" ht="16.5" customHeight="1" x14ac:dyDescent="0.25">
      <c r="A888" s="4" t="s">
        <v>1067</v>
      </c>
      <c r="B888" s="4" t="s">
        <v>1390</v>
      </c>
      <c r="C888" s="3" t="s">
        <v>104</v>
      </c>
      <c r="D888" s="11">
        <v>1</v>
      </c>
      <c r="E888" s="11">
        <v>153</v>
      </c>
      <c r="F888" s="14" t="s">
        <v>33</v>
      </c>
      <c r="G888" s="11">
        <f t="shared" si="144"/>
        <v>90</v>
      </c>
      <c r="H888" s="11">
        <f t="shared" si="145"/>
        <v>63</v>
      </c>
      <c r="I888" s="11"/>
      <c r="J888" s="11"/>
      <c r="K888" s="11"/>
      <c r="L888" s="11"/>
      <c r="M888" s="11"/>
      <c r="N888" s="11"/>
      <c r="O888" s="11"/>
      <c r="P888" s="11"/>
      <c r="Q888" s="11">
        <f t="shared" si="127"/>
        <v>1.02</v>
      </c>
      <c r="R888" s="19">
        <v>24</v>
      </c>
      <c r="S888" s="17">
        <v>120</v>
      </c>
      <c r="T888" s="30" t="str">
        <f t="shared" si="146"/>
        <v>否</v>
      </c>
      <c r="U888" s="4"/>
      <c r="V888" s="42" t="s">
        <v>1216</v>
      </c>
      <c r="W888" s="24" t="s">
        <v>40</v>
      </c>
      <c r="X888" s="16">
        <v>800</v>
      </c>
      <c r="Y888" s="16">
        <v>600</v>
      </c>
      <c r="Z888" s="27">
        <v>340</v>
      </c>
      <c r="AA888" s="16">
        <f>IF(ROUNDUP(G888/R888,0)*R888&gt;S888,ROUNDUP(G888/R888,0),ROUNDUP(G888/R888,0)+(ROUNDUP((S888-G888)/R888,0)))</f>
        <v>6</v>
      </c>
      <c r="AB888" s="16">
        <v>5</v>
      </c>
      <c r="AC888" s="2">
        <f t="shared" si="126"/>
        <v>0.96</v>
      </c>
      <c r="AI888" s="58" t="e">
        <f>P888*#REF!</f>
        <v>#REF!</v>
      </c>
      <c r="AJ888" s="58" t="e">
        <f>G888*#REF!</f>
        <v>#REF!</v>
      </c>
    </row>
    <row r="889" spans="1:36" ht="16.5" customHeight="1" x14ac:dyDescent="0.25">
      <c r="A889" s="4" t="s">
        <v>1068</v>
      </c>
      <c r="B889" s="4" t="s">
        <v>1390</v>
      </c>
      <c r="C889" s="3" t="s">
        <v>104</v>
      </c>
      <c r="D889" s="11">
        <v>1</v>
      </c>
      <c r="E889" s="11">
        <v>130</v>
      </c>
      <c r="F889" s="14" t="s">
        <v>33</v>
      </c>
      <c r="G889" s="11">
        <f t="shared" si="144"/>
        <v>90</v>
      </c>
      <c r="H889" s="11">
        <f t="shared" si="145"/>
        <v>40</v>
      </c>
      <c r="I889" s="11"/>
      <c r="J889" s="11"/>
      <c r="K889" s="11"/>
      <c r="L889" s="11"/>
      <c r="M889" s="11"/>
      <c r="N889" s="11"/>
      <c r="O889" s="11"/>
      <c r="P889" s="11"/>
      <c r="Q889" s="11">
        <f t="shared" si="127"/>
        <v>0.8666666666666667</v>
      </c>
      <c r="R889" s="19">
        <v>24</v>
      </c>
      <c r="S889" s="17">
        <v>232</v>
      </c>
      <c r="T889" s="30" t="str">
        <f t="shared" si="146"/>
        <v>否</v>
      </c>
      <c r="U889" s="4"/>
      <c r="V889" s="42" t="s">
        <v>1216</v>
      </c>
      <c r="W889" s="24" t="s">
        <v>40</v>
      </c>
      <c r="X889" s="16">
        <v>600</v>
      </c>
      <c r="Y889" s="16">
        <v>400</v>
      </c>
      <c r="Z889" s="27">
        <v>280</v>
      </c>
      <c r="AA889" s="16">
        <f>IF(ROUNDUP(G889/R889,0)*R889&gt;S889,ROUNDUP(G889/R889,0),ROUNDUP(G889/R889,0)+(ROUNDUP((S889-G889)/R889,0)))</f>
        <v>10</v>
      </c>
      <c r="AB889" s="16">
        <v>5</v>
      </c>
      <c r="AC889" s="2">
        <f t="shared" si="126"/>
        <v>0.48</v>
      </c>
      <c r="AI889" s="58" t="e">
        <f>P889*#REF!</f>
        <v>#REF!</v>
      </c>
      <c r="AJ889" s="58" t="e">
        <f>G889*#REF!</f>
        <v>#REF!</v>
      </c>
    </row>
    <row r="890" spans="1:36" ht="16.5" customHeight="1" x14ac:dyDescent="0.25">
      <c r="A890" s="4" t="s">
        <v>1069</v>
      </c>
      <c r="B890" s="4" t="s">
        <v>1390</v>
      </c>
      <c r="C890" s="3" t="s">
        <v>104</v>
      </c>
      <c r="D890" s="11">
        <v>1</v>
      </c>
      <c r="E890" s="11">
        <v>287</v>
      </c>
      <c r="F890" s="14" t="s">
        <v>33</v>
      </c>
      <c r="G890" s="11">
        <f t="shared" si="144"/>
        <v>90</v>
      </c>
      <c r="H890" s="11">
        <f t="shared" si="145"/>
        <v>197</v>
      </c>
      <c r="I890" s="11"/>
      <c r="J890" s="11"/>
      <c r="K890" s="11"/>
      <c r="L890" s="11"/>
      <c r="M890" s="11"/>
      <c r="N890" s="11"/>
      <c r="O890" s="11"/>
      <c r="P890" s="11"/>
      <c r="Q890" s="11">
        <f t="shared" si="127"/>
        <v>1.9133333333333333</v>
      </c>
      <c r="R890" s="19">
        <v>24</v>
      </c>
      <c r="S890" s="17">
        <v>232</v>
      </c>
      <c r="T890" s="30" t="str">
        <f t="shared" si="146"/>
        <v>否</v>
      </c>
      <c r="U890" s="4"/>
      <c r="V890" s="42" t="s">
        <v>1216</v>
      </c>
      <c r="W890" s="24" t="s">
        <v>40</v>
      </c>
      <c r="X890" s="16">
        <v>600</v>
      </c>
      <c r="Y890" s="16">
        <v>400</v>
      </c>
      <c r="Z890" s="27">
        <v>280</v>
      </c>
      <c r="AA890" s="16">
        <f>IF(ROUNDUP(G890/R890,0)*R890&gt;S890,ROUNDUP(G890/R890,0),ROUNDUP(G890/R890,0)+(ROUNDUP((S890-G890)/R890,0)))</f>
        <v>10</v>
      </c>
      <c r="AB890" s="16">
        <v>5</v>
      </c>
      <c r="AC890" s="2">
        <f t="shared" si="126"/>
        <v>0.48</v>
      </c>
      <c r="AI890" s="58" t="e">
        <f>P890*#REF!</f>
        <v>#REF!</v>
      </c>
      <c r="AJ890" s="58" t="e">
        <f>G890*#REF!</f>
        <v>#REF!</v>
      </c>
    </row>
    <row r="891" spans="1:36" ht="16.5" customHeight="1" x14ac:dyDescent="0.25">
      <c r="A891" s="4" t="s">
        <v>1070</v>
      </c>
      <c r="B891" s="4" t="s">
        <v>1390</v>
      </c>
      <c r="C891" s="3" t="s">
        <v>104</v>
      </c>
      <c r="D891" s="11">
        <v>1</v>
      </c>
      <c r="E891" s="11">
        <v>93</v>
      </c>
      <c r="F891" s="14" t="s">
        <v>33</v>
      </c>
      <c r="G891" s="11">
        <f t="shared" si="144"/>
        <v>90</v>
      </c>
      <c r="H891" s="11">
        <f t="shared" si="145"/>
        <v>3</v>
      </c>
      <c r="I891" s="11"/>
      <c r="J891" s="11"/>
      <c r="K891" s="11"/>
      <c r="L891" s="11"/>
      <c r="M891" s="11"/>
      <c r="N891" s="11"/>
      <c r="O891" s="11"/>
      <c r="P891" s="11"/>
      <c r="Q891" s="11">
        <f t="shared" si="127"/>
        <v>0.62</v>
      </c>
      <c r="R891" s="19">
        <v>24</v>
      </c>
      <c r="S891" s="17">
        <v>45</v>
      </c>
      <c r="T891" s="30" t="str">
        <f t="shared" si="146"/>
        <v>是</v>
      </c>
      <c r="U891" s="4"/>
      <c r="V891" s="42" t="s">
        <v>1216</v>
      </c>
      <c r="W891" s="24" t="s">
        <v>114</v>
      </c>
      <c r="X891" s="16">
        <v>1570</v>
      </c>
      <c r="Y891" s="27">
        <v>1000</v>
      </c>
      <c r="Z891" s="27">
        <v>1280</v>
      </c>
      <c r="AA891" s="16">
        <v>4</v>
      </c>
      <c r="AB891" s="16">
        <v>2</v>
      </c>
      <c r="AC891" s="2">
        <f t="shared" si="126"/>
        <v>3.1399999999999997</v>
      </c>
      <c r="AI891" s="58" t="e">
        <f>P891*#REF!</f>
        <v>#REF!</v>
      </c>
      <c r="AJ891" s="58" t="e">
        <f>G891*#REF!</f>
        <v>#REF!</v>
      </c>
    </row>
    <row r="892" spans="1:36" ht="16.5" customHeight="1" x14ac:dyDescent="0.25">
      <c r="A892" s="4" t="s">
        <v>1071</v>
      </c>
      <c r="B892" s="4" t="s">
        <v>1390</v>
      </c>
      <c r="C892" s="3" t="s">
        <v>104</v>
      </c>
      <c r="D892" s="11">
        <v>1</v>
      </c>
      <c r="E892" s="11">
        <v>52</v>
      </c>
      <c r="F892" s="14" t="s">
        <v>33</v>
      </c>
      <c r="G892" s="11">
        <f t="shared" si="144"/>
        <v>90</v>
      </c>
      <c r="H892" s="11">
        <f t="shared" si="145"/>
        <v>-38</v>
      </c>
      <c r="I892" s="11"/>
      <c r="J892" s="11"/>
      <c r="K892" s="11"/>
      <c r="L892" s="11"/>
      <c r="M892" s="11"/>
      <c r="N892" s="11"/>
      <c r="O892" s="11"/>
      <c r="P892" s="11"/>
      <c r="Q892" s="11">
        <f t="shared" si="127"/>
        <v>0.34666666666666668</v>
      </c>
      <c r="R892" s="19">
        <v>24</v>
      </c>
      <c r="S892" s="17">
        <v>45</v>
      </c>
      <c r="T892" s="30" t="str">
        <f t="shared" si="146"/>
        <v>是</v>
      </c>
      <c r="U892" s="4"/>
      <c r="V892" s="42" t="s">
        <v>1216</v>
      </c>
      <c r="W892" s="24" t="s">
        <v>114</v>
      </c>
      <c r="X892" s="16">
        <v>1570</v>
      </c>
      <c r="Y892" s="27">
        <v>1000</v>
      </c>
      <c r="Z892" s="27">
        <v>1280</v>
      </c>
      <c r="AA892" s="16">
        <v>4</v>
      </c>
      <c r="AB892" s="16">
        <v>2</v>
      </c>
      <c r="AC892" s="2">
        <f t="shared" si="126"/>
        <v>3.1399999999999997</v>
      </c>
      <c r="AI892" s="58" t="e">
        <f>P892*#REF!</f>
        <v>#REF!</v>
      </c>
      <c r="AJ892" s="58" t="e">
        <f>G892*#REF!</f>
        <v>#REF!</v>
      </c>
    </row>
    <row r="893" spans="1:36" ht="16.5" customHeight="1" x14ac:dyDescent="0.25">
      <c r="A893" s="4" t="s">
        <v>1072</v>
      </c>
      <c r="B893" s="4" t="s">
        <v>1390</v>
      </c>
      <c r="C893" s="3" t="s">
        <v>104</v>
      </c>
      <c r="D893" s="11">
        <v>1</v>
      </c>
      <c r="E893" s="11">
        <v>107</v>
      </c>
      <c r="F893" s="14" t="s">
        <v>33</v>
      </c>
      <c r="G893" s="11">
        <f t="shared" si="144"/>
        <v>90</v>
      </c>
      <c r="H893" s="11">
        <f t="shared" si="145"/>
        <v>17</v>
      </c>
      <c r="I893" s="11"/>
      <c r="J893" s="11"/>
      <c r="K893" s="11"/>
      <c r="L893" s="11"/>
      <c r="M893" s="11"/>
      <c r="N893" s="11"/>
      <c r="O893" s="11"/>
      <c r="P893" s="11"/>
      <c r="Q893" s="11">
        <f t="shared" si="127"/>
        <v>0.71333333333333337</v>
      </c>
      <c r="R893" s="19">
        <v>24</v>
      </c>
      <c r="S893" s="17">
        <v>40</v>
      </c>
      <c r="T893" s="30" t="str">
        <f t="shared" si="146"/>
        <v>是</v>
      </c>
      <c r="U893" s="4"/>
      <c r="V893" s="42" t="s">
        <v>1216</v>
      </c>
      <c r="W893" s="24" t="s">
        <v>40</v>
      </c>
      <c r="X893" s="16">
        <v>600</v>
      </c>
      <c r="Y893" s="16">
        <v>400</v>
      </c>
      <c r="Z893" s="27">
        <v>280</v>
      </c>
      <c r="AA893" s="16">
        <v>4</v>
      </c>
      <c r="AB893" s="16">
        <v>5</v>
      </c>
      <c r="AC893" s="2">
        <f t="shared" si="126"/>
        <v>0.24</v>
      </c>
      <c r="AI893" s="58" t="e">
        <f>P893*#REF!</f>
        <v>#REF!</v>
      </c>
      <c r="AJ893" s="58" t="e">
        <f>G893*#REF!</f>
        <v>#REF!</v>
      </c>
    </row>
    <row r="894" spans="1:36" ht="16.5" customHeight="1" x14ac:dyDescent="0.25">
      <c r="A894" s="4" t="s">
        <v>1073</v>
      </c>
      <c r="B894" s="4" t="s">
        <v>1390</v>
      </c>
      <c r="C894" s="3" t="s">
        <v>104</v>
      </c>
      <c r="D894" s="11">
        <v>1</v>
      </c>
      <c r="E894" s="11">
        <v>213</v>
      </c>
      <c r="F894" s="14" t="s">
        <v>33</v>
      </c>
      <c r="G894" s="11">
        <f t="shared" si="144"/>
        <v>90</v>
      </c>
      <c r="H894" s="11">
        <f t="shared" si="145"/>
        <v>123</v>
      </c>
      <c r="I894" s="11"/>
      <c r="J894" s="11"/>
      <c r="K894" s="11"/>
      <c r="L894" s="11"/>
      <c r="M894" s="11"/>
      <c r="N894" s="11"/>
      <c r="O894" s="11"/>
      <c r="P894" s="11"/>
      <c r="Q894" s="11">
        <f t="shared" si="127"/>
        <v>1.42</v>
      </c>
      <c r="R894" s="19">
        <v>24</v>
      </c>
      <c r="S894" s="17">
        <v>40</v>
      </c>
      <c r="T894" s="30" t="str">
        <f t="shared" si="146"/>
        <v>是</v>
      </c>
      <c r="U894" s="4"/>
      <c r="V894" s="42" t="s">
        <v>1216</v>
      </c>
      <c r="W894" s="24" t="s">
        <v>40</v>
      </c>
      <c r="X894" s="16">
        <v>600</v>
      </c>
      <c r="Y894" s="16">
        <v>400</v>
      </c>
      <c r="Z894" s="27">
        <v>280</v>
      </c>
      <c r="AA894" s="16">
        <v>4</v>
      </c>
      <c r="AB894" s="16">
        <v>5</v>
      </c>
      <c r="AC894" s="2">
        <f t="shared" si="126"/>
        <v>0.24</v>
      </c>
      <c r="AI894" s="58" t="e">
        <f>P894*#REF!</f>
        <v>#REF!</v>
      </c>
      <c r="AJ894" s="58" t="e">
        <f>G894*#REF!</f>
        <v>#REF!</v>
      </c>
    </row>
    <row r="895" spans="1:36" ht="16.5" customHeight="1" x14ac:dyDescent="0.25">
      <c r="A895" s="4" t="s">
        <v>1074</v>
      </c>
      <c r="B895" s="4" t="s">
        <v>1390</v>
      </c>
      <c r="C895" s="3" t="s">
        <v>104</v>
      </c>
      <c r="D895" s="11">
        <v>1</v>
      </c>
      <c r="E895" s="11">
        <v>127</v>
      </c>
      <c r="F895" s="14" t="s">
        <v>33</v>
      </c>
      <c r="G895" s="11">
        <f t="shared" si="144"/>
        <v>90</v>
      </c>
      <c r="H895" s="11">
        <f t="shared" si="145"/>
        <v>37</v>
      </c>
      <c r="I895" s="11"/>
      <c r="J895" s="11"/>
      <c r="K895" s="11"/>
      <c r="L895" s="11"/>
      <c r="M895" s="11"/>
      <c r="N895" s="11"/>
      <c r="O895" s="11"/>
      <c r="P895" s="11"/>
      <c r="Q895" s="11">
        <f t="shared" si="127"/>
        <v>0.84666666666666668</v>
      </c>
      <c r="R895" s="19">
        <v>24</v>
      </c>
      <c r="S895" s="17">
        <v>40</v>
      </c>
      <c r="T895" s="30" t="str">
        <f t="shared" si="146"/>
        <v>是</v>
      </c>
      <c r="U895" s="4"/>
      <c r="V895" s="42" t="s">
        <v>1216</v>
      </c>
      <c r="W895" s="24" t="s">
        <v>40</v>
      </c>
      <c r="X895" s="16">
        <v>400</v>
      </c>
      <c r="Y895" s="16">
        <v>300</v>
      </c>
      <c r="Z895" s="27">
        <v>280</v>
      </c>
      <c r="AA895" s="16">
        <v>4</v>
      </c>
      <c r="AB895" s="16">
        <v>5</v>
      </c>
      <c r="AC895" s="2">
        <f t="shared" si="126"/>
        <v>0.12</v>
      </c>
      <c r="AI895" s="58" t="e">
        <f>P895*#REF!</f>
        <v>#REF!</v>
      </c>
      <c r="AJ895" s="58" t="e">
        <f>G895*#REF!</f>
        <v>#REF!</v>
      </c>
    </row>
    <row r="896" spans="1:36" ht="16.5" customHeight="1" x14ac:dyDescent="0.25">
      <c r="A896" s="4" t="s">
        <v>1075</v>
      </c>
      <c r="B896" s="4" t="s">
        <v>1390</v>
      </c>
      <c r="C896" s="3" t="s">
        <v>104</v>
      </c>
      <c r="D896" s="11">
        <v>1</v>
      </c>
      <c r="E896" s="11">
        <v>714</v>
      </c>
      <c r="F896" s="14" t="s">
        <v>33</v>
      </c>
      <c r="G896" s="11">
        <f t="shared" si="144"/>
        <v>90</v>
      </c>
      <c r="H896" s="11">
        <f t="shared" si="145"/>
        <v>624</v>
      </c>
      <c r="I896" s="11"/>
      <c r="J896" s="11"/>
      <c r="K896" s="11"/>
      <c r="L896" s="11"/>
      <c r="M896" s="11"/>
      <c r="N896" s="11"/>
      <c r="O896" s="11"/>
      <c r="P896" s="11"/>
      <c r="Q896" s="11">
        <f t="shared" si="127"/>
        <v>4.76</v>
      </c>
      <c r="R896" s="19">
        <v>24</v>
      </c>
      <c r="S896" s="17">
        <v>180</v>
      </c>
      <c r="T896" s="30" t="str">
        <f t="shared" si="146"/>
        <v>否</v>
      </c>
      <c r="U896" s="4"/>
      <c r="V896" s="42" t="s">
        <v>1216</v>
      </c>
      <c r="W896" s="24" t="s">
        <v>114</v>
      </c>
      <c r="X896" s="16">
        <v>1370</v>
      </c>
      <c r="Y896" s="27">
        <v>800</v>
      </c>
      <c r="Z896" s="27">
        <v>1180</v>
      </c>
      <c r="AA896" s="16">
        <f>IF(ROUNDUP(G896/R896,0)*R896&gt;S896,ROUNDUP(G896/R896,0),ROUNDUP(G896/R896,0)+(ROUNDUP((S896-G896)/R896,0)))</f>
        <v>8</v>
      </c>
      <c r="AB896" s="16">
        <v>2</v>
      </c>
      <c r="AC896" s="2">
        <f t="shared" si="126"/>
        <v>4.3839999999999995</v>
      </c>
      <c r="AI896" s="58" t="e">
        <f>P896*#REF!</f>
        <v>#REF!</v>
      </c>
      <c r="AJ896" s="58" t="e">
        <f>G896*#REF!</f>
        <v>#REF!</v>
      </c>
    </row>
    <row r="897" spans="1:36" ht="16.5" customHeight="1" x14ac:dyDescent="0.25">
      <c r="A897" s="4" t="s">
        <v>1076</v>
      </c>
      <c r="B897" s="4" t="s">
        <v>1390</v>
      </c>
      <c r="C897" s="3" t="s">
        <v>104</v>
      </c>
      <c r="D897" s="11">
        <v>1</v>
      </c>
      <c r="E897" s="11">
        <v>54</v>
      </c>
      <c r="F897" s="14" t="s">
        <v>33</v>
      </c>
      <c r="G897" s="11">
        <f t="shared" si="144"/>
        <v>90</v>
      </c>
      <c r="H897" s="11">
        <f t="shared" si="145"/>
        <v>-36</v>
      </c>
      <c r="I897" s="11"/>
      <c r="J897" s="11"/>
      <c r="K897" s="11"/>
      <c r="L897" s="11"/>
      <c r="M897" s="11"/>
      <c r="N897" s="11"/>
      <c r="O897" s="11"/>
      <c r="P897" s="11"/>
      <c r="Q897" s="11">
        <f t="shared" si="127"/>
        <v>0.36</v>
      </c>
      <c r="R897" s="19">
        <v>24</v>
      </c>
      <c r="S897" s="17">
        <v>24</v>
      </c>
      <c r="T897" s="30" t="str">
        <f t="shared" si="146"/>
        <v>是</v>
      </c>
      <c r="U897" s="4"/>
      <c r="V897" s="42" t="s">
        <v>1216</v>
      </c>
      <c r="W897" s="24" t="s">
        <v>72</v>
      </c>
      <c r="X897" s="16">
        <v>1370</v>
      </c>
      <c r="Y897" s="27">
        <v>1000</v>
      </c>
      <c r="Z897" s="27">
        <v>1080</v>
      </c>
      <c r="AA897" s="16">
        <v>4</v>
      </c>
      <c r="AB897" s="16">
        <v>2</v>
      </c>
      <c r="AC897" s="2">
        <f t="shared" si="126"/>
        <v>2.7399999999999998</v>
      </c>
      <c r="AI897" s="58" t="e">
        <f>P897*#REF!</f>
        <v>#REF!</v>
      </c>
      <c r="AJ897" s="58" t="e">
        <f>G897*#REF!</f>
        <v>#REF!</v>
      </c>
    </row>
    <row r="898" spans="1:36" ht="16.5" customHeight="1" x14ac:dyDescent="0.25">
      <c r="A898" s="4" t="s">
        <v>1077</v>
      </c>
      <c r="B898" s="4" t="s">
        <v>1390</v>
      </c>
      <c r="C898" s="3" t="s">
        <v>104</v>
      </c>
      <c r="D898" s="11">
        <v>1</v>
      </c>
      <c r="E898" s="11">
        <v>30</v>
      </c>
      <c r="F898" s="14" t="s">
        <v>33</v>
      </c>
      <c r="G898" s="11">
        <f t="shared" si="144"/>
        <v>90</v>
      </c>
      <c r="H898" s="11">
        <f t="shared" si="145"/>
        <v>-60</v>
      </c>
      <c r="I898" s="11"/>
      <c r="J898" s="11"/>
      <c r="K898" s="11"/>
      <c r="L898" s="11"/>
      <c r="M898" s="11"/>
      <c r="N898" s="11"/>
      <c r="O898" s="11"/>
      <c r="P898" s="11"/>
      <c r="Q898" s="11">
        <f t="shared" si="127"/>
        <v>0.2</v>
      </c>
      <c r="R898" s="19">
        <v>24</v>
      </c>
      <c r="S898" s="17">
        <v>24</v>
      </c>
      <c r="T898" s="30" t="str">
        <f t="shared" si="146"/>
        <v>是</v>
      </c>
      <c r="U898" s="4"/>
      <c r="V898" s="42" t="s">
        <v>1216</v>
      </c>
      <c r="W898" s="24" t="s">
        <v>72</v>
      </c>
      <c r="X898" s="16">
        <v>1370</v>
      </c>
      <c r="Y898" s="27">
        <v>1000</v>
      </c>
      <c r="Z898" s="27">
        <v>1080</v>
      </c>
      <c r="AA898" s="16">
        <v>4</v>
      </c>
      <c r="AB898" s="16">
        <v>2</v>
      </c>
      <c r="AC898" s="2">
        <f t="shared" ref="AC898:AC961" si="147">ROUNDUP(AA898/AB898,0)*((X898*Y898)*10^-6)</f>
        <v>2.7399999999999998</v>
      </c>
      <c r="AI898" s="58" t="e">
        <f>P898*#REF!</f>
        <v>#REF!</v>
      </c>
      <c r="AJ898" s="58" t="e">
        <f>G898*#REF!</f>
        <v>#REF!</v>
      </c>
    </row>
    <row r="899" spans="1:36" ht="16.5" customHeight="1" x14ac:dyDescent="0.25">
      <c r="A899" s="4" t="s">
        <v>1078</v>
      </c>
      <c r="B899" s="4" t="s">
        <v>1390</v>
      </c>
      <c r="C899" s="3" t="s">
        <v>104</v>
      </c>
      <c r="D899" s="11">
        <v>1</v>
      </c>
      <c r="E899" s="11">
        <v>113</v>
      </c>
      <c r="F899" s="14" t="s">
        <v>33</v>
      </c>
      <c r="G899" s="11">
        <f t="shared" si="144"/>
        <v>90</v>
      </c>
      <c r="H899" s="11">
        <f t="shared" si="145"/>
        <v>23</v>
      </c>
      <c r="I899" s="11"/>
      <c r="J899" s="11"/>
      <c r="K899" s="11"/>
      <c r="L899" s="11"/>
      <c r="M899" s="11"/>
      <c r="N899" s="11"/>
      <c r="O899" s="11"/>
      <c r="P899" s="11"/>
      <c r="Q899" s="11">
        <f t="shared" si="127"/>
        <v>0.7533333333333333</v>
      </c>
      <c r="R899" s="19">
        <v>24</v>
      </c>
      <c r="S899" s="17">
        <v>63</v>
      </c>
      <c r="T899" s="30" t="str">
        <f t="shared" si="146"/>
        <v>是</v>
      </c>
      <c r="U899" s="4"/>
      <c r="V899" s="42" t="s">
        <v>1216</v>
      </c>
      <c r="W899" s="24" t="s">
        <v>114</v>
      </c>
      <c r="X899" s="16">
        <v>1570</v>
      </c>
      <c r="Y899" s="27">
        <v>800</v>
      </c>
      <c r="Z899" s="27">
        <v>1340</v>
      </c>
      <c r="AA899" s="16">
        <v>4</v>
      </c>
      <c r="AB899" s="16">
        <v>2</v>
      </c>
      <c r="AC899" s="2">
        <f t="shared" si="147"/>
        <v>2.512</v>
      </c>
      <c r="AI899" s="58" t="e">
        <f>P899*#REF!</f>
        <v>#REF!</v>
      </c>
      <c r="AJ899" s="58" t="e">
        <f>G899*#REF!</f>
        <v>#REF!</v>
      </c>
    </row>
    <row r="900" spans="1:36" ht="16.5" customHeight="1" x14ac:dyDescent="0.25">
      <c r="A900" s="4" t="s">
        <v>1079</v>
      </c>
      <c r="B900" s="4" t="s">
        <v>1390</v>
      </c>
      <c r="C900" s="3" t="s">
        <v>104</v>
      </c>
      <c r="D900" s="11">
        <v>1</v>
      </c>
      <c r="E900" s="11">
        <v>71</v>
      </c>
      <c r="F900" s="14" t="s">
        <v>33</v>
      </c>
      <c r="G900" s="11">
        <f t="shared" si="144"/>
        <v>90</v>
      </c>
      <c r="H900" s="11">
        <f t="shared" si="145"/>
        <v>-19</v>
      </c>
      <c r="I900" s="11"/>
      <c r="J900" s="11"/>
      <c r="K900" s="11"/>
      <c r="L900" s="11"/>
      <c r="M900" s="11"/>
      <c r="N900" s="11"/>
      <c r="O900" s="11"/>
      <c r="P900" s="11"/>
      <c r="Q900" s="11">
        <f t="shared" si="127"/>
        <v>0.47333333333333333</v>
      </c>
      <c r="R900" s="19">
        <v>24</v>
      </c>
      <c r="S900" s="17">
        <v>63</v>
      </c>
      <c r="T900" s="30" t="str">
        <f t="shared" si="146"/>
        <v>是</v>
      </c>
      <c r="U900" s="4"/>
      <c r="V900" s="42" t="s">
        <v>1216</v>
      </c>
      <c r="W900" s="24" t="s">
        <v>114</v>
      </c>
      <c r="X900" s="16">
        <v>1570</v>
      </c>
      <c r="Y900" s="27">
        <v>800</v>
      </c>
      <c r="Z900" s="27">
        <v>1340</v>
      </c>
      <c r="AA900" s="16">
        <v>4</v>
      </c>
      <c r="AB900" s="16">
        <v>2</v>
      </c>
      <c r="AC900" s="2">
        <f t="shared" si="147"/>
        <v>2.512</v>
      </c>
      <c r="AI900" s="58" t="e">
        <f>P900*#REF!</f>
        <v>#REF!</v>
      </c>
      <c r="AJ900" s="58" t="e">
        <f>G900*#REF!</f>
        <v>#REF!</v>
      </c>
    </row>
    <row r="901" spans="1:36" ht="16.5" customHeight="1" x14ac:dyDescent="0.25">
      <c r="A901" s="4" t="s">
        <v>1080</v>
      </c>
      <c r="B901" s="4" t="s">
        <v>1390</v>
      </c>
      <c r="C901" s="3" t="s">
        <v>104</v>
      </c>
      <c r="D901" s="11">
        <v>1</v>
      </c>
      <c r="E901" s="11">
        <v>118</v>
      </c>
      <c r="F901" s="14" t="s">
        <v>33</v>
      </c>
      <c r="G901" s="11">
        <f t="shared" si="144"/>
        <v>90</v>
      </c>
      <c r="H901" s="11">
        <f t="shared" si="145"/>
        <v>28</v>
      </c>
      <c r="I901" s="11"/>
      <c r="J901" s="11"/>
      <c r="K901" s="11"/>
      <c r="L901" s="11"/>
      <c r="M901" s="11"/>
      <c r="N901" s="11"/>
      <c r="O901" s="11"/>
      <c r="P901" s="11"/>
      <c r="Q901" s="11">
        <f t="shared" si="127"/>
        <v>0.78666666666666663</v>
      </c>
      <c r="R901" s="19">
        <v>24</v>
      </c>
      <c r="S901" s="17">
        <v>60</v>
      </c>
      <c r="T901" s="30" t="str">
        <f t="shared" si="146"/>
        <v>是</v>
      </c>
      <c r="U901" s="4"/>
      <c r="V901" s="42" t="s">
        <v>1216</v>
      </c>
      <c r="W901" s="24" t="s">
        <v>114</v>
      </c>
      <c r="X901" s="16">
        <v>1370</v>
      </c>
      <c r="Y901" s="27">
        <v>1000</v>
      </c>
      <c r="Z901" s="27">
        <v>1170</v>
      </c>
      <c r="AA901" s="16">
        <v>4</v>
      </c>
      <c r="AB901" s="16">
        <v>2</v>
      </c>
      <c r="AC901" s="2">
        <f t="shared" si="147"/>
        <v>2.7399999999999998</v>
      </c>
      <c r="AI901" s="58" t="e">
        <f>P901*#REF!</f>
        <v>#REF!</v>
      </c>
      <c r="AJ901" s="58" t="e">
        <f>G901*#REF!</f>
        <v>#REF!</v>
      </c>
    </row>
    <row r="902" spans="1:36" ht="16.5" customHeight="1" x14ac:dyDescent="0.25">
      <c r="A902" s="4" t="s">
        <v>1081</v>
      </c>
      <c r="B902" s="4" t="s">
        <v>1390</v>
      </c>
      <c r="C902" s="3" t="s">
        <v>104</v>
      </c>
      <c r="D902" s="11">
        <v>1</v>
      </c>
      <c r="E902" s="11">
        <v>95</v>
      </c>
      <c r="F902" s="14" t="s">
        <v>33</v>
      </c>
      <c r="G902" s="11">
        <f t="shared" si="144"/>
        <v>90</v>
      </c>
      <c r="H902" s="11">
        <f t="shared" si="145"/>
        <v>5</v>
      </c>
      <c r="I902" s="11"/>
      <c r="J902" s="11"/>
      <c r="K902" s="11"/>
      <c r="L902" s="11"/>
      <c r="M902" s="11"/>
      <c r="N902" s="11"/>
      <c r="O902" s="11"/>
      <c r="P902" s="11"/>
      <c r="Q902" s="11">
        <f t="shared" si="127"/>
        <v>0.6333333333333333</v>
      </c>
      <c r="R902" s="19">
        <v>24</v>
      </c>
      <c r="S902" s="17">
        <v>60</v>
      </c>
      <c r="T902" s="30" t="str">
        <f t="shared" si="146"/>
        <v>是</v>
      </c>
      <c r="U902" s="4"/>
      <c r="V902" s="42" t="s">
        <v>1216</v>
      </c>
      <c r="W902" s="24" t="s">
        <v>114</v>
      </c>
      <c r="X902" s="16">
        <v>1370</v>
      </c>
      <c r="Y902" s="27">
        <v>1000</v>
      </c>
      <c r="Z902" s="27">
        <v>1170</v>
      </c>
      <c r="AA902" s="16">
        <v>4</v>
      </c>
      <c r="AB902" s="16">
        <v>2</v>
      </c>
      <c r="AC902" s="2">
        <f t="shared" si="147"/>
        <v>2.7399999999999998</v>
      </c>
      <c r="AI902" s="58" t="e">
        <f>P902*#REF!</f>
        <v>#REF!</v>
      </c>
      <c r="AJ902" s="58" t="e">
        <f>G902*#REF!</f>
        <v>#REF!</v>
      </c>
    </row>
    <row r="903" spans="1:36" ht="16.5" customHeight="1" x14ac:dyDescent="0.25">
      <c r="A903" s="4" t="s">
        <v>1082</v>
      </c>
      <c r="B903" s="4" t="s">
        <v>1390</v>
      </c>
      <c r="C903" s="3" t="s">
        <v>104</v>
      </c>
      <c r="D903" s="11">
        <v>1</v>
      </c>
      <c r="E903" s="11">
        <v>218</v>
      </c>
      <c r="F903" s="14" t="s">
        <v>33</v>
      </c>
      <c r="G903" s="11">
        <f t="shared" si="144"/>
        <v>90</v>
      </c>
      <c r="H903" s="11">
        <f t="shared" si="145"/>
        <v>128</v>
      </c>
      <c r="I903" s="11"/>
      <c r="J903" s="11"/>
      <c r="K903" s="11"/>
      <c r="L903" s="11"/>
      <c r="M903" s="11"/>
      <c r="N903" s="11"/>
      <c r="O903" s="11"/>
      <c r="P903" s="11"/>
      <c r="Q903" s="11">
        <f t="shared" si="127"/>
        <v>1.4533333333333334</v>
      </c>
      <c r="R903" s="19">
        <v>24</v>
      </c>
      <c r="S903" s="17">
        <v>120</v>
      </c>
      <c r="T903" s="30" t="str">
        <f t="shared" si="146"/>
        <v>否</v>
      </c>
      <c r="U903" s="4"/>
      <c r="V903" s="42" t="s">
        <v>1216</v>
      </c>
      <c r="W903" s="24" t="s">
        <v>40</v>
      </c>
      <c r="X903" s="16">
        <v>600</v>
      </c>
      <c r="Y903" s="16">
        <v>400</v>
      </c>
      <c r="Z903" s="27">
        <v>280</v>
      </c>
      <c r="AA903" s="16">
        <f>IF(ROUNDUP(G903/R903,0)*R903&gt;S903,ROUNDUP(G903/R903,0),ROUNDUP(G903/R903,0)+(ROUNDUP((S903-G903)/R903,0)))</f>
        <v>6</v>
      </c>
      <c r="AB903" s="16">
        <v>5</v>
      </c>
      <c r="AC903" s="2">
        <f t="shared" si="147"/>
        <v>0.48</v>
      </c>
      <c r="AI903" s="58" t="e">
        <f>P903*#REF!</f>
        <v>#REF!</v>
      </c>
      <c r="AJ903" s="58" t="e">
        <f>G903*#REF!</f>
        <v>#REF!</v>
      </c>
    </row>
    <row r="904" spans="1:36" ht="16.5" customHeight="1" x14ac:dyDescent="0.25">
      <c r="A904" s="4" t="s">
        <v>1083</v>
      </c>
      <c r="B904" s="4" t="s">
        <v>1390</v>
      </c>
      <c r="C904" s="3" t="s">
        <v>104</v>
      </c>
      <c r="D904" s="11">
        <v>1</v>
      </c>
      <c r="E904" s="11">
        <v>120</v>
      </c>
      <c r="F904" s="14" t="s">
        <v>33</v>
      </c>
      <c r="G904" s="11">
        <f t="shared" si="144"/>
        <v>90</v>
      </c>
      <c r="H904" s="11">
        <f t="shared" si="145"/>
        <v>30</v>
      </c>
      <c r="I904" s="11"/>
      <c r="J904" s="11"/>
      <c r="K904" s="11"/>
      <c r="L904" s="11"/>
      <c r="M904" s="11"/>
      <c r="N904" s="11"/>
      <c r="O904" s="11"/>
      <c r="P904" s="11"/>
      <c r="Q904" s="11">
        <f t="shared" ref="Q904:Q967" si="148">E904/(75*2)</f>
        <v>0.8</v>
      </c>
      <c r="R904" s="19">
        <v>24</v>
      </c>
      <c r="S904" s="17">
        <v>120</v>
      </c>
      <c r="T904" s="30" t="str">
        <f t="shared" si="146"/>
        <v>否</v>
      </c>
      <c r="U904" s="4"/>
      <c r="V904" s="42" t="s">
        <v>1216</v>
      </c>
      <c r="W904" s="24" t="s">
        <v>40</v>
      </c>
      <c r="X904" s="16">
        <v>600</v>
      </c>
      <c r="Y904" s="16">
        <v>400</v>
      </c>
      <c r="Z904" s="27">
        <v>280</v>
      </c>
      <c r="AA904" s="16">
        <f>IF(ROUNDUP(G904/R904,0)*R904&gt;S904,ROUNDUP(G904/R904,0),ROUNDUP(G904/R904,0)+(ROUNDUP((S904-G904)/R904,0)))</f>
        <v>6</v>
      </c>
      <c r="AB904" s="16">
        <v>5</v>
      </c>
      <c r="AC904" s="2">
        <f t="shared" si="147"/>
        <v>0.48</v>
      </c>
      <c r="AI904" s="58" t="e">
        <f>P904*#REF!</f>
        <v>#REF!</v>
      </c>
      <c r="AJ904" s="58" t="e">
        <f>G904*#REF!</f>
        <v>#REF!</v>
      </c>
    </row>
    <row r="905" spans="1:36" ht="16.5" customHeight="1" x14ac:dyDescent="0.25">
      <c r="A905" s="4" t="s">
        <v>1084</v>
      </c>
      <c r="B905" s="4" t="s">
        <v>1390</v>
      </c>
      <c r="C905" s="3" t="s">
        <v>104</v>
      </c>
      <c r="D905" s="11">
        <v>1</v>
      </c>
      <c r="E905" s="11">
        <v>209</v>
      </c>
      <c r="F905" s="14" t="s">
        <v>33</v>
      </c>
      <c r="G905" s="11">
        <f t="shared" si="144"/>
        <v>90</v>
      </c>
      <c r="H905" s="11">
        <f t="shared" si="145"/>
        <v>119</v>
      </c>
      <c r="I905" s="11"/>
      <c r="J905" s="11"/>
      <c r="K905" s="11"/>
      <c r="L905" s="11"/>
      <c r="M905" s="11"/>
      <c r="N905" s="11"/>
      <c r="O905" s="11"/>
      <c r="P905" s="11"/>
      <c r="Q905" s="11">
        <f t="shared" si="148"/>
        <v>1.3933333333333333</v>
      </c>
      <c r="R905" s="19">
        <v>24</v>
      </c>
      <c r="S905" s="17">
        <v>216</v>
      </c>
      <c r="T905" s="30" t="str">
        <f t="shared" si="146"/>
        <v>否</v>
      </c>
      <c r="U905" s="4"/>
      <c r="V905" s="42" t="s">
        <v>1216</v>
      </c>
      <c r="W905" s="24" t="s">
        <v>40</v>
      </c>
      <c r="X905" s="16">
        <v>600</v>
      </c>
      <c r="Y905" s="16">
        <v>400</v>
      </c>
      <c r="Z905" s="27">
        <v>280</v>
      </c>
      <c r="AA905" s="16">
        <f>IF(ROUNDUP(G905/R905,0)*R905&gt;S905,ROUNDUP(G905/R905,0),ROUNDUP(G905/R905,0)+(ROUNDUP((S905-G905)/R905,0)))</f>
        <v>10</v>
      </c>
      <c r="AB905" s="16">
        <v>5</v>
      </c>
      <c r="AC905" s="2">
        <f t="shared" si="147"/>
        <v>0.48</v>
      </c>
      <c r="AI905" s="58" t="e">
        <f>P905*#REF!</f>
        <v>#REF!</v>
      </c>
      <c r="AJ905" s="58" t="e">
        <f>G905*#REF!</f>
        <v>#REF!</v>
      </c>
    </row>
    <row r="906" spans="1:36" ht="16.5" customHeight="1" x14ac:dyDescent="0.25">
      <c r="A906" s="4" t="s">
        <v>1085</v>
      </c>
      <c r="B906" s="4" t="s">
        <v>1390</v>
      </c>
      <c r="C906" s="3" t="s">
        <v>104</v>
      </c>
      <c r="D906" s="11">
        <v>1</v>
      </c>
      <c r="E906" s="11">
        <v>187</v>
      </c>
      <c r="F906" s="14" t="s">
        <v>33</v>
      </c>
      <c r="G906" s="11">
        <f t="shared" si="144"/>
        <v>90</v>
      </c>
      <c r="H906" s="11">
        <f t="shared" si="145"/>
        <v>97</v>
      </c>
      <c r="I906" s="11"/>
      <c r="J906" s="11"/>
      <c r="K906" s="11"/>
      <c r="L906" s="11"/>
      <c r="M906" s="11"/>
      <c r="N906" s="11"/>
      <c r="O906" s="11"/>
      <c r="P906" s="11"/>
      <c r="Q906" s="11">
        <f t="shared" si="148"/>
        <v>1.2466666666666666</v>
      </c>
      <c r="R906" s="19">
        <v>24</v>
      </c>
      <c r="S906" s="17">
        <v>216</v>
      </c>
      <c r="T906" s="30" t="str">
        <f t="shared" si="146"/>
        <v>否</v>
      </c>
      <c r="U906" s="4"/>
      <c r="V906" s="42" t="s">
        <v>1216</v>
      </c>
      <c r="W906" s="24" t="s">
        <v>40</v>
      </c>
      <c r="X906" s="16">
        <v>600</v>
      </c>
      <c r="Y906" s="16">
        <v>400</v>
      </c>
      <c r="Z906" s="27">
        <v>280</v>
      </c>
      <c r="AA906" s="16">
        <f>IF(ROUNDUP(G906/R906,0)*R906&gt;S906,ROUNDUP(G906/R906,0),ROUNDUP(G906/R906,0)+(ROUNDUP((S906-G906)/R906,0)))</f>
        <v>10</v>
      </c>
      <c r="AB906" s="16">
        <v>5</v>
      </c>
      <c r="AC906" s="2">
        <f t="shared" si="147"/>
        <v>0.48</v>
      </c>
      <c r="AI906" s="58" t="e">
        <f>P906*#REF!</f>
        <v>#REF!</v>
      </c>
      <c r="AJ906" s="58" t="e">
        <f>G906*#REF!</f>
        <v>#REF!</v>
      </c>
    </row>
    <row r="907" spans="1:36" ht="16.5" customHeight="1" x14ac:dyDescent="0.25">
      <c r="A907" s="4" t="s">
        <v>1086</v>
      </c>
      <c r="B907" s="4" t="s">
        <v>1390</v>
      </c>
      <c r="C907" s="3" t="s">
        <v>104</v>
      </c>
      <c r="D907" s="11">
        <v>1</v>
      </c>
      <c r="E907" s="11">
        <v>145</v>
      </c>
      <c r="F907" s="14" t="s">
        <v>33</v>
      </c>
      <c r="G907" s="11">
        <f t="shared" si="144"/>
        <v>90</v>
      </c>
      <c r="H907" s="11">
        <f t="shared" si="145"/>
        <v>55</v>
      </c>
      <c r="I907" s="11"/>
      <c r="J907" s="11"/>
      <c r="K907" s="11"/>
      <c r="L907" s="11"/>
      <c r="M907" s="11"/>
      <c r="N907" s="11"/>
      <c r="O907" s="11"/>
      <c r="P907" s="11"/>
      <c r="Q907" s="11">
        <f t="shared" si="148"/>
        <v>0.96666666666666667</v>
      </c>
      <c r="R907" s="19">
        <v>24</v>
      </c>
      <c r="S907" s="17">
        <v>50</v>
      </c>
      <c r="T907" s="30" t="str">
        <f t="shared" si="146"/>
        <v>是</v>
      </c>
      <c r="U907" s="4"/>
      <c r="V907" s="42" t="s">
        <v>1216</v>
      </c>
      <c r="W907" s="24" t="s">
        <v>40</v>
      </c>
      <c r="X907" s="16">
        <v>600</v>
      </c>
      <c r="Y907" s="16">
        <v>400</v>
      </c>
      <c r="Z907" s="27">
        <v>280</v>
      </c>
      <c r="AA907" s="16">
        <v>4</v>
      </c>
      <c r="AB907" s="16">
        <v>5</v>
      </c>
      <c r="AC907" s="2">
        <f t="shared" si="147"/>
        <v>0.24</v>
      </c>
      <c r="AI907" s="58" t="e">
        <f>P907*#REF!</f>
        <v>#REF!</v>
      </c>
      <c r="AJ907" s="58" t="e">
        <f>G907*#REF!</f>
        <v>#REF!</v>
      </c>
    </row>
    <row r="908" spans="1:36" ht="16.5" customHeight="1" x14ac:dyDescent="0.25">
      <c r="A908" s="4" t="s">
        <v>1087</v>
      </c>
      <c r="B908" s="4" t="s">
        <v>1390</v>
      </c>
      <c r="C908" s="3" t="s">
        <v>104</v>
      </c>
      <c r="D908" s="11">
        <v>1</v>
      </c>
      <c r="E908" s="11">
        <v>147</v>
      </c>
      <c r="F908" s="14" t="s">
        <v>33</v>
      </c>
      <c r="G908" s="11">
        <f t="shared" si="144"/>
        <v>90</v>
      </c>
      <c r="H908" s="11">
        <f t="shared" si="145"/>
        <v>57</v>
      </c>
      <c r="I908" s="11"/>
      <c r="J908" s="11"/>
      <c r="K908" s="11"/>
      <c r="L908" s="11"/>
      <c r="M908" s="11"/>
      <c r="N908" s="11"/>
      <c r="O908" s="11"/>
      <c r="P908" s="11"/>
      <c r="Q908" s="11">
        <f t="shared" si="148"/>
        <v>0.98</v>
      </c>
      <c r="R908" s="19">
        <v>24</v>
      </c>
      <c r="S908" s="17">
        <v>56</v>
      </c>
      <c r="T908" s="30" t="str">
        <f t="shared" si="146"/>
        <v>是</v>
      </c>
      <c r="U908" s="4"/>
      <c r="V908" s="42" t="s">
        <v>1216</v>
      </c>
      <c r="W908" s="24" t="s">
        <v>40</v>
      </c>
      <c r="X908" s="16">
        <v>600</v>
      </c>
      <c r="Y908" s="16">
        <v>400</v>
      </c>
      <c r="Z908" s="27">
        <v>280</v>
      </c>
      <c r="AA908" s="16">
        <v>4</v>
      </c>
      <c r="AB908" s="16">
        <v>5</v>
      </c>
      <c r="AC908" s="2">
        <f t="shared" si="147"/>
        <v>0.24</v>
      </c>
      <c r="AI908" s="58" t="e">
        <f>P908*#REF!</f>
        <v>#REF!</v>
      </c>
      <c r="AJ908" s="58" t="e">
        <f>G908*#REF!</f>
        <v>#REF!</v>
      </c>
    </row>
    <row r="909" spans="1:36" ht="16.5" customHeight="1" x14ac:dyDescent="0.25">
      <c r="A909" s="4" t="s">
        <v>1088</v>
      </c>
      <c r="B909" s="4" t="s">
        <v>1390</v>
      </c>
      <c r="C909" s="3" t="s">
        <v>104</v>
      </c>
      <c r="D909" s="11">
        <v>1</v>
      </c>
      <c r="E909" s="11">
        <v>46</v>
      </c>
      <c r="F909" s="14" t="s">
        <v>33</v>
      </c>
      <c r="G909" s="11">
        <f t="shared" si="144"/>
        <v>90</v>
      </c>
      <c r="H909" s="11">
        <f t="shared" si="145"/>
        <v>-44</v>
      </c>
      <c r="I909" s="11"/>
      <c r="J909" s="11"/>
      <c r="K909" s="11"/>
      <c r="L909" s="11"/>
      <c r="M909" s="11"/>
      <c r="N909" s="11"/>
      <c r="O909" s="11"/>
      <c r="P909" s="11"/>
      <c r="Q909" s="11">
        <f t="shared" si="148"/>
        <v>0.30666666666666664</v>
      </c>
      <c r="R909" s="19">
        <v>12</v>
      </c>
      <c r="S909" s="17">
        <v>12</v>
      </c>
      <c r="T909" s="30" t="str">
        <f t="shared" si="146"/>
        <v>是</v>
      </c>
      <c r="U909" s="4"/>
      <c r="V909" s="42" t="s">
        <v>1216</v>
      </c>
      <c r="W909" s="24" t="s">
        <v>72</v>
      </c>
      <c r="X909" s="16">
        <v>1765</v>
      </c>
      <c r="Y909" s="27">
        <v>1000</v>
      </c>
      <c r="Z909" s="27">
        <v>1390</v>
      </c>
      <c r="AA909" s="16">
        <v>7</v>
      </c>
      <c r="AB909" s="16">
        <v>2</v>
      </c>
      <c r="AC909" s="2">
        <f t="shared" si="147"/>
        <v>7.06</v>
      </c>
      <c r="AI909" s="58" t="e">
        <f>P909*#REF!</f>
        <v>#REF!</v>
      </c>
      <c r="AJ909" s="58" t="e">
        <f>G909*#REF!</f>
        <v>#REF!</v>
      </c>
    </row>
    <row r="910" spans="1:36" ht="16.5" customHeight="1" x14ac:dyDescent="0.25">
      <c r="A910" s="4" t="s">
        <v>1089</v>
      </c>
      <c r="B910" s="4" t="s">
        <v>1390</v>
      </c>
      <c r="C910" s="3" t="s">
        <v>104</v>
      </c>
      <c r="D910" s="11">
        <v>1</v>
      </c>
      <c r="E910" s="11">
        <v>108</v>
      </c>
      <c r="F910" s="14" t="s">
        <v>33</v>
      </c>
      <c r="G910" s="11">
        <f t="shared" si="144"/>
        <v>90</v>
      </c>
      <c r="H910" s="11">
        <f t="shared" si="145"/>
        <v>18</v>
      </c>
      <c r="I910" s="11"/>
      <c r="J910" s="11"/>
      <c r="K910" s="11"/>
      <c r="L910" s="11"/>
      <c r="M910" s="11"/>
      <c r="N910" s="11"/>
      <c r="O910" s="11"/>
      <c r="P910" s="11"/>
      <c r="Q910" s="11">
        <f t="shared" si="148"/>
        <v>0.72</v>
      </c>
      <c r="R910" s="19">
        <v>12</v>
      </c>
      <c r="S910" s="17">
        <v>12</v>
      </c>
      <c r="T910" s="30" t="str">
        <f t="shared" si="146"/>
        <v>是</v>
      </c>
      <c r="U910" s="4"/>
      <c r="V910" s="42" t="s">
        <v>1216</v>
      </c>
      <c r="W910" s="24" t="s">
        <v>72</v>
      </c>
      <c r="X910" s="16">
        <v>1765</v>
      </c>
      <c r="Y910" s="27">
        <v>1000</v>
      </c>
      <c r="Z910" s="27">
        <v>1390</v>
      </c>
      <c r="AA910" s="16">
        <v>7</v>
      </c>
      <c r="AB910" s="16">
        <v>2</v>
      </c>
      <c r="AC910" s="2">
        <f t="shared" si="147"/>
        <v>7.06</v>
      </c>
      <c r="AI910" s="58" t="e">
        <f>P910*#REF!</f>
        <v>#REF!</v>
      </c>
      <c r="AJ910" s="58" t="e">
        <f>G910*#REF!</f>
        <v>#REF!</v>
      </c>
    </row>
    <row r="911" spans="1:36" ht="16.5" customHeight="1" x14ac:dyDescent="0.25">
      <c r="A911" s="4" t="s">
        <v>1090</v>
      </c>
      <c r="B911" s="4" t="s">
        <v>1390</v>
      </c>
      <c r="C911" s="3" t="s">
        <v>104</v>
      </c>
      <c r="D911" s="11">
        <v>1</v>
      </c>
      <c r="E911" s="11">
        <v>523</v>
      </c>
      <c r="F911" s="14" t="s">
        <v>33</v>
      </c>
      <c r="G911" s="11">
        <f t="shared" si="144"/>
        <v>90</v>
      </c>
      <c r="H911" s="11">
        <f t="shared" si="145"/>
        <v>433</v>
      </c>
      <c r="I911" s="11"/>
      <c r="J911" s="11"/>
      <c r="K911" s="11"/>
      <c r="L911" s="11"/>
      <c r="M911" s="11"/>
      <c r="N911" s="11"/>
      <c r="O911" s="11"/>
      <c r="P911" s="11"/>
      <c r="Q911" s="11">
        <f t="shared" si="148"/>
        <v>3.4866666666666668</v>
      </c>
      <c r="R911" s="19">
        <v>24</v>
      </c>
      <c r="S911" s="17">
        <v>480</v>
      </c>
      <c r="T911" s="30" t="str">
        <f t="shared" si="146"/>
        <v>否</v>
      </c>
      <c r="U911" s="4"/>
      <c r="V911" s="42" t="s">
        <v>1216</v>
      </c>
      <c r="W911" s="24" t="s">
        <v>114</v>
      </c>
      <c r="X911" s="16">
        <v>1420</v>
      </c>
      <c r="Y911" s="16">
        <v>820</v>
      </c>
      <c r="Z911" s="27">
        <v>720</v>
      </c>
      <c r="AA911" s="16">
        <f>IF(ROUNDUP(G911/R911,0)*R911&gt;S911,ROUNDUP(G911/R911,0),ROUNDUP(G911/R911,0)+(ROUNDUP((S911-G911)/R911,0)))</f>
        <v>21</v>
      </c>
      <c r="AB911" s="16">
        <v>2</v>
      </c>
      <c r="AC911" s="2">
        <f t="shared" si="147"/>
        <v>12.808399999999999</v>
      </c>
      <c r="AI911" s="58" t="e">
        <f>P911*#REF!</f>
        <v>#REF!</v>
      </c>
      <c r="AJ911" s="58" t="e">
        <f>G911*#REF!</f>
        <v>#REF!</v>
      </c>
    </row>
    <row r="912" spans="1:36" ht="16.5" customHeight="1" x14ac:dyDescent="0.25">
      <c r="A912" s="4" t="s">
        <v>1091</v>
      </c>
      <c r="B912" s="4" t="s">
        <v>1390</v>
      </c>
      <c r="C912" s="3" t="s">
        <v>104</v>
      </c>
      <c r="D912" s="11">
        <v>1</v>
      </c>
      <c r="E912" s="11">
        <v>1068</v>
      </c>
      <c r="F912" s="14" t="s">
        <v>33</v>
      </c>
      <c r="G912" s="11">
        <f t="shared" si="144"/>
        <v>90</v>
      </c>
      <c r="H912" s="11">
        <f t="shared" si="145"/>
        <v>978</v>
      </c>
      <c r="I912" s="11"/>
      <c r="J912" s="11"/>
      <c r="K912" s="11"/>
      <c r="L912" s="11"/>
      <c r="M912" s="11"/>
      <c r="N912" s="11"/>
      <c r="O912" s="11"/>
      <c r="P912" s="11"/>
      <c r="Q912" s="11">
        <f t="shared" si="148"/>
        <v>7.12</v>
      </c>
      <c r="R912" s="19">
        <v>24</v>
      </c>
      <c r="S912" s="17">
        <v>480</v>
      </c>
      <c r="T912" s="30" t="str">
        <f t="shared" si="146"/>
        <v>否</v>
      </c>
      <c r="U912" s="4"/>
      <c r="V912" s="42" t="s">
        <v>1216</v>
      </c>
      <c r="W912" s="24" t="s">
        <v>114</v>
      </c>
      <c r="X912" s="16">
        <v>1420</v>
      </c>
      <c r="Y912" s="16">
        <v>820</v>
      </c>
      <c r="Z912" s="27">
        <v>720</v>
      </c>
      <c r="AA912" s="16">
        <f>IF(ROUNDUP(G912/R912,0)*R912&gt;S912,ROUNDUP(G912/R912,0),ROUNDUP(G912/R912,0)+(ROUNDUP((S912-G912)/R912,0)))</f>
        <v>21</v>
      </c>
      <c r="AB912" s="16">
        <v>2</v>
      </c>
      <c r="AC912" s="2">
        <f t="shared" si="147"/>
        <v>12.808399999999999</v>
      </c>
      <c r="AI912" s="58" t="e">
        <f>P912*#REF!</f>
        <v>#REF!</v>
      </c>
      <c r="AJ912" s="58" t="e">
        <f>G912*#REF!</f>
        <v>#REF!</v>
      </c>
    </row>
    <row r="913" spans="1:36" ht="16.5" customHeight="1" x14ac:dyDescent="0.25">
      <c r="A913" s="4" t="s">
        <v>1092</v>
      </c>
      <c r="B913" s="4" t="s">
        <v>1390</v>
      </c>
      <c r="C913" s="3" t="s">
        <v>104</v>
      </c>
      <c r="D913" s="11">
        <v>1</v>
      </c>
      <c r="E913" s="11">
        <v>167</v>
      </c>
      <c r="F913" s="14" t="s">
        <v>33</v>
      </c>
      <c r="G913" s="11">
        <f t="shared" si="144"/>
        <v>90</v>
      </c>
      <c r="H913" s="11">
        <f t="shared" si="145"/>
        <v>77</v>
      </c>
      <c r="I913" s="11"/>
      <c r="J913" s="11"/>
      <c r="K913" s="11"/>
      <c r="L913" s="11"/>
      <c r="M913" s="11"/>
      <c r="N913" s="11"/>
      <c r="O913" s="11"/>
      <c r="P913" s="11"/>
      <c r="Q913" s="11">
        <f t="shared" si="148"/>
        <v>1.1133333333333333</v>
      </c>
      <c r="R913" s="19">
        <v>24</v>
      </c>
      <c r="S913" s="17">
        <v>120</v>
      </c>
      <c r="T913" s="30" t="str">
        <f t="shared" si="146"/>
        <v>否</v>
      </c>
      <c r="U913" s="4"/>
      <c r="V913" s="42" t="s">
        <v>1216</v>
      </c>
      <c r="W913" s="24" t="s">
        <v>72</v>
      </c>
      <c r="X913" s="16">
        <v>1370</v>
      </c>
      <c r="Y913" s="27">
        <v>1050</v>
      </c>
      <c r="Z913" s="27">
        <v>1500</v>
      </c>
      <c r="AA913" s="16">
        <f>IF(ROUNDUP(G913/R913,0)*R913&gt;S913,ROUNDUP(G913/R913,0),ROUNDUP(G913/R913,0)+(ROUNDUP((S913-G913)/R913,0)))</f>
        <v>6</v>
      </c>
      <c r="AB913" s="16">
        <v>2</v>
      </c>
      <c r="AC913" s="2">
        <f t="shared" si="147"/>
        <v>4.3155000000000001</v>
      </c>
      <c r="AI913" s="58" t="e">
        <f>P913*#REF!</f>
        <v>#REF!</v>
      </c>
      <c r="AJ913" s="58" t="e">
        <f>G913*#REF!</f>
        <v>#REF!</v>
      </c>
    </row>
    <row r="914" spans="1:36" ht="16.5" customHeight="1" x14ac:dyDescent="0.25">
      <c r="A914" s="4" t="s">
        <v>1093</v>
      </c>
      <c r="B914" s="4" t="s">
        <v>1390</v>
      </c>
      <c r="C914" s="3" t="s">
        <v>104</v>
      </c>
      <c r="D914" s="11">
        <v>1</v>
      </c>
      <c r="E914" s="11">
        <v>49</v>
      </c>
      <c r="F914" s="14" t="s">
        <v>33</v>
      </c>
      <c r="G914" s="11">
        <f t="shared" si="144"/>
        <v>90</v>
      </c>
      <c r="H914" s="11">
        <f t="shared" si="145"/>
        <v>-41</v>
      </c>
      <c r="I914" s="11"/>
      <c r="J914" s="11"/>
      <c r="K914" s="11"/>
      <c r="L914" s="11"/>
      <c r="M914" s="11"/>
      <c r="N914" s="11"/>
      <c r="O914" s="11"/>
      <c r="P914" s="11"/>
      <c r="Q914" s="11">
        <f t="shared" si="148"/>
        <v>0.32666666666666666</v>
      </c>
      <c r="R914" s="19">
        <v>24</v>
      </c>
      <c r="S914" s="17">
        <v>120</v>
      </c>
      <c r="T914" s="30" t="str">
        <f t="shared" si="146"/>
        <v>否</v>
      </c>
      <c r="U914" s="4"/>
      <c r="V914" s="42" t="s">
        <v>1216</v>
      </c>
      <c r="W914" s="24" t="s">
        <v>72</v>
      </c>
      <c r="X914" s="16">
        <v>1370</v>
      </c>
      <c r="Y914" s="27">
        <v>1050</v>
      </c>
      <c r="Z914" s="27">
        <v>1500</v>
      </c>
      <c r="AA914" s="16">
        <f>IF(ROUNDUP(G914/R914,0)*R914&gt;S914,ROUNDUP(G914/R914,0),ROUNDUP(G914/R914,0)+(ROUNDUP((S914-G914)/R914,0)))</f>
        <v>6</v>
      </c>
      <c r="AB914" s="16">
        <v>2</v>
      </c>
      <c r="AC914" s="2">
        <f t="shared" si="147"/>
        <v>4.3155000000000001</v>
      </c>
      <c r="AI914" s="58" t="e">
        <f>P914*#REF!</f>
        <v>#REF!</v>
      </c>
      <c r="AJ914" s="58" t="e">
        <f>G914*#REF!</f>
        <v>#REF!</v>
      </c>
    </row>
    <row r="915" spans="1:36" ht="16.5" customHeight="1" x14ac:dyDescent="0.25">
      <c r="A915" s="4" t="s">
        <v>1094</v>
      </c>
      <c r="B915" s="4" t="s">
        <v>1390</v>
      </c>
      <c r="C915" s="3" t="s">
        <v>104</v>
      </c>
      <c r="D915" s="11">
        <v>1</v>
      </c>
      <c r="E915" s="11">
        <v>35</v>
      </c>
      <c r="F915" s="14" t="s">
        <v>33</v>
      </c>
      <c r="G915" s="11">
        <f t="shared" si="144"/>
        <v>90</v>
      </c>
      <c r="H915" s="11">
        <f t="shared" si="145"/>
        <v>-55</v>
      </c>
      <c r="I915" s="11"/>
      <c r="J915" s="11"/>
      <c r="K915" s="11"/>
      <c r="L915" s="11"/>
      <c r="M915" s="11"/>
      <c r="N915" s="11"/>
      <c r="O915" s="11"/>
      <c r="P915" s="11"/>
      <c r="Q915" s="11">
        <f t="shared" si="148"/>
        <v>0.23333333333333334</v>
      </c>
      <c r="R915" s="19">
        <v>3</v>
      </c>
      <c r="S915" s="17">
        <v>3</v>
      </c>
      <c r="T915" s="30" t="str">
        <f t="shared" si="146"/>
        <v>是</v>
      </c>
      <c r="U915" s="4"/>
      <c r="V915" s="42" t="s">
        <v>1216</v>
      </c>
      <c r="W915" s="24" t="s">
        <v>72</v>
      </c>
      <c r="X915" s="16">
        <v>1370</v>
      </c>
      <c r="Y915" s="27">
        <v>1050</v>
      </c>
      <c r="Z915" s="27">
        <v>1500</v>
      </c>
      <c r="AA915" s="16">
        <v>25</v>
      </c>
      <c r="AB915" s="16">
        <v>2</v>
      </c>
      <c r="AC915" s="2">
        <f t="shared" si="147"/>
        <v>18.700499999999998</v>
      </c>
      <c r="AI915" s="58" t="e">
        <f>P915*#REF!</f>
        <v>#REF!</v>
      </c>
      <c r="AJ915" s="58" t="e">
        <f>G915*#REF!</f>
        <v>#REF!</v>
      </c>
    </row>
    <row r="916" spans="1:36" ht="16.5" customHeight="1" x14ac:dyDescent="0.25">
      <c r="A916" s="4" t="s">
        <v>1095</v>
      </c>
      <c r="B916" s="4" t="s">
        <v>1390</v>
      </c>
      <c r="C916" s="3" t="s">
        <v>104</v>
      </c>
      <c r="D916" s="11">
        <v>1</v>
      </c>
      <c r="E916" s="11">
        <v>35</v>
      </c>
      <c r="F916" s="14" t="s">
        <v>33</v>
      </c>
      <c r="G916" s="11">
        <f t="shared" si="144"/>
        <v>90</v>
      </c>
      <c r="H916" s="11">
        <f t="shared" si="145"/>
        <v>-55</v>
      </c>
      <c r="I916" s="11"/>
      <c r="J916" s="11"/>
      <c r="K916" s="11"/>
      <c r="L916" s="11"/>
      <c r="M916" s="11"/>
      <c r="N916" s="11"/>
      <c r="O916" s="11"/>
      <c r="P916" s="11"/>
      <c r="Q916" s="11">
        <f t="shared" si="148"/>
        <v>0.23333333333333334</v>
      </c>
      <c r="R916" s="19">
        <v>3</v>
      </c>
      <c r="S916" s="17">
        <v>3</v>
      </c>
      <c r="T916" s="30" t="str">
        <f t="shared" si="146"/>
        <v>是</v>
      </c>
      <c r="U916" s="4"/>
      <c r="V916" s="42" t="s">
        <v>1216</v>
      </c>
      <c r="W916" s="24" t="s">
        <v>72</v>
      </c>
      <c r="X916" s="16">
        <v>1370</v>
      </c>
      <c r="Y916" s="27">
        <v>1050</v>
      </c>
      <c r="Z916" s="27">
        <v>1500</v>
      </c>
      <c r="AA916" s="16">
        <v>25</v>
      </c>
      <c r="AB916" s="16">
        <v>2</v>
      </c>
      <c r="AC916" s="2">
        <f t="shared" si="147"/>
        <v>18.700499999999998</v>
      </c>
      <c r="AI916" s="58" t="e">
        <f>P916*#REF!</f>
        <v>#REF!</v>
      </c>
      <c r="AJ916" s="58" t="e">
        <f>G916*#REF!</f>
        <v>#REF!</v>
      </c>
    </row>
    <row r="917" spans="1:36" ht="16.5" customHeight="1" x14ac:dyDescent="0.25">
      <c r="A917" s="4" t="s">
        <v>1096</v>
      </c>
      <c r="B917" s="4" t="s">
        <v>1390</v>
      </c>
      <c r="C917" s="3" t="s">
        <v>104</v>
      </c>
      <c r="D917" s="11">
        <v>1</v>
      </c>
      <c r="E917" s="11">
        <v>109</v>
      </c>
      <c r="F917" s="14" t="s">
        <v>33</v>
      </c>
      <c r="G917" s="11">
        <f t="shared" si="144"/>
        <v>90</v>
      </c>
      <c r="H917" s="11">
        <f t="shared" si="145"/>
        <v>19</v>
      </c>
      <c r="I917" s="11"/>
      <c r="J917" s="11"/>
      <c r="K917" s="11"/>
      <c r="L917" s="11"/>
      <c r="M917" s="11"/>
      <c r="N917" s="11"/>
      <c r="O917" s="11"/>
      <c r="P917" s="11"/>
      <c r="Q917" s="11">
        <f t="shared" si="148"/>
        <v>0.72666666666666668</v>
      </c>
      <c r="R917" s="19">
        <v>24</v>
      </c>
      <c r="S917" s="17">
        <v>60</v>
      </c>
      <c r="T917" s="30" t="str">
        <f t="shared" si="146"/>
        <v>是</v>
      </c>
      <c r="U917" s="4"/>
      <c r="V917" s="42" t="s">
        <v>1216</v>
      </c>
      <c r="W917" s="24" t="s">
        <v>72</v>
      </c>
      <c r="X917" s="16">
        <v>1570</v>
      </c>
      <c r="Y917" s="27">
        <v>800</v>
      </c>
      <c r="Z917" s="27">
        <v>1650</v>
      </c>
      <c r="AA917" s="16">
        <v>4</v>
      </c>
      <c r="AB917" s="16">
        <v>2</v>
      </c>
      <c r="AC917" s="2">
        <f t="shared" si="147"/>
        <v>2.512</v>
      </c>
      <c r="AI917" s="58" t="e">
        <f>P917*#REF!</f>
        <v>#REF!</v>
      </c>
      <c r="AJ917" s="58" t="e">
        <f>G917*#REF!</f>
        <v>#REF!</v>
      </c>
    </row>
    <row r="918" spans="1:36" ht="16.5" customHeight="1" x14ac:dyDescent="0.25">
      <c r="A918" s="4" t="s">
        <v>1097</v>
      </c>
      <c r="B918" s="4" t="s">
        <v>1390</v>
      </c>
      <c r="C918" s="3" t="s">
        <v>104</v>
      </c>
      <c r="D918" s="11">
        <v>1</v>
      </c>
      <c r="E918" s="11">
        <v>110</v>
      </c>
      <c r="F918" s="14" t="s">
        <v>33</v>
      </c>
      <c r="G918" s="11">
        <f t="shared" si="144"/>
        <v>90</v>
      </c>
      <c r="H918" s="11">
        <f t="shared" si="145"/>
        <v>20</v>
      </c>
      <c r="I918" s="11"/>
      <c r="J918" s="11"/>
      <c r="K918" s="11"/>
      <c r="L918" s="11"/>
      <c r="M918" s="11"/>
      <c r="N918" s="11"/>
      <c r="O918" s="11"/>
      <c r="P918" s="11"/>
      <c r="Q918" s="11">
        <f t="shared" si="148"/>
        <v>0.73333333333333328</v>
      </c>
      <c r="R918" s="19">
        <v>24</v>
      </c>
      <c r="S918" s="17">
        <v>60</v>
      </c>
      <c r="T918" s="30" t="str">
        <f t="shared" si="146"/>
        <v>是</v>
      </c>
      <c r="U918" s="4"/>
      <c r="V918" s="42" t="s">
        <v>1216</v>
      </c>
      <c r="W918" s="24" t="s">
        <v>72</v>
      </c>
      <c r="X918" s="16">
        <v>1570</v>
      </c>
      <c r="Y918" s="27">
        <v>800</v>
      </c>
      <c r="Z918" s="27">
        <v>1650</v>
      </c>
      <c r="AA918" s="16">
        <v>4</v>
      </c>
      <c r="AB918" s="16">
        <v>2</v>
      </c>
      <c r="AC918" s="2">
        <f t="shared" si="147"/>
        <v>2.512</v>
      </c>
      <c r="AI918" s="58" t="e">
        <f>P918*#REF!</f>
        <v>#REF!</v>
      </c>
      <c r="AJ918" s="58" t="e">
        <f>G918*#REF!</f>
        <v>#REF!</v>
      </c>
    </row>
    <row r="919" spans="1:36" ht="16.5" customHeight="1" x14ac:dyDescent="0.25">
      <c r="A919" s="4" t="s">
        <v>1098</v>
      </c>
      <c r="B919" s="4" t="s">
        <v>1390</v>
      </c>
      <c r="C919" s="3" t="s">
        <v>104</v>
      </c>
      <c r="D919" s="11">
        <v>1</v>
      </c>
      <c r="E919" s="11">
        <v>210</v>
      </c>
      <c r="F919" s="14" t="s">
        <v>33</v>
      </c>
      <c r="G919" s="11">
        <f t="shared" si="144"/>
        <v>90</v>
      </c>
      <c r="H919" s="11">
        <f t="shared" si="145"/>
        <v>120</v>
      </c>
      <c r="I919" s="11"/>
      <c r="J919" s="11"/>
      <c r="K919" s="11"/>
      <c r="L919" s="11"/>
      <c r="M919" s="11"/>
      <c r="N919" s="11"/>
      <c r="O919" s="11"/>
      <c r="P919" s="11"/>
      <c r="Q919" s="11">
        <f t="shared" si="148"/>
        <v>1.4</v>
      </c>
      <c r="R919" s="19">
        <v>24</v>
      </c>
      <c r="S919" s="17">
        <v>36</v>
      </c>
      <c r="T919" s="30" t="str">
        <f t="shared" si="146"/>
        <v>是</v>
      </c>
      <c r="U919" s="4"/>
      <c r="V919" s="42" t="s">
        <v>1216</v>
      </c>
      <c r="W919" s="24" t="s">
        <v>40</v>
      </c>
      <c r="X919" s="16">
        <v>400</v>
      </c>
      <c r="Y919" s="16">
        <v>300</v>
      </c>
      <c r="Z919" s="27">
        <v>280</v>
      </c>
      <c r="AA919" s="16">
        <v>4</v>
      </c>
      <c r="AB919" s="16">
        <v>5</v>
      </c>
      <c r="AC919" s="2">
        <f t="shared" si="147"/>
        <v>0.12</v>
      </c>
      <c r="AI919" s="58" t="e">
        <f>P919*#REF!</f>
        <v>#REF!</v>
      </c>
      <c r="AJ919" s="58" t="e">
        <f>G919*#REF!</f>
        <v>#REF!</v>
      </c>
    </row>
    <row r="920" spans="1:36" ht="16.5" customHeight="1" x14ac:dyDescent="0.25">
      <c r="A920" s="4" t="s">
        <v>1099</v>
      </c>
      <c r="B920" s="4" t="s">
        <v>1390</v>
      </c>
      <c r="C920" s="3" t="s">
        <v>104</v>
      </c>
      <c r="D920" s="11">
        <v>1</v>
      </c>
      <c r="E920" s="11">
        <v>67</v>
      </c>
      <c r="F920" s="14" t="s">
        <v>33</v>
      </c>
      <c r="G920" s="11">
        <f t="shared" si="144"/>
        <v>90</v>
      </c>
      <c r="H920" s="11">
        <f t="shared" si="145"/>
        <v>-23</v>
      </c>
      <c r="I920" s="11"/>
      <c r="J920" s="11"/>
      <c r="K920" s="11"/>
      <c r="L920" s="11"/>
      <c r="M920" s="11"/>
      <c r="N920" s="11"/>
      <c r="O920" s="11"/>
      <c r="P920" s="11"/>
      <c r="Q920" s="11">
        <f t="shared" si="148"/>
        <v>0.44666666666666666</v>
      </c>
      <c r="R920" s="19">
        <v>24</v>
      </c>
      <c r="S920" s="17">
        <v>36</v>
      </c>
      <c r="T920" s="30" t="str">
        <f t="shared" si="146"/>
        <v>是</v>
      </c>
      <c r="U920" s="4"/>
      <c r="V920" s="42" t="s">
        <v>1216</v>
      </c>
      <c r="W920" s="24" t="s">
        <v>40</v>
      </c>
      <c r="X920" s="16">
        <v>400</v>
      </c>
      <c r="Y920" s="16">
        <v>300</v>
      </c>
      <c r="Z920" s="27">
        <v>280</v>
      </c>
      <c r="AA920" s="16">
        <v>4</v>
      </c>
      <c r="AB920" s="16">
        <v>5</v>
      </c>
      <c r="AC920" s="2">
        <f t="shared" si="147"/>
        <v>0.12</v>
      </c>
      <c r="AI920" s="58" t="e">
        <f>P920*#REF!</f>
        <v>#REF!</v>
      </c>
      <c r="AJ920" s="58" t="e">
        <f>G920*#REF!</f>
        <v>#REF!</v>
      </c>
    </row>
    <row r="921" spans="1:36" ht="16.5" customHeight="1" x14ac:dyDescent="0.25">
      <c r="A921" s="4" t="s">
        <v>1100</v>
      </c>
      <c r="B921" s="4" t="s">
        <v>1391</v>
      </c>
      <c r="C921" s="3" t="s">
        <v>619</v>
      </c>
      <c r="D921" s="11">
        <v>1</v>
      </c>
      <c r="E921" s="11">
        <v>258</v>
      </c>
      <c r="F921" s="11"/>
      <c r="G921" s="11"/>
      <c r="H921" s="11"/>
      <c r="I921" s="13" t="s">
        <v>33</v>
      </c>
      <c r="J921" s="11">
        <f t="shared" ref="J921:J984" si="149">D921*$Y$4</f>
        <v>180</v>
      </c>
      <c r="K921" s="11">
        <f t="shared" ref="K921:K984" si="150">D921*$Z$4</f>
        <v>540</v>
      </c>
      <c r="L921" s="11">
        <f t="shared" ref="L921:L952" si="151">(E921*D921)-K921</f>
        <v>-282</v>
      </c>
      <c r="M921" s="11"/>
      <c r="N921" s="11"/>
      <c r="O921" s="11"/>
      <c r="P921" s="11"/>
      <c r="Q921" s="11">
        <f t="shared" si="148"/>
        <v>1.72</v>
      </c>
      <c r="R921" s="19">
        <v>24</v>
      </c>
      <c r="S921" s="17">
        <v>48</v>
      </c>
      <c r="T921" s="30" t="str">
        <f t="shared" ref="T921:T952" si="152">IF(S921&lt;K921,"是","否")</f>
        <v>是</v>
      </c>
      <c r="U921" s="4"/>
      <c r="V921" s="42" t="s">
        <v>1216</v>
      </c>
      <c r="W921" s="24" t="s">
        <v>72</v>
      </c>
      <c r="X921" s="16">
        <v>1370</v>
      </c>
      <c r="Y921" s="27">
        <v>1000</v>
      </c>
      <c r="Z921" s="27">
        <v>1100</v>
      </c>
      <c r="AA921" s="16">
        <v>19</v>
      </c>
      <c r="AB921" s="16">
        <v>2</v>
      </c>
      <c r="AC921" s="2">
        <f t="shared" si="147"/>
        <v>13.7</v>
      </c>
      <c r="AH921" s="58" t="e">
        <f>L921*#REF!</f>
        <v>#REF!</v>
      </c>
      <c r="AI921" s="58" t="e">
        <f>P921*#REF!</f>
        <v>#REF!</v>
      </c>
      <c r="AJ921" s="58" t="e">
        <f>K921*#REF!</f>
        <v>#REF!</v>
      </c>
    </row>
    <row r="922" spans="1:36" ht="16.5" customHeight="1" x14ac:dyDescent="0.25">
      <c r="A922" s="4" t="s">
        <v>1101</v>
      </c>
      <c r="B922" s="4" t="s">
        <v>1391</v>
      </c>
      <c r="C922" s="3" t="s">
        <v>619</v>
      </c>
      <c r="D922" s="11">
        <v>1</v>
      </c>
      <c r="E922" s="11">
        <v>54</v>
      </c>
      <c r="F922" s="11"/>
      <c r="G922" s="11"/>
      <c r="H922" s="11"/>
      <c r="I922" s="13" t="s">
        <v>33</v>
      </c>
      <c r="J922" s="11">
        <f t="shared" si="149"/>
        <v>180</v>
      </c>
      <c r="K922" s="11">
        <f t="shared" si="150"/>
        <v>540</v>
      </c>
      <c r="L922" s="11">
        <f t="shared" si="151"/>
        <v>-486</v>
      </c>
      <c r="M922" s="11"/>
      <c r="N922" s="11"/>
      <c r="O922" s="11"/>
      <c r="P922" s="11"/>
      <c r="Q922" s="11">
        <f t="shared" si="148"/>
        <v>0.36</v>
      </c>
      <c r="R922" s="19">
        <v>24</v>
      </c>
      <c r="S922" s="17">
        <v>48</v>
      </c>
      <c r="T922" s="30" t="str">
        <f t="shared" si="152"/>
        <v>是</v>
      </c>
      <c r="U922" s="4"/>
      <c r="V922" s="42" t="s">
        <v>1216</v>
      </c>
      <c r="W922" s="24" t="s">
        <v>72</v>
      </c>
      <c r="X922" s="16">
        <v>1370</v>
      </c>
      <c r="Y922" s="27">
        <v>1000</v>
      </c>
      <c r="Z922" s="27">
        <v>1100</v>
      </c>
      <c r="AA922" s="16">
        <v>19</v>
      </c>
      <c r="AB922" s="16">
        <v>2</v>
      </c>
      <c r="AC922" s="2">
        <f t="shared" si="147"/>
        <v>13.7</v>
      </c>
      <c r="AH922" s="58" t="e">
        <f>L922*#REF!</f>
        <v>#REF!</v>
      </c>
      <c r="AI922" s="58" t="e">
        <f>P922*#REF!</f>
        <v>#REF!</v>
      </c>
      <c r="AJ922" s="58" t="e">
        <f>K922*#REF!</f>
        <v>#REF!</v>
      </c>
    </row>
    <row r="923" spans="1:36" ht="16.5" customHeight="1" x14ac:dyDescent="0.25">
      <c r="A923" s="4" t="s">
        <v>1102</v>
      </c>
      <c r="B923" s="4" t="s">
        <v>1391</v>
      </c>
      <c r="C923" s="3" t="s">
        <v>619</v>
      </c>
      <c r="D923" s="11">
        <v>1</v>
      </c>
      <c r="E923" s="11">
        <v>97</v>
      </c>
      <c r="F923" s="11"/>
      <c r="G923" s="11"/>
      <c r="H923" s="11"/>
      <c r="I923" s="13" t="s">
        <v>33</v>
      </c>
      <c r="J923" s="11">
        <f t="shared" si="149"/>
        <v>180</v>
      </c>
      <c r="K923" s="11">
        <f t="shared" si="150"/>
        <v>540</v>
      </c>
      <c r="L923" s="11">
        <f t="shared" si="151"/>
        <v>-443</v>
      </c>
      <c r="M923" s="11"/>
      <c r="N923" s="11"/>
      <c r="O923" s="11"/>
      <c r="P923" s="11"/>
      <c r="Q923" s="11">
        <f t="shared" si="148"/>
        <v>0.64666666666666661</v>
      </c>
      <c r="R923" s="19">
        <v>24</v>
      </c>
      <c r="S923" s="17">
        <v>200</v>
      </c>
      <c r="T923" s="30" t="str">
        <f t="shared" si="152"/>
        <v>是</v>
      </c>
      <c r="U923" s="4"/>
      <c r="V923" s="42" t="s">
        <v>1216</v>
      </c>
      <c r="W923" s="24" t="s">
        <v>114</v>
      </c>
      <c r="X923" s="16">
        <v>1000</v>
      </c>
      <c r="Y923" s="27">
        <v>600</v>
      </c>
      <c r="Z923" s="27">
        <v>600</v>
      </c>
      <c r="AA923" s="16">
        <v>19</v>
      </c>
      <c r="AB923" s="16">
        <v>2</v>
      </c>
      <c r="AC923" s="2">
        <f t="shared" si="147"/>
        <v>6</v>
      </c>
      <c r="AH923" s="58" t="e">
        <f>L923*#REF!</f>
        <v>#REF!</v>
      </c>
      <c r="AI923" s="58" t="e">
        <f>P923*#REF!</f>
        <v>#REF!</v>
      </c>
      <c r="AJ923" s="58" t="e">
        <f>K923*#REF!</f>
        <v>#REF!</v>
      </c>
    </row>
    <row r="924" spans="1:36" ht="16.5" customHeight="1" x14ac:dyDescent="0.25">
      <c r="A924" s="4" t="s">
        <v>1103</v>
      </c>
      <c r="B924" s="4" t="s">
        <v>1391</v>
      </c>
      <c r="C924" s="3" t="s">
        <v>619</v>
      </c>
      <c r="D924" s="11">
        <v>1</v>
      </c>
      <c r="E924" s="11">
        <v>113</v>
      </c>
      <c r="F924" s="11"/>
      <c r="G924" s="11"/>
      <c r="H924" s="11"/>
      <c r="I924" s="13" t="s">
        <v>33</v>
      </c>
      <c r="J924" s="11">
        <f t="shared" si="149"/>
        <v>180</v>
      </c>
      <c r="K924" s="11">
        <f t="shared" si="150"/>
        <v>540</v>
      </c>
      <c r="L924" s="11">
        <f t="shared" si="151"/>
        <v>-427</v>
      </c>
      <c r="M924" s="11"/>
      <c r="N924" s="11"/>
      <c r="O924" s="11"/>
      <c r="P924" s="11"/>
      <c r="Q924" s="11">
        <f t="shared" si="148"/>
        <v>0.7533333333333333</v>
      </c>
      <c r="R924" s="19">
        <v>20</v>
      </c>
      <c r="S924" s="17">
        <v>11</v>
      </c>
      <c r="T924" s="30" t="str">
        <f t="shared" si="152"/>
        <v>是</v>
      </c>
      <c r="U924" s="4"/>
      <c r="V924" s="42" t="s">
        <v>1216</v>
      </c>
      <c r="W924" s="24" t="s">
        <v>40</v>
      </c>
      <c r="X924" s="16">
        <v>1570</v>
      </c>
      <c r="Y924" s="27">
        <v>1000</v>
      </c>
      <c r="Z924" s="27">
        <v>1000</v>
      </c>
      <c r="AA924" s="16">
        <v>23</v>
      </c>
      <c r="AB924" s="16">
        <v>5</v>
      </c>
      <c r="AC924" s="2">
        <f t="shared" si="147"/>
        <v>7.85</v>
      </c>
      <c r="AH924" s="58" t="e">
        <f>L924*#REF!</f>
        <v>#REF!</v>
      </c>
      <c r="AI924" s="58" t="e">
        <f>P924*#REF!</f>
        <v>#REF!</v>
      </c>
      <c r="AJ924" s="58" t="e">
        <f>K924*#REF!</f>
        <v>#REF!</v>
      </c>
    </row>
    <row r="925" spans="1:36" ht="16.5" customHeight="1" x14ac:dyDescent="0.25">
      <c r="A925" s="4" t="s">
        <v>1104</v>
      </c>
      <c r="B925" s="4" t="s">
        <v>1391</v>
      </c>
      <c r="C925" s="3" t="s">
        <v>619</v>
      </c>
      <c r="D925" s="11">
        <v>1</v>
      </c>
      <c r="E925" s="11">
        <v>119</v>
      </c>
      <c r="F925" s="11"/>
      <c r="G925" s="11"/>
      <c r="H925" s="11"/>
      <c r="I925" s="13" t="s">
        <v>33</v>
      </c>
      <c r="J925" s="11">
        <f t="shared" si="149"/>
        <v>180</v>
      </c>
      <c r="K925" s="11">
        <f t="shared" si="150"/>
        <v>540</v>
      </c>
      <c r="L925" s="11">
        <f t="shared" si="151"/>
        <v>-421</v>
      </c>
      <c r="M925" s="11"/>
      <c r="N925" s="11"/>
      <c r="O925" s="11"/>
      <c r="P925" s="11"/>
      <c r="Q925" s="11">
        <f t="shared" si="148"/>
        <v>0.79333333333333333</v>
      </c>
      <c r="R925" s="19">
        <v>20</v>
      </c>
      <c r="S925" s="17">
        <v>11</v>
      </c>
      <c r="T925" s="30" t="str">
        <f t="shared" si="152"/>
        <v>是</v>
      </c>
      <c r="U925" s="4"/>
      <c r="V925" s="42" t="s">
        <v>1216</v>
      </c>
      <c r="W925" s="24" t="s">
        <v>40</v>
      </c>
      <c r="X925" s="16">
        <v>1570</v>
      </c>
      <c r="Y925" s="27">
        <v>1000</v>
      </c>
      <c r="Z925" s="27">
        <v>1000</v>
      </c>
      <c r="AA925" s="16">
        <v>23</v>
      </c>
      <c r="AB925" s="16">
        <v>5</v>
      </c>
      <c r="AC925" s="2">
        <f t="shared" si="147"/>
        <v>7.85</v>
      </c>
      <c r="AH925" s="58" t="e">
        <f>L925*#REF!</f>
        <v>#REF!</v>
      </c>
      <c r="AI925" s="58" t="e">
        <f>P925*#REF!</f>
        <v>#REF!</v>
      </c>
      <c r="AJ925" s="58" t="e">
        <f>K925*#REF!</f>
        <v>#REF!</v>
      </c>
    </row>
    <row r="926" spans="1:36" ht="16.5" customHeight="1" x14ac:dyDescent="0.25">
      <c r="A926" s="4" t="s">
        <v>1105</v>
      </c>
      <c r="B926" s="4" t="s">
        <v>1391</v>
      </c>
      <c r="C926" s="3" t="s">
        <v>619</v>
      </c>
      <c r="D926" s="11">
        <v>1</v>
      </c>
      <c r="E926" s="11">
        <v>612</v>
      </c>
      <c r="F926" s="11"/>
      <c r="G926" s="11"/>
      <c r="H926" s="11"/>
      <c r="I926" s="13" t="s">
        <v>33</v>
      </c>
      <c r="J926" s="11">
        <f t="shared" si="149"/>
        <v>180</v>
      </c>
      <c r="K926" s="11">
        <f t="shared" si="150"/>
        <v>540</v>
      </c>
      <c r="L926" s="11">
        <f t="shared" si="151"/>
        <v>72</v>
      </c>
      <c r="M926" s="11"/>
      <c r="N926" s="11"/>
      <c r="O926" s="11"/>
      <c r="P926" s="11"/>
      <c r="Q926" s="11">
        <f t="shared" si="148"/>
        <v>4.08</v>
      </c>
      <c r="R926" s="19">
        <v>100</v>
      </c>
      <c r="S926" s="17">
        <v>100</v>
      </c>
      <c r="T926" s="30" t="str">
        <f t="shared" si="152"/>
        <v>是</v>
      </c>
      <c r="U926" s="4"/>
      <c r="V926" s="42" t="s">
        <v>1216</v>
      </c>
      <c r="W926" s="24" t="s">
        <v>114</v>
      </c>
      <c r="X926" s="16">
        <v>1370</v>
      </c>
      <c r="Y926" s="27">
        <v>1000</v>
      </c>
      <c r="Z926" s="27">
        <v>1080</v>
      </c>
      <c r="AA926" s="16">
        <v>5</v>
      </c>
      <c r="AB926" s="16">
        <v>2</v>
      </c>
      <c r="AC926" s="2">
        <f t="shared" si="147"/>
        <v>4.1099999999999994</v>
      </c>
      <c r="AH926" s="58" t="e">
        <f>L926*#REF!</f>
        <v>#REF!</v>
      </c>
      <c r="AI926" s="58" t="e">
        <f>P926*#REF!</f>
        <v>#REF!</v>
      </c>
      <c r="AJ926" s="58" t="e">
        <f>K926*#REF!</f>
        <v>#REF!</v>
      </c>
    </row>
    <row r="927" spans="1:36" ht="16.5" customHeight="1" x14ac:dyDescent="0.25">
      <c r="A927" s="4" t="s">
        <v>1106</v>
      </c>
      <c r="B927" s="4" t="s">
        <v>1391</v>
      </c>
      <c r="C927" s="3" t="s">
        <v>619</v>
      </c>
      <c r="D927" s="11">
        <v>1</v>
      </c>
      <c r="E927" s="11">
        <v>599</v>
      </c>
      <c r="F927" s="11"/>
      <c r="G927" s="11"/>
      <c r="H927" s="11"/>
      <c r="I927" s="13" t="s">
        <v>33</v>
      </c>
      <c r="J927" s="11">
        <f t="shared" si="149"/>
        <v>180</v>
      </c>
      <c r="K927" s="11">
        <f t="shared" si="150"/>
        <v>540</v>
      </c>
      <c r="L927" s="11">
        <f t="shared" si="151"/>
        <v>59</v>
      </c>
      <c r="M927" s="11"/>
      <c r="N927" s="11"/>
      <c r="O927" s="11"/>
      <c r="P927" s="11"/>
      <c r="Q927" s="11">
        <f t="shared" si="148"/>
        <v>3.9933333333333332</v>
      </c>
      <c r="R927" s="19">
        <v>100</v>
      </c>
      <c r="S927" s="17">
        <v>100</v>
      </c>
      <c r="T927" s="30" t="str">
        <f t="shared" si="152"/>
        <v>是</v>
      </c>
      <c r="U927" s="4"/>
      <c r="V927" s="42" t="s">
        <v>1216</v>
      </c>
      <c r="W927" s="24" t="s">
        <v>114</v>
      </c>
      <c r="X927" s="16">
        <v>1370</v>
      </c>
      <c r="Y927" s="27">
        <v>1000</v>
      </c>
      <c r="Z927" s="27">
        <v>1080</v>
      </c>
      <c r="AA927" s="16">
        <v>5</v>
      </c>
      <c r="AB927" s="16">
        <v>2</v>
      </c>
      <c r="AC927" s="2">
        <f t="shared" si="147"/>
        <v>4.1099999999999994</v>
      </c>
      <c r="AH927" s="58" t="e">
        <f>L927*#REF!</f>
        <v>#REF!</v>
      </c>
      <c r="AI927" s="58" t="e">
        <f>P927*#REF!</f>
        <v>#REF!</v>
      </c>
      <c r="AJ927" s="58" t="e">
        <f>K927*#REF!</f>
        <v>#REF!</v>
      </c>
    </row>
    <row r="928" spans="1:36" ht="16.5" customHeight="1" x14ac:dyDescent="0.25">
      <c r="A928" s="4" t="s">
        <v>1107</v>
      </c>
      <c r="B928" s="4" t="s">
        <v>1391</v>
      </c>
      <c r="C928" s="3" t="s">
        <v>619</v>
      </c>
      <c r="D928" s="11">
        <v>1</v>
      </c>
      <c r="E928" s="11">
        <v>89</v>
      </c>
      <c r="F928" s="11"/>
      <c r="G928" s="11"/>
      <c r="H928" s="11"/>
      <c r="I928" s="13" t="s">
        <v>33</v>
      </c>
      <c r="J928" s="11">
        <f t="shared" si="149"/>
        <v>180</v>
      </c>
      <c r="K928" s="11">
        <f t="shared" si="150"/>
        <v>540</v>
      </c>
      <c r="L928" s="11">
        <f t="shared" si="151"/>
        <v>-451</v>
      </c>
      <c r="M928" s="11"/>
      <c r="N928" s="11"/>
      <c r="O928" s="11"/>
      <c r="P928" s="11"/>
      <c r="Q928" s="11">
        <f t="shared" si="148"/>
        <v>0.59333333333333338</v>
      </c>
      <c r="R928" s="19">
        <v>72</v>
      </c>
      <c r="S928" s="17">
        <v>120</v>
      </c>
      <c r="T928" s="30" t="str">
        <f t="shared" si="152"/>
        <v>是</v>
      </c>
      <c r="U928" s="4"/>
      <c r="V928" s="42" t="s">
        <v>1216</v>
      </c>
      <c r="W928" s="24" t="s">
        <v>40</v>
      </c>
      <c r="X928" s="16">
        <v>1000</v>
      </c>
      <c r="Y928" s="27">
        <v>600</v>
      </c>
      <c r="Z928" s="27">
        <v>600</v>
      </c>
      <c r="AA928" s="16">
        <v>7</v>
      </c>
      <c r="AB928" s="16">
        <v>5</v>
      </c>
      <c r="AC928" s="2">
        <f t="shared" si="147"/>
        <v>1.2</v>
      </c>
      <c r="AH928" s="58" t="e">
        <f>L928*#REF!</f>
        <v>#REF!</v>
      </c>
      <c r="AI928" s="58" t="e">
        <f>P928*#REF!</f>
        <v>#REF!</v>
      </c>
      <c r="AJ928" s="58" t="e">
        <f>K928*#REF!</f>
        <v>#REF!</v>
      </c>
    </row>
    <row r="929" spans="1:36" ht="16.5" customHeight="1" x14ac:dyDescent="0.25">
      <c r="A929" s="4" t="s">
        <v>1108</v>
      </c>
      <c r="B929" s="4" t="s">
        <v>1391</v>
      </c>
      <c r="C929" s="3" t="s">
        <v>619</v>
      </c>
      <c r="D929" s="11">
        <v>1</v>
      </c>
      <c r="E929" s="11">
        <v>84</v>
      </c>
      <c r="F929" s="11"/>
      <c r="G929" s="11"/>
      <c r="H929" s="11"/>
      <c r="I929" s="13" t="s">
        <v>33</v>
      </c>
      <c r="J929" s="11">
        <f t="shared" si="149"/>
        <v>180</v>
      </c>
      <c r="K929" s="11">
        <f t="shared" si="150"/>
        <v>540</v>
      </c>
      <c r="L929" s="11">
        <f t="shared" si="151"/>
        <v>-456</v>
      </c>
      <c r="M929" s="11"/>
      <c r="N929" s="11"/>
      <c r="O929" s="11"/>
      <c r="P929" s="11"/>
      <c r="Q929" s="11">
        <f t="shared" si="148"/>
        <v>0.56000000000000005</v>
      </c>
      <c r="R929" s="19">
        <v>18</v>
      </c>
      <c r="S929" s="17">
        <v>18</v>
      </c>
      <c r="T929" s="30" t="str">
        <f t="shared" si="152"/>
        <v>是</v>
      </c>
      <c r="U929" s="4"/>
      <c r="V929" s="42" t="s">
        <v>1216</v>
      </c>
      <c r="W929" s="24" t="s">
        <v>72</v>
      </c>
      <c r="X929" s="16">
        <v>1570</v>
      </c>
      <c r="Y929" s="27">
        <v>1000</v>
      </c>
      <c r="Z929" s="27">
        <v>1200</v>
      </c>
      <c r="AA929" s="16">
        <v>25</v>
      </c>
      <c r="AB929" s="16">
        <v>2</v>
      </c>
      <c r="AC929" s="2">
        <f t="shared" si="147"/>
        <v>20.409999999999997</v>
      </c>
      <c r="AH929" s="58" t="e">
        <f>L929*#REF!</f>
        <v>#REF!</v>
      </c>
      <c r="AI929" s="58" t="e">
        <f>P929*#REF!</f>
        <v>#REF!</v>
      </c>
      <c r="AJ929" s="58" t="e">
        <f>K929*#REF!</f>
        <v>#REF!</v>
      </c>
    </row>
    <row r="930" spans="1:36" ht="16.5" customHeight="1" x14ac:dyDescent="0.25">
      <c r="A930" s="4" t="s">
        <v>1109</v>
      </c>
      <c r="B930" s="4" t="s">
        <v>1391</v>
      </c>
      <c r="C930" s="3" t="s">
        <v>619</v>
      </c>
      <c r="D930" s="11">
        <v>2</v>
      </c>
      <c r="E930" s="11">
        <v>131</v>
      </c>
      <c r="F930" s="11"/>
      <c r="G930" s="11"/>
      <c r="H930" s="11"/>
      <c r="I930" s="13" t="s">
        <v>33</v>
      </c>
      <c r="J930" s="11">
        <f t="shared" si="149"/>
        <v>360</v>
      </c>
      <c r="K930" s="11">
        <f t="shared" si="150"/>
        <v>1080</v>
      </c>
      <c r="L930" s="11">
        <f t="shared" si="151"/>
        <v>-818</v>
      </c>
      <c r="M930" s="11"/>
      <c r="N930" s="11"/>
      <c r="O930" s="11"/>
      <c r="P930" s="11"/>
      <c r="Q930" s="11">
        <f t="shared" si="148"/>
        <v>0.87333333333333329</v>
      </c>
      <c r="R930" s="19">
        <v>48</v>
      </c>
      <c r="S930" s="17">
        <v>100</v>
      </c>
      <c r="T930" s="30" t="str">
        <f t="shared" si="152"/>
        <v>是</v>
      </c>
      <c r="U930" s="4"/>
      <c r="V930" s="42" t="s">
        <v>1216</v>
      </c>
      <c r="W930" s="24" t="s">
        <v>40</v>
      </c>
      <c r="X930" s="16">
        <v>400</v>
      </c>
      <c r="Y930" s="27">
        <v>300</v>
      </c>
      <c r="Z930" s="27">
        <v>148</v>
      </c>
      <c r="AA930" s="16">
        <v>19</v>
      </c>
      <c r="AB930" s="16">
        <v>5</v>
      </c>
      <c r="AC930" s="2">
        <f t="shared" si="147"/>
        <v>0.48</v>
      </c>
      <c r="AH930" s="58" t="e">
        <f>L930*#REF!</f>
        <v>#REF!</v>
      </c>
      <c r="AI930" s="58" t="e">
        <f>P930*#REF!</f>
        <v>#REF!</v>
      </c>
      <c r="AJ930" s="58" t="e">
        <f>K930*#REF!</f>
        <v>#REF!</v>
      </c>
    </row>
    <row r="931" spans="1:36" ht="16.5" customHeight="1" x14ac:dyDescent="0.25">
      <c r="A931" s="4" t="s">
        <v>1110</v>
      </c>
      <c r="B931" s="4" t="s">
        <v>1391</v>
      </c>
      <c r="C931" s="3" t="s">
        <v>619</v>
      </c>
      <c r="D931" s="11">
        <v>1</v>
      </c>
      <c r="E931" s="11">
        <v>94</v>
      </c>
      <c r="F931" s="11"/>
      <c r="G931" s="11"/>
      <c r="H931" s="11"/>
      <c r="I931" s="13" t="s">
        <v>33</v>
      </c>
      <c r="J931" s="11">
        <f t="shared" si="149"/>
        <v>180</v>
      </c>
      <c r="K931" s="11">
        <f t="shared" si="150"/>
        <v>540</v>
      </c>
      <c r="L931" s="11">
        <f t="shared" si="151"/>
        <v>-446</v>
      </c>
      <c r="M931" s="11"/>
      <c r="N931" s="11"/>
      <c r="O931" s="11"/>
      <c r="P931" s="11"/>
      <c r="Q931" s="11">
        <f t="shared" si="148"/>
        <v>0.62666666666666671</v>
      </c>
      <c r="R931" s="19">
        <v>24</v>
      </c>
      <c r="S931" s="17">
        <v>150</v>
      </c>
      <c r="T931" s="30" t="str">
        <f t="shared" si="152"/>
        <v>是</v>
      </c>
      <c r="U931" s="4"/>
      <c r="V931" s="42" t="s">
        <v>1216</v>
      </c>
      <c r="W931" s="24" t="s">
        <v>114</v>
      </c>
      <c r="X931" s="16">
        <v>1000</v>
      </c>
      <c r="Y931" s="16">
        <v>600</v>
      </c>
      <c r="Z931" s="16">
        <v>600</v>
      </c>
      <c r="AA931" s="16">
        <v>19</v>
      </c>
      <c r="AB931" s="16">
        <v>2</v>
      </c>
      <c r="AC931" s="2">
        <f t="shared" si="147"/>
        <v>6</v>
      </c>
      <c r="AH931" s="58" t="e">
        <f>L931*#REF!</f>
        <v>#REF!</v>
      </c>
      <c r="AI931" s="58" t="e">
        <f>P931*#REF!</f>
        <v>#REF!</v>
      </c>
      <c r="AJ931" s="58" t="e">
        <f>K931*#REF!</f>
        <v>#REF!</v>
      </c>
    </row>
    <row r="932" spans="1:36" ht="16.5" customHeight="1" x14ac:dyDescent="0.25">
      <c r="A932" s="4" t="s">
        <v>1111</v>
      </c>
      <c r="B932" s="4" t="s">
        <v>1391</v>
      </c>
      <c r="C932" s="3" t="s">
        <v>619</v>
      </c>
      <c r="D932" s="11">
        <v>2</v>
      </c>
      <c r="E932" s="11">
        <v>154</v>
      </c>
      <c r="F932" s="11"/>
      <c r="G932" s="11"/>
      <c r="H932" s="11"/>
      <c r="I932" s="13" t="s">
        <v>33</v>
      </c>
      <c r="J932" s="11">
        <f t="shared" si="149"/>
        <v>360</v>
      </c>
      <c r="K932" s="11">
        <f t="shared" si="150"/>
        <v>1080</v>
      </c>
      <c r="L932" s="11">
        <f t="shared" si="151"/>
        <v>-772</v>
      </c>
      <c r="M932" s="11"/>
      <c r="N932" s="11"/>
      <c r="O932" s="11"/>
      <c r="P932" s="11"/>
      <c r="Q932" s="11">
        <f t="shared" si="148"/>
        <v>1.0266666666666666</v>
      </c>
      <c r="R932" s="19">
        <v>24</v>
      </c>
      <c r="S932" s="17">
        <v>400</v>
      </c>
      <c r="T932" s="30" t="str">
        <f t="shared" si="152"/>
        <v>是</v>
      </c>
      <c r="U932" s="4"/>
      <c r="V932" s="42" t="s">
        <v>1216</v>
      </c>
      <c r="W932" s="24" t="s">
        <v>114</v>
      </c>
      <c r="X932" s="16">
        <v>1000</v>
      </c>
      <c r="Y932" s="27">
        <v>600</v>
      </c>
      <c r="Z932" s="27">
        <v>600</v>
      </c>
      <c r="AA932" s="16">
        <v>38</v>
      </c>
      <c r="AB932" s="16">
        <v>2</v>
      </c>
      <c r="AC932" s="2">
        <f t="shared" si="147"/>
        <v>11.4</v>
      </c>
      <c r="AH932" s="58" t="e">
        <f>L932*#REF!</f>
        <v>#REF!</v>
      </c>
      <c r="AI932" s="58" t="e">
        <f>P932*#REF!</f>
        <v>#REF!</v>
      </c>
      <c r="AJ932" s="58" t="e">
        <f>K932*#REF!</f>
        <v>#REF!</v>
      </c>
    </row>
    <row r="933" spans="1:36" ht="16.5" customHeight="1" x14ac:dyDescent="0.25">
      <c r="A933" s="4" t="s">
        <v>1112</v>
      </c>
      <c r="B933" s="4" t="s">
        <v>1391</v>
      </c>
      <c r="C933" s="3" t="s">
        <v>619</v>
      </c>
      <c r="D933" s="11">
        <v>1</v>
      </c>
      <c r="E933" s="11">
        <v>233</v>
      </c>
      <c r="F933" s="11"/>
      <c r="G933" s="11"/>
      <c r="H933" s="11"/>
      <c r="I933" s="13" t="s">
        <v>33</v>
      </c>
      <c r="J933" s="11">
        <f t="shared" si="149"/>
        <v>180</v>
      </c>
      <c r="K933" s="11">
        <f t="shared" si="150"/>
        <v>540</v>
      </c>
      <c r="L933" s="11">
        <f t="shared" si="151"/>
        <v>-307</v>
      </c>
      <c r="M933" s="11"/>
      <c r="N933" s="11"/>
      <c r="O933" s="11"/>
      <c r="P933" s="11"/>
      <c r="Q933" s="11">
        <f t="shared" si="148"/>
        <v>1.5533333333333332</v>
      </c>
      <c r="R933" s="19">
        <v>24</v>
      </c>
      <c r="S933" s="17">
        <v>150</v>
      </c>
      <c r="T933" s="30" t="str">
        <f t="shared" si="152"/>
        <v>是</v>
      </c>
      <c r="U933" s="4"/>
      <c r="V933" s="42" t="s">
        <v>1216</v>
      </c>
      <c r="W933" s="24" t="s">
        <v>40</v>
      </c>
      <c r="X933" s="16">
        <v>600</v>
      </c>
      <c r="Y933" s="16">
        <v>400</v>
      </c>
      <c r="Z933" s="16">
        <v>280</v>
      </c>
      <c r="AA933" s="16">
        <v>19</v>
      </c>
      <c r="AB933" s="16">
        <v>5</v>
      </c>
      <c r="AC933" s="2">
        <f t="shared" si="147"/>
        <v>0.96</v>
      </c>
      <c r="AH933" s="58" t="e">
        <f>L933*#REF!</f>
        <v>#REF!</v>
      </c>
      <c r="AI933" s="58" t="e">
        <f>P933*#REF!</f>
        <v>#REF!</v>
      </c>
      <c r="AJ933" s="58" t="e">
        <f>K933*#REF!</f>
        <v>#REF!</v>
      </c>
    </row>
    <row r="934" spans="1:36" ht="16.5" customHeight="1" x14ac:dyDescent="0.25">
      <c r="A934" s="4" t="s">
        <v>1113</v>
      </c>
      <c r="B934" s="4" t="s">
        <v>1391</v>
      </c>
      <c r="C934" s="3" t="s">
        <v>619</v>
      </c>
      <c r="D934" s="11">
        <v>1</v>
      </c>
      <c r="E934" s="11">
        <v>223</v>
      </c>
      <c r="F934" s="11"/>
      <c r="G934" s="11"/>
      <c r="H934" s="11"/>
      <c r="I934" s="13" t="s">
        <v>33</v>
      </c>
      <c r="J934" s="11">
        <f t="shared" si="149"/>
        <v>180</v>
      </c>
      <c r="K934" s="11">
        <f t="shared" si="150"/>
        <v>540</v>
      </c>
      <c r="L934" s="11">
        <f t="shared" si="151"/>
        <v>-317</v>
      </c>
      <c r="M934" s="11"/>
      <c r="N934" s="11"/>
      <c r="O934" s="11"/>
      <c r="P934" s="11"/>
      <c r="Q934" s="11">
        <f t="shared" si="148"/>
        <v>1.4866666666666666</v>
      </c>
      <c r="R934" s="19">
        <v>24</v>
      </c>
      <c r="S934" s="17">
        <v>150</v>
      </c>
      <c r="T934" s="30" t="str">
        <f t="shared" si="152"/>
        <v>是</v>
      </c>
      <c r="U934" s="4"/>
      <c r="V934" s="42" t="s">
        <v>1216</v>
      </c>
      <c r="W934" s="24" t="s">
        <v>40</v>
      </c>
      <c r="X934" s="16">
        <v>600</v>
      </c>
      <c r="Y934" s="16">
        <v>400</v>
      </c>
      <c r="Z934" s="16">
        <v>280</v>
      </c>
      <c r="AA934" s="16">
        <v>19</v>
      </c>
      <c r="AB934" s="16">
        <v>5</v>
      </c>
      <c r="AC934" s="2">
        <f t="shared" si="147"/>
        <v>0.96</v>
      </c>
      <c r="AH934" s="58" t="e">
        <f>L934*#REF!</f>
        <v>#REF!</v>
      </c>
      <c r="AI934" s="58" t="e">
        <f>P934*#REF!</f>
        <v>#REF!</v>
      </c>
      <c r="AJ934" s="58" t="e">
        <f>K934*#REF!</f>
        <v>#REF!</v>
      </c>
    </row>
    <row r="935" spans="1:36" ht="16.5" customHeight="1" x14ac:dyDescent="0.25">
      <c r="A935" s="4" t="s">
        <v>1114</v>
      </c>
      <c r="B935" s="4" t="s">
        <v>1391</v>
      </c>
      <c r="C935" s="3" t="s">
        <v>619</v>
      </c>
      <c r="D935" s="11">
        <v>1</v>
      </c>
      <c r="E935" s="11">
        <v>153</v>
      </c>
      <c r="F935" s="11"/>
      <c r="G935" s="11"/>
      <c r="H935" s="11"/>
      <c r="I935" s="13" t="s">
        <v>33</v>
      </c>
      <c r="J935" s="11">
        <f t="shared" si="149"/>
        <v>180</v>
      </c>
      <c r="K935" s="11">
        <f t="shared" si="150"/>
        <v>540</v>
      </c>
      <c r="L935" s="11">
        <f t="shared" si="151"/>
        <v>-387</v>
      </c>
      <c r="M935" s="11"/>
      <c r="N935" s="11"/>
      <c r="O935" s="11"/>
      <c r="P935" s="11"/>
      <c r="Q935" s="11">
        <f t="shared" si="148"/>
        <v>1.02</v>
      </c>
      <c r="R935" s="19">
        <v>24</v>
      </c>
      <c r="S935" s="17">
        <v>200</v>
      </c>
      <c r="T935" s="30" t="str">
        <f t="shared" si="152"/>
        <v>是</v>
      </c>
      <c r="U935" s="4"/>
      <c r="V935" s="42" t="s">
        <v>1216</v>
      </c>
      <c r="W935" s="24" t="s">
        <v>114</v>
      </c>
      <c r="X935" s="16">
        <v>1000</v>
      </c>
      <c r="Y935" s="27">
        <v>600</v>
      </c>
      <c r="Z935" s="27">
        <v>600</v>
      </c>
      <c r="AA935" s="16">
        <v>19</v>
      </c>
      <c r="AB935" s="16">
        <v>2</v>
      </c>
      <c r="AC935" s="2">
        <f t="shared" si="147"/>
        <v>6</v>
      </c>
      <c r="AH935" s="58" t="e">
        <f>L935*#REF!</f>
        <v>#REF!</v>
      </c>
      <c r="AI935" s="58" t="e">
        <f>P935*#REF!</f>
        <v>#REF!</v>
      </c>
      <c r="AJ935" s="58" t="e">
        <f>K935*#REF!</f>
        <v>#REF!</v>
      </c>
    </row>
    <row r="936" spans="1:36" ht="16.5" customHeight="1" x14ac:dyDescent="0.25">
      <c r="A936" s="4" t="s">
        <v>1115</v>
      </c>
      <c r="B936" s="4" t="s">
        <v>1391</v>
      </c>
      <c r="C936" s="3" t="s">
        <v>619</v>
      </c>
      <c r="D936" s="11">
        <v>1</v>
      </c>
      <c r="E936" s="11">
        <v>111</v>
      </c>
      <c r="F936" s="11"/>
      <c r="G936" s="11"/>
      <c r="H936" s="11"/>
      <c r="I936" s="13" t="s">
        <v>33</v>
      </c>
      <c r="J936" s="11">
        <f t="shared" si="149"/>
        <v>180</v>
      </c>
      <c r="K936" s="11">
        <f t="shared" si="150"/>
        <v>540</v>
      </c>
      <c r="L936" s="11">
        <f t="shared" si="151"/>
        <v>-429</v>
      </c>
      <c r="M936" s="11"/>
      <c r="N936" s="11"/>
      <c r="O936" s="11"/>
      <c r="P936" s="11"/>
      <c r="Q936" s="11">
        <f t="shared" si="148"/>
        <v>0.74</v>
      </c>
      <c r="R936" s="19">
        <v>12</v>
      </c>
      <c r="S936" s="17">
        <v>12</v>
      </c>
      <c r="T936" s="30" t="str">
        <f t="shared" si="152"/>
        <v>是</v>
      </c>
      <c r="U936" s="4"/>
      <c r="V936" s="42" t="s">
        <v>1216</v>
      </c>
      <c r="W936" s="24" t="s">
        <v>72</v>
      </c>
      <c r="X936" s="16">
        <v>1370</v>
      </c>
      <c r="Y936" s="27">
        <v>1000</v>
      </c>
      <c r="Z936" s="27">
        <v>1000</v>
      </c>
      <c r="AA936" s="16">
        <v>38</v>
      </c>
      <c r="AB936" s="16">
        <v>2</v>
      </c>
      <c r="AC936" s="2">
        <f t="shared" si="147"/>
        <v>26.029999999999998</v>
      </c>
      <c r="AH936" s="58" t="e">
        <f>L936*#REF!</f>
        <v>#REF!</v>
      </c>
      <c r="AI936" s="58" t="e">
        <f>P936*#REF!</f>
        <v>#REF!</v>
      </c>
      <c r="AJ936" s="58" t="e">
        <f>K936*#REF!</f>
        <v>#REF!</v>
      </c>
    </row>
    <row r="937" spans="1:36" ht="16.5" customHeight="1" x14ac:dyDescent="0.25">
      <c r="A937" s="4" t="s">
        <v>1116</v>
      </c>
      <c r="B937" s="4" t="s">
        <v>1391</v>
      </c>
      <c r="C937" s="3" t="s">
        <v>619</v>
      </c>
      <c r="D937" s="11">
        <v>1</v>
      </c>
      <c r="E937" s="11">
        <v>123</v>
      </c>
      <c r="F937" s="11"/>
      <c r="G937" s="11"/>
      <c r="H937" s="11"/>
      <c r="I937" s="13" t="s">
        <v>33</v>
      </c>
      <c r="J937" s="11">
        <f t="shared" si="149"/>
        <v>180</v>
      </c>
      <c r="K937" s="11">
        <f t="shared" si="150"/>
        <v>540</v>
      </c>
      <c r="L937" s="11">
        <f t="shared" si="151"/>
        <v>-417</v>
      </c>
      <c r="M937" s="11"/>
      <c r="N937" s="11"/>
      <c r="O937" s="11"/>
      <c r="P937" s="11"/>
      <c r="Q937" s="11">
        <f t="shared" si="148"/>
        <v>0.82</v>
      </c>
      <c r="R937" s="19">
        <v>12</v>
      </c>
      <c r="S937" s="17">
        <v>12</v>
      </c>
      <c r="T937" s="30" t="str">
        <f t="shared" si="152"/>
        <v>是</v>
      </c>
      <c r="U937" s="4"/>
      <c r="V937" s="42" t="s">
        <v>1216</v>
      </c>
      <c r="W937" s="24" t="s">
        <v>72</v>
      </c>
      <c r="X937" s="16">
        <v>1370</v>
      </c>
      <c r="Y937" s="27">
        <v>1000</v>
      </c>
      <c r="Z937" s="27">
        <v>1000</v>
      </c>
      <c r="AA937" s="16">
        <v>38</v>
      </c>
      <c r="AB937" s="16">
        <v>2</v>
      </c>
      <c r="AC937" s="2">
        <f t="shared" si="147"/>
        <v>26.029999999999998</v>
      </c>
      <c r="AH937" s="58" t="e">
        <f>L937*#REF!</f>
        <v>#REF!</v>
      </c>
      <c r="AI937" s="58" t="e">
        <f>P937*#REF!</f>
        <v>#REF!</v>
      </c>
      <c r="AJ937" s="58" t="e">
        <f>K937*#REF!</f>
        <v>#REF!</v>
      </c>
    </row>
    <row r="938" spans="1:36" ht="16.5" customHeight="1" x14ac:dyDescent="0.25">
      <c r="A938" s="4" t="s">
        <v>1117</v>
      </c>
      <c r="B938" s="4" t="s">
        <v>1391</v>
      </c>
      <c r="C938" s="3" t="s">
        <v>619</v>
      </c>
      <c r="D938" s="11">
        <v>1</v>
      </c>
      <c r="E938" s="11">
        <v>102</v>
      </c>
      <c r="F938" s="11"/>
      <c r="G938" s="11"/>
      <c r="H938" s="11"/>
      <c r="I938" s="13" t="s">
        <v>33</v>
      </c>
      <c r="J938" s="11">
        <f t="shared" si="149"/>
        <v>180</v>
      </c>
      <c r="K938" s="11">
        <f t="shared" si="150"/>
        <v>540</v>
      </c>
      <c r="L938" s="11">
        <f t="shared" si="151"/>
        <v>-438</v>
      </c>
      <c r="M938" s="11"/>
      <c r="N938" s="11"/>
      <c r="O938" s="11"/>
      <c r="P938" s="11"/>
      <c r="Q938" s="11">
        <f t="shared" si="148"/>
        <v>0.68</v>
      </c>
      <c r="R938" s="19">
        <v>16</v>
      </c>
      <c r="S938" s="17">
        <v>24</v>
      </c>
      <c r="T938" s="30" t="str">
        <f t="shared" si="152"/>
        <v>是</v>
      </c>
      <c r="U938" s="4"/>
      <c r="V938" s="42" t="s">
        <v>1216</v>
      </c>
      <c r="W938" s="24" t="s">
        <v>72</v>
      </c>
      <c r="X938" s="16">
        <v>1370</v>
      </c>
      <c r="Y938" s="27">
        <v>900</v>
      </c>
      <c r="Z938" s="27">
        <v>1100</v>
      </c>
      <c r="AA938" s="16">
        <v>29</v>
      </c>
      <c r="AB938" s="16">
        <v>2</v>
      </c>
      <c r="AC938" s="2">
        <f t="shared" si="147"/>
        <v>18.494999999999997</v>
      </c>
      <c r="AH938" s="58" t="e">
        <f>L938*#REF!</f>
        <v>#REF!</v>
      </c>
      <c r="AI938" s="58" t="e">
        <f>P938*#REF!</f>
        <v>#REF!</v>
      </c>
      <c r="AJ938" s="58" t="e">
        <f>K938*#REF!</f>
        <v>#REF!</v>
      </c>
    </row>
    <row r="939" spans="1:36" ht="16.5" customHeight="1" x14ac:dyDescent="0.25">
      <c r="A939" s="4" t="s">
        <v>1118</v>
      </c>
      <c r="B939" s="4" t="s">
        <v>1391</v>
      </c>
      <c r="C939" s="3" t="s">
        <v>619</v>
      </c>
      <c r="D939" s="11">
        <v>1</v>
      </c>
      <c r="E939" s="11">
        <v>188</v>
      </c>
      <c r="F939" s="11"/>
      <c r="G939" s="11"/>
      <c r="H939" s="11"/>
      <c r="I939" s="13" t="s">
        <v>33</v>
      </c>
      <c r="J939" s="11">
        <f t="shared" si="149"/>
        <v>180</v>
      </c>
      <c r="K939" s="11">
        <f t="shared" si="150"/>
        <v>540</v>
      </c>
      <c r="L939" s="11">
        <f t="shared" si="151"/>
        <v>-352</v>
      </c>
      <c r="M939" s="11"/>
      <c r="N939" s="11"/>
      <c r="O939" s="11"/>
      <c r="P939" s="11"/>
      <c r="Q939" s="11">
        <f t="shared" si="148"/>
        <v>1.2533333333333334</v>
      </c>
      <c r="R939" s="19">
        <v>20</v>
      </c>
      <c r="S939" s="17">
        <v>16</v>
      </c>
      <c r="T939" s="30" t="str">
        <f t="shared" si="152"/>
        <v>是</v>
      </c>
      <c r="U939" s="4"/>
      <c r="V939" s="42" t="s">
        <v>1216</v>
      </c>
      <c r="W939" s="24" t="s">
        <v>72</v>
      </c>
      <c r="X939" s="16">
        <v>1670</v>
      </c>
      <c r="Y939" s="27">
        <v>1000</v>
      </c>
      <c r="Z939" s="27">
        <v>1150</v>
      </c>
      <c r="AA939" s="16">
        <v>23</v>
      </c>
      <c r="AB939" s="16">
        <v>2</v>
      </c>
      <c r="AC939" s="2">
        <f t="shared" si="147"/>
        <v>20.04</v>
      </c>
      <c r="AH939" s="58" t="e">
        <f>L939*#REF!</f>
        <v>#REF!</v>
      </c>
      <c r="AI939" s="58" t="e">
        <f>P939*#REF!</f>
        <v>#REF!</v>
      </c>
      <c r="AJ939" s="58" t="e">
        <f>K939*#REF!</f>
        <v>#REF!</v>
      </c>
    </row>
    <row r="940" spans="1:36" ht="16.5" customHeight="1" x14ac:dyDescent="0.25">
      <c r="A940" s="4" t="s">
        <v>1119</v>
      </c>
      <c r="B940" s="4" t="s">
        <v>1391</v>
      </c>
      <c r="C940" s="3" t="s">
        <v>619</v>
      </c>
      <c r="D940" s="11">
        <v>2</v>
      </c>
      <c r="E940" s="11">
        <v>153</v>
      </c>
      <c r="F940" s="11"/>
      <c r="G940" s="11"/>
      <c r="H940" s="11"/>
      <c r="I940" s="13" t="s">
        <v>33</v>
      </c>
      <c r="J940" s="11">
        <f t="shared" si="149"/>
        <v>360</v>
      </c>
      <c r="K940" s="11">
        <f t="shared" si="150"/>
        <v>1080</v>
      </c>
      <c r="L940" s="11">
        <f t="shared" si="151"/>
        <v>-774</v>
      </c>
      <c r="M940" s="11"/>
      <c r="N940" s="11"/>
      <c r="O940" s="11"/>
      <c r="P940" s="11"/>
      <c r="Q940" s="11">
        <f t="shared" si="148"/>
        <v>1.02</v>
      </c>
      <c r="R940" s="19">
        <v>48</v>
      </c>
      <c r="S940" s="17">
        <v>200</v>
      </c>
      <c r="T940" s="30" t="str">
        <f t="shared" si="152"/>
        <v>是</v>
      </c>
      <c r="U940" s="4"/>
      <c r="V940" s="42" t="s">
        <v>1216</v>
      </c>
      <c r="W940" s="24" t="s">
        <v>40</v>
      </c>
      <c r="X940" s="16">
        <v>400</v>
      </c>
      <c r="Y940" s="27">
        <v>300</v>
      </c>
      <c r="Z940" s="27">
        <v>148</v>
      </c>
      <c r="AA940" s="16">
        <v>19</v>
      </c>
      <c r="AB940" s="16">
        <v>5</v>
      </c>
      <c r="AC940" s="2">
        <f t="shared" si="147"/>
        <v>0.48</v>
      </c>
      <c r="AH940" s="58" t="e">
        <f>L940*#REF!</f>
        <v>#REF!</v>
      </c>
      <c r="AI940" s="58" t="e">
        <f>P940*#REF!</f>
        <v>#REF!</v>
      </c>
      <c r="AJ940" s="58" t="e">
        <f>K940*#REF!</f>
        <v>#REF!</v>
      </c>
    </row>
    <row r="941" spans="1:36" ht="16.5" customHeight="1" x14ac:dyDescent="0.25">
      <c r="A941" s="4" t="s">
        <v>1120</v>
      </c>
      <c r="B941" s="4" t="s">
        <v>1391</v>
      </c>
      <c r="C941" s="3" t="s">
        <v>619</v>
      </c>
      <c r="D941" s="11">
        <v>1</v>
      </c>
      <c r="E941" s="11">
        <v>283</v>
      </c>
      <c r="F941" s="11"/>
      <c r="G941" s="11"/>
      <c r="H941" s="11"/>
      <c r="I941" s="13" t="s">
        <v>33</v>
      </c>
      <c r="J941" s="11">
        <f t="shared" si="149"/>
        <v>180</v>
      </c>
      <c r="K941" s="11">
        <f t="shared" si="150"/>
        <v>540</v>
      </c>
      <c r="L941" s="11">
        <f t="shared" si="151"/>
        <v>-257</v>
      </c>
      <c r="M941" s="11"/>
      <c r="N941" s="11"/>
      <c r="O941" s="11"/>
      <c r="P941" s="11"/>
      <c r="Q941" s="11">
        <f t="shared" si="148"/>
        <v>1.8866666666666667</v>
      </c>
      <c r="R941" s="19">
        <v>72</v>
      </c>
      <c r="S941" s="17">
        <v>200</v>
      </c>
      <c r="T941" s="30" t="str">
        <f t="shared" si="152"/>
        <v>是</v>
      </c>
      <c r="U941" s="4"/>
      <c r="V941" s="42" t="s">
        <v>1216</v>
      </c>
      <c r="W941" s="24" t="s">
        <v>114</v>
      </c>
      <c r="X941" s="16">
        <v>1000</v>
      </c>
      <c r="Y941" s="27">
        <v>600</v>
      </c>
      <c r="Z941" s="27">
        <v>600</v>
      </c>
      <c r="AA941" s="16">
        <v>7</v>
      </c>
      <c r="AB941" s="16">
        <v>2</v>
      </c>
      <c r="AC941" s="2">
        <f t="shared" si="147"/>
        <v>2.4</v>
      </c>
      <c r="AH941" s="58" t="e">
        <f>L941*#REF!</f>
        <v>#REF!</v>
      </c>
      <c r="AI941" s="58" t="e">
        <f>P941*#REF!</f>
        <v>#REF!</v>
      </c>
      <c r="AJ941" s="58" t="e">
        <f>K941*#REF!</f>
        <v>#REF!</v>
      </c>
    </row>
    <row r="942" spans="1:36" ht="16.5" customHeight="1" x14ac:dyDescent="0.25">
      <c r="A942" s="4" t="s">
        <v>1121</v>
      </c>
      <c r="B942" s="4" t="s">
        <v>1391</v>
      </c>
      <c r="C942" s="3" t="s">
        <v>619</v>
      </c>
      <c r="D942" s="11">
        <v>1</v>
      </c>
      <c r="E942" s="11">
        <v>275</v>
      </c>
      <c r="F942" s="11"/>
      <c r="G942" s="11"/>
      <c r="H942" s="11"/>
      <c r="I942" s="13" t="s">
        <v>33</v>
      </c>
      <c r="J942" s="11">
        <f t="shared" si="149"/>
        <v>180</v>
      </c>
      <c r="K942" s="11">
        <f t="shared" si="150"/>
        <v>540</v>
      </c>
      <c r="L942" s="11">
        <f t="shared" si="151"/>
        <v>-265</v>
      </c>
      <c r="M942" s="11"/>
      <c r="N942" s="11"/>
      <c r="O942" s="11"/>
      <c r="P942" s="11"/>
      <c r="Q942" s="11">
        <f t="shared" si="148"/>
        <v>1.8333333333333333</v>
      </c>
      <c r="R942" s="19">
        <v>72</v>
      </c>
      <c r="S942" s="17">
        <v>200</v>
      </c>
      <c r="T942" s="30" t="str">
        <f t="shared" si="152"/>
        <v>是</v>
      </c>
      <c r="U942" s="4"/>
      <c r="V942" s="42" t="s">
        <v>1216</v>
      </c>
      <c r="W942" s="24" t="s">
        <v>114</v>
      </c>
      <c r="X942" s="16">
        <v>1000</v>
      </c>
      <c r="Y942" s="27">
        <v>600</v>
      </c>
      <c r="Z942" s="27">
        <v>600</v>
      </c>
      <c r="AA942" s="16">
        <v>7</v>
      </c>
      <c r="AB942" s="16">
        <v>2</v>
      </c>
      <c r="AC942" s="2">
        <f t="shared" si="147"/>
        <v>2.4</v>
      </c>
      <c r="AH942" s="58" t="e">
        <f>L942*#REF!</f>
        <v>#REF!</v>
      </c>
      <c r="AI942" s="58" t="e">
        <f>P942*#REF!</f>
        <v>#REF!</v>
      </c>
      <c r="AJ942" s="58" t="e">
        <f>K942*#REF!</f>
        <v>#REF!</v>
      </c>
    </row>
    <row r="943" spans="1:36" ht="16.5" customHeight="1" x14ac:dyDescent="0.25">
      <c r="A943" s="4" t="s">
        <v>1122</v>
      </c>
      <c r="B943" s="4" t="s">
        <v>1391</v>
      </c>
      <c r="C943" s="3" t="s">
        <v>619</v>
      </c>
      <c r="D943" s="11">
        <v>1</v>
      </c>
      <c r="E943" s="11">
        <v>310</v>
      </c>
      <c r="F943" s="11"/>
      <c r="G943" s="11"/>
      <c r="H943" s="11"/>
      <c r="I943" s="13" t="s">
        <v>33</v>
      </c>
      <c r="J943" s="11">
        <f t="shared" si="149"/>
        <v>180</v>
      </c>
      <c r="K943" s="11">
        <f t="shared" si="150"/>
        <v>540</v>
      </c>
      <c r="L943" s="11">
        <f t="shared" si="151"/>
        <v>-230</v>
      </c>
      <c r="M943" s="11"/>
      <c r="N943" s="11"/>
      <c r="O943" s="11"/>
      <c r="P943" s="11"/>
      <c r="Q943" s="11">
        <f t="shared" si="148"/>
        <v>2.0666666666666669</v>
      </c>
      <c r="R943" s="19">
        <v>72</v>
      </c>
      <c r="S943" s="17">
        <v>300</v>
      </c>
      <c r="T943" s="30" t="str">
        <f t="shared" si="152"/>
        <v>是</v>
      </c>
      <c r="U943" s="4"/>
      <c r="V943" s="42" t="s">
        <v>1216</v>
      </c>
      <c r="W943" s="24" t="s">
        <v>114</v>
      </c>
      <c r="X943" s="16">
        <v>1370</v>
      </c>
      <c r="Y943" s="27">
        <v>1000</v>
      </c>
      <c r="Z943" s="27">
        <v>1080</v>
      </c>
      <c r="AA943" s="16">
        <v>7</v>
      </c>
      <c r="AB943" s="16">
        <v>2</v>
      </c>
      <c r="AC943" s="2">
        <f t="shared" si="147"/>
        <v>5.4799999999999995</v>
      </c>
      <c r="AH943" s="58" t="e">
        <f>L943*#REF!</f>
        <v>#REF!</v>
      </c>
      <c r="AI943" s="58" t="e">
        <f>P943*#REF!</f>
        <v>#REF!</v>
      </c>
      <c r="AJ943" s="58" t="e">
        <f>K943*#REF!</f>
        <v>#REF!</v>
      </c>
    </row>
    <row r="944" spans="1:36" ht="16.5" customHeight="1" x14ac:dyDescent="0.25">
      <c r="A944" s="4" t="s">
        <v>1123</v>
      </c>
      <c r="B944" s="4" t="s">
        <v>1391</v>
      </c>
      <c r="C944" s="3" t="s">
        <v>619</v>
      </c>
      <c r="D944" s="11">
        <v>1</v>
      </c>
      <c r="E944" s="11">
        <v>365</v>
      </c>
      <c r="F944" s="11"/>
      <c r="G944" s="11"/>
      <c r="H944" s="11"/>
      <c r="I944" s="13" t="s">
        <v>33</v>
      </c>
      <c r="J944" s="11">
        <f t="shared" si="149"/>
        <v>180</v>
      </c>
      <c r="K944" s="11">
        <f t="shared" si="150"/>
        <v>540</v>
      </c>
      <c r="L944" s="11">
        <f t="shared" si="151"/>
        <v>-175</v>
      </c>
      <c r="M944" s="11"/>
      <c r="N944" s="11"/>
      <c r="O944" s="11"/>
      <c r="P944" s="11"/>
      <c r="Q944" s="11">
        <f t="shared" si="148"/>
        <v>2.4333333333333331</v>
      </c>
      <c r="R944" s="19">
        <v>72</v>
      </c>
      <c r="S944" s="17">
        <v>300</v>
      </c>
      <c r="T944" s="30" t="str">
        <f t="shared" si="152"/>
        <v>是</v>
      </c>
      <c r="U944" s="4"/>
      <c r="V944" s="42" t="s">
        <v>1216</v>
      </c>
      <c r="W944" s="24" t="s">
        <v>114</v>
      </c>
      <c r="X944" s="16">
        <v>1370</v>
      </c>
      <c r="Y944" s="27">
        <v>1000</v>
      </c>
      <c r="Z944" s="27">
        <v>1080</v>
      </c>
      <c r="AA944" s="16">
        <v>7</v>
      </c>
      <c r="AB944" s="16">
        <v>2</v>
      </c>
      <c r="AC944" s="2">
        <f t="shared" si="147"/>
        <v>5.4799999999999995</v>
      </c>
      <c r="AH944" s="58" t="e">
        <f>L944*#REF!</f>
        <v>#REF!</v>
      </c>
      <c r="AI944" s="58" t="e">
        <f>P944*#REF!</f>
        <v>#REF!</v>
      </c>
      <c r="AJ944" s="58" t="e">
        <f>K944*#REF!</f>
        <v>#REF!</v>
      </c>
    </row>
    <row r="945" spans="1:36" ht="16.5" customHeight="1" x14ac:dyDescent="0.25">
      <c r="A945" s="4" t="s">
        <v>1124</v>
      </c>
      <c r="B945" s="4" t="s">
        <v>1391</v>
      </c>
      <c r="C945" s="3" t="s">
        <v>619</v>
      </c>
      <c r="D945" s="11">
        <v>2</v>
      </c>
      <c r="E945" s="11">
        <v>99.5</v>
      </c>
      <c r="F945" s="11"/>
      <c r="G945" s="11"/>
      <c r="H945" s="11"/>
      <c r="I945" s="13" t="s">
        <v>33</v>
      </c>
      <c r="J945" s="11">
        <f t="shared" si="149"/>
        <v>360</v>
      </c>
      <c r="K945" s="11">
        <f t="shared" si="150"/>
        <v>1080</v>
      </c>
      <c r="L945" s="11">
        <f t="shared" si="151"/>
        <v>-881</v>
      </c>
      <c r="M945" s="11"/>
      <c r="N945" s="11"/>
      <c r="O945" s="11"/>
      <c r="P945" s="11"/>
      <c r="Q945" s="11">
        <f t="shared" si="148"/>
        <v>0.66333333333333333</v>
      </c>
      <c r="R945" s="19">
        <v>144</v>
      </c>
      <c r="S945" s="17">
        <v>400</v>
      </c>
      <c r="T945" s="30" t="str">
        <f t="shared" si="152"/>
        <v>是</v>
      </c>
      <c r="U945" s="4"/>
      <c r="V945" s="42" t="s">
        <v>1216</v>
      </c>
      <c r="W945" s="24" t="s">
        <v>40</v>
      </c>
      <c r="X945" s="16">
        <v>1000</v>
      </c>
      <c r="Y945" s="27">
        <v>600</v>
      </c>
      <c r="Z945" s="27">
        <v>600</v>
      </c>
      <c r="AA945" s="16">
        <v>7</v>
      </c>
      <c r="AB945" s="16">
        <v>5</v>
      </c>
      <c r="AC945" s="2">
        <f t="shared" si="147"/>
        <v>1.2</v>
      </c>
      <c r="AH945" s="58" t="e">
        <f>L945*#REF!</f>
        <v>#REF!</v>
      </c>
      <c r="AI945" s="58" t="e">
        <f>P945*#REF!</f>
        <v>#REF!</v>
      </c>
      <c r="AJ945" s="58" t="e">
        <f>K945*#REF!</f>
        <v>#REF!</v>
      </c>
    </row>
    <row r="946" spans="1:36" ht="16.5" customHeight="1" x14ac:dyDescent="0.25">
      <c r="A946" s="4" t="s">
        <v>1125</v>
      </c>
      <c r="B946" s="4" t="s">
        <v>1391</v>
      </c>
      <c r="C946" s="3" t="s">
        <v>619</v>
      </c>
      <c r="D946" s="11">
        <v>1</v>
      </c>
      <c r="E946" s="11">
        <v>213</v>
      </c>
      <c r="F946" s="11"/>
      <c r="G946" s="11"/>
      <c r="H946" s="11"/>
      <c r="I946" s="13" t="s">
        <v>33</v>
      </c>
      <c r="J946" s="11">
        <f t="shared" si="149"/>
        <v>180</v>
      </c>
      <c r="K946" s="11">
        <f t="shared" si="150"/>
        <v>540</v>
      </c>
      <c r="L946" s="11">
        <f t="shared" si="151"/>
        <v>-327</v>
      </c>
      <c r="M946" s="11"/>
      <c r="N946" s="11"/>
      <c r="O946" s="11"/>
      <c r="P946" s="11"/>
      <c r="Q946" s="11">
        <f t="shared" si="148"/>
        <v>1.42</v>
      </c>
      <c r="R946" s="19">
        <v>24</v>
      </c>
      <c r="S946" s="17">
        <v>120</v>
      </c>
      <c r="T946" s="30" t="str">
        <f t="shared" si="152"/>
        <v>是</v>
      </c>
      <c r="U946" s="4"/>
      <c r="V946" s="42" t="s">
        <v>1216</v>
      </c>
      <c r="W946" s="24" t="s">
        <v>40</v>
      </c>
      <c r="X946" s="16">
        <v>400</v>
      </c>
      <c r="Y946" s="16">
        <v>300</v>
      </c>
      <c r="Z946" s="16">
        <v>140</v>
      </c>
      <c r="AA946" s="16">
        <v>19</v>
      </c>
      <c r="AB946" s="16">
        <v>5</v>
      </c>
      <c r="AC946" s="2">
        <f t="shared" si="147"/>
        <v>0.48</v>
      </c>
      <c r="AH946" s="58" t="e">
        <f>L946*#REF!</f>
        <v>#REF!</v>
      </c>
      <c r="AI946" s="58" t="e">
        <f>P946*#REF!</f>
        <v>#REF!</v>
      </c>
      <c r="AJ946" s="58" t="e">
        <f>K946*#REF!</f>
        <v>#REF!</v>
      </c>
    </row>
    <row r="947" spans="1:36" ht="16.5" customHeight="1" x14ac:dyDescent="0.25">
      <c r="A947" s="4" t="s">
        <v>1126</v>
      </c>
      <c r="B947" s="4" t="s">
        <v>1391</v>
      </c>
      <c r="C947" s="3" t="s">
        <v>619</v>
      </c>
      <c r="D947" s="11">
        <v>1</v>
      </c>
      <c r="E947" s="11">
        <v>117</v>
      </c>
      <c r="F947" s="11"/>
      <c r="G947" s="11"/>
      <c r="H947" s="11"/>
      <c r="I947" s="13" t="s">
        <v>33</v>
      </c>
      <c r="J947" s="11">
        <f t="shared" si="149"/>
        <v>180</v>
      </c>
      <c r="K947" s="11">
        <f t="shared" si="150"/>
        <v>540</v>
      </c>
      <c r="L947" s="11">
        <f t="shared" si="151"/>
        <v>-423</v>
      </c>
      <c r="M947" s="11"/>
      <c r="N947" s="11"/>
      <c r="O947" s="11"/>
      <c r="P947" s="11"/>
      <c r="Q947" s="11">
        <f t="shared" si="148"/>
        <v>0.78</v>
      </c>
      <c r="R947" s="19">
        <v>24</v>
      </c>
      <c r="S947" s="17">
        <v>100</v>
      </c>
      <c r="T947" s="30" t="str">
        <f t="shared" si="152"/>
        <v>是</v>
      </c>
      <c r="U947" s="4"/>
      <c r="V947" s="42" t="s">
        <v>1216</v>
      </c>
      <c r="W947" s="24" t="s">
        <v>40</v>
      </c>
      <c r="X947" s="16">
        <v>1000</v>
      </c>
      <c r="Y947" s="27">
        <v>600</v>
      </c>
      <c r="Z947" s="27">
        <v>600</v>
      </c>
      <c r="AA947" s="16">
        <v>19</v>
      </c>
      <c r="AB947" s="16">
        <v>5</v>
      </c>
      <c r="AC947" s="2">
        <f t="shared" si="147"/>
        <v>2.4</v>
      </c>
      <c r="AH947" s="58" t="e">
        <f>L947*#REF!</f>
        <v>#REF!</v>
      </c>
      <c r="AI947" s="58" t="e">
        <f>P947*#REF!</f>
        <v>#REF!</v>
      </c>
      <c r="AJ947" s="58" t="e">
        <f>K947*#REF!</f>
        <v>#REF!</v>
      </c>
    </row>
    <row r="948" spans="1:36" ht="16.5" customHeight="1" x14ac:dyDescent="0.25">
      <c r="A948" s="4" t="s">
        <v>1127</v>
      </c>
      <c r="B948" s="4" t="s">
        <v>1391</v>
      </c>
      <c r="C948" s="3" t="s">
        <v>619</v>
      </c>
      <c r="D948" s="11">
        <v>1</v>
      </c>
      <c r="E948" s="11">
        <v>107</v>
      </c>
      <c r="F948" s="11"/>
      <c r="G948" s="11"/>
      <c r="H948" s="11"/>
      <c r="I948" s="13" t="s">
        <v>33</v>
      </c>
      <c r="J948" s="11">
        <f t="shared" si="149"/>
        <v>180</v>
      </c>
      <c r="K948" s="11">
        <f t="shared" si="150"/>
        <v>540</v>
      </c>
      <c r="L948" s="11">
        <f t="shared" si="151"/>
        <v>-433</v>
      </c>
      <c r="M948" s="11"/>
      <c r="N948" s="11"/>
      <c r="O948" s="11"/>
      <c r="P948" s="11"/>
      <c r="Q948" s="11">
        <f t="shared" si="148"/>
        <v>0.71333333333333337</v>
      </c>
      <c r="R948" s="19">
        <v>24</v>
      </c>
      <c r="S948" s="17">
        <v>100</v>
      </c>
      <c r="T948" s="30" t="str">
        <f t="shared" si="152"/>
        <v>是</v>
      </c>
      <c r="U948" s="4"/>
      <c r="V948" s="42" t="s">
        <v>1216</v>
      </c>
      <c r="W948" s="24" t="s">
        <v>40</v>
      </c>
      <c r="X948" s="16">
        <v>1000</v>
      </c>
      <c r="Y948" s="27">
        <v>600</v>
      </c>
      <c r="Z948" s="27">
        <v>600</v>
      </c>
      <c r="AA948" s="16">
        <v>19</v>
      </c>
      <c r="AB948" s="16">
        <v>5</v>
      </c>
      <c r="AC948" s="2">
        <f t="shared" si="147"/>
        <v>2.4</v>
      </c>
      <c r="AH948" s="58" t="e">
        <f>L948*#REF!</f>
        <v>#REF!</v>
      </c>
      <c r="AI948" s="58" t="e">
        <f>P948*#REF!</f>
        <v>#REF!</v>
      </c>
      <c r="AJ948" s="58" t="e">
        <f>K948*#REF!</f>
        <v>#REF!</v>
      </c>
    </row>
    <row r="949" spans="1:36" ht="16.5" customHeight="1" x14ac:dyDescent="0.25">
      <c r="A949" s="4" t="s">
        <v>1128</v>
      </c>
      <c r="B949" s="4" t="s">
        <v>1391</v>
      </c>
      <c r="C949" s="3" t="s">
        <v>619</v>
      </c>
      <c r="D949" s="11">
        <v>1</v>
      </c>
      <c r="E949" s="11">
        <v>173</v>
      </c>
      <c r="F949" s="11"/>
      <c r="G949" s="11"/>
      <c r="H949" s="11"/>
      <c r="I949" s="13" t="s">
        <v>33</v>
      </c>
      <c r="J949" s="11">
        <f t="shared" si="149"/>
        <v>180</v>
      </c>
      <c r="K949" s="11">
        <f t="shared" si="150"/>
        <v>540</v>
      </c>
      <c r="L949" s="11">
        <f t="shared" si="151"/>
        <v>-367</v>
      </c>
      <c r="M949" s="11"/>
      <c r="N949" s="11"/>
      <c r="O949" s="11"/>
      <c r="P949" s="11"/>
      <c r="Q949" s="11">
        <f t="shared" si="148"/>
        <v>1.1533333333333333</v>
      </c>
      <c r="R949" s="19">
        <v>24</v>
      </c>
      <c r="S949" s="17">
        <v>200</v>
      </c>
      <c r="T949" s="30" t="str">
        <f t="shared" si="152"/>
        <v>是</v>
      </c>
      <c r="U949" s="4"/>
      <c r="V949" s="42" t="s">
        <v>1216</v>
      </c>
      <c r="W949" s="24" t="s">
        <v>114</v>
      </c>
      <c r="X949" s="16">
        <v>1000</v>
      </c>
      <c r="Y949" s="27">
        <v>600</v>
      </c>
      <c r="Z949" s="27">
        <v>600</v>
      </c>
      <c r="AA949" s="16">
        <v>19</v>
      </c>
      <c r="AB949" s="16">
        <v>2</v>
      </c>
      <c r="AC949" s="2">
        <f t="shared" si="147"/>
        <v>6</v>
      </c>
      <c r="AH949" s="58" t="e">
        <f>L949*#REF!</f>
        <v>#REF!</v>
      </c>
      <c r="AI949" s="58" t="e">
        <f>P949*#REF!</f>
        <v>#REF!</v>
      </c>
      <c r="AJ949" s="58" t="e">
        <f>K949*#REF!</f>
        <v>#REF!</v>
      </c>
    </row>
    <row r="950" spans="1:36" ht="16.5" customHeight="1" x14ac:dyDescent="0.25">
      <c r="A950" s="4" t="s">
        <v>1129</v>
      </c>
      <c r="B950" s="4" t="s">
        <v>1391</v>
      </c>
      <c r="C950" s="3" t="s">
        <v>619</v>
      </c>
      <c r="D950" s="11">
        <v>1</v>
      </c>
      <c r="E950" s="11">
        <v>45</v>
      </c>
      <c r="F950" s="11"/>
      <c r="G950" s="11"/>
      <c r="H950" s="11"/>
      <c r="I950" s="13" t="s">
        <v>33</v>
      </c>
      <c r="J950" s="11">
        <f t="shared" si="149"/>
        <v>180</v>
      </c>
      <c r="K950" s="11">
        <f t="shared" si="150"/>
        <v>540</v>
      </c>
      <c r="L950" s="11">
        <f t="shared" si="151"/>
        <v>-495</v>
      </c>
      <c r="M950" s="11"/>
      <c r="N950" s="11"/>
      <c r="O950" s="11"/>
      <c r="P950" s="11"/>
      <c r="Q950" s="11">
        <f t="shared" si="148"/>
        <v>0.3</v>
      </c>
      <c r="R950" s="19">
        <v>24</v>
      </c>
      <c r="S950" s="17">
        <v>200</v>
      </c>
      <c r="T950" s="30" t="str">
        <f t="shared" si="152"/>
        <v>是</v>
      </c>
      <c r="U950" s="4"/>
      <c r="V950" s="42" t="s">
        <v>1216</v>
      </c>
      <c r="W950" s="24" t="s">
        <v>114</v>
      </c>
      <c r="X950" s="16">
        <v>1000</v>
      </c>
      <c r="Y950" s="27">
        <v>600</v>
      </c>
      <c r="Z950" s="27">
        <v>600</v>
      </c>
      <c r="AA950" s="16">
        <v>19</v>
      </c>
      <c r="AB950" s="16">
        <v>2</v>
      </c>
      <c r="AC950" s="2">
        <f t="shared" si="147"/>
        <v>6</v>
      </c>
      <c r="AH950" s="58" t="e">
        <f>L950*#REF!</f>
        <v>#REF!</v>
      </c>
      <c r="AI950" s="58" t="e">
        <f>P950*#REF!</f>
        <v>#REF!</v>
      </c>
      <c r="AJ950" s="58" t="e">
        <f>K950*#REF!</f>
        <v>#REF!</v>
      </c>
    </row>
    <row r="951" spans="1:36" ht="16.5" customHeight="1" x14ac:dyDescent="0.25">
      <c r="A951" s="4" t="s">
        <v>1130</v>
      </c>
      <c r="B951" s="4" t="s">
        <v>1391</v>
      </c>
      <c r="C951" s="3" t="s">
        <v>619</v>
      </c>
      <c r="D951" s="11">
        <v>1</v>
      </c>
      <c r="E951" s="11">
        <v>213</v>
      </c>
      <c r="F951" s="11"/>
      <c r="G951" s="11"/>
      <c r="H951" s="11"/>
      <c r="I951" s="13" t="s">
        <v>33</v>
      </c>
      <c r="J951" s="11">
        <f t="shared" si="149"/>
        <v>180</v>
      </c>
      <c r="K951" s="11">
        <f t="shared" si="150"/>
        <v>540</v>
      </c>
      <c r="L951" s="11">
        <f t="shared" si="151"/>
        <v>-327</v>
      </c>
      <c r="M951" s="11"/>
      <c r="N951" s="11"/>
      <c r="O951" s="11"/>
      <c r="P951" s="11"/>
      <c r="Q951" s="11">
        <f t="shared" si="148"/>
        <v>1.42</v>
      </c>
      <c r="R951" s="19">
        <v>24</v>
      </c>
      <c r="S951" s="17">
        <v>100</v>
      </c>
      <c r="T951" s="30" t="str">
        <f t="shared" si="152"/>
        <v>是</v>
      </c>
      <c r="U951" s="4"/>
      <c r="V951" s="42" t="s">
        <v>1216</v>
      </c>
      <c r="W951" s="24" t="s">
        <v>40</v>
      </c>
      <c r="X951" s="16">
        <v>400</v>
      </c>
      <c r="Y951" s="27">
        <v>300</v>
      </c>
      <c r="Z951" s="27">
        <v>148</v>
      </c>
      <c r="AA951" s="16">
        <v>19</v>
      </c>
      <c r="AB951" s="16">
        <v>5</v>
      </c>
      <c r="AC951" s="2">
        <f t="shared" si="147"/>
        <v>0.48</v>
      </c>
      <c r="AH951" s="58" t="e">
        <f>L951*#REF!</f>
        <v>#REF!</v>
      </c>
      <c r="AI951" s="58" t="e">
        <f>P951*#REF!</f>
        <v>#REF!</v>
      </c>
      <c r="AJ951" s="58" t="e">
        <f>K951*#REF!</f>
        <v>#REF!</v>
      </c>
    </row>
    <row r="952" spans="1:36" ht="16.5" customHeight="1" x14ac:dyDescent="0.25">
      <c r="A952" s="4" t="s">
        <v>1131</v>
      </c>
      <c r="B952" s="4" t="s">
        <v>1391</v>
      </c>
      <c r="C952" s="3" t="s">
        <v>619</v>
      </c>
      <c r="D952" s="11">
        <v>1</v>
      </c>
      <c r="E952" s="11">
        <v>165</v>
      </c>
      <c r="F952" s="11"/>
      <c r="G952" s="11"/>
      <c r="H952" s="11"/>
      <c r="I952" s="13" t="s">
        <v>33</v>
      </c>
      <c r="J952" s="11">
        <f t="shared" si="149"/>
        <v>180</v>
      </c>
      <c r="K952" s="11">
        <f t="shared" si="150"/>
        <v>540</v>
      </c>
      <c r="L952" s="11">
        <f t="shared" si="151"/>
        <v>-375</v>
      </c>
      <c r="M952" s="11"/>
      <c r="N952" s="11"/>
      <c r="O952" s="11"/>
      <c r="P952" s="11"/>
      <c r="Q952" s="11">
        <f t="shared" si="148"/>
        <v>1.1000000000000001</v>
      </c>
      <c r="R952" s="19">
        <v>24</v>
      </c>
      <c r="S952" s="17">
        <v>120</v>
      </c>
      <c r="T952" s="30" t="str">
        <f t="shared" si="152"/>
        <v>是</v>
      </c>
      <c r="U952" s="4"/>
      <c r="V952" s="42" t="s">
        <v>1216</v>
      </c>
      <c r="W952" s="24" t="s">
        <v>40</v>
      </c>
      <c r="X952" s="16">
        <v>1000</v>
      </c>
      <c r="Y952" s="27">
        <v>600</v>
      </c>
      <c r="Z952" s="27">
        <v>600</v>
      </c>
      <c r="AA952" s="16">
        <v>19</v>
      </c>
      <c r="AB952" s="16">
        <v>5</v>
      </c>
      <c r="AC952" s="2">
        <f t="shared" si="147"/>
        <v>2.4</v>
      </c>
      <c r="AH952" s="58" t="e">
        <f>L952*#REF!</f>
        <v>#REF!</v>
      </c>
      <c r="AI952" s="58" t="e">
        <f>P952*#REF!</f>
        <v>#REF!</v>
      </c>
      <c r="AJ952" s="58" t="e">
        <f>K952*#REF!</f>
        <v>#REF!</v>
      </c>
    </row>
    <row r="953" spans="1:36" ht="16.5" customHeight="1" x14ac:dyDescent="0.25">
      <c r="A953" s="4" t="s">
        <v>1132</v>
      </c>
      <c r="B953" s="4" t="s">
        <v>1391</v>
      </c>
      <c r="C953" s="3" t="s">
        <v>619</v>
      </c>
      <c r="D953" s="11">
        <v>1</v>
      </c>
      <c r="E953" s="11">
        <v>111</v>
      </c>
      <c r="F953" s="11"/>
      <c r="G953" s="11"/>
      <c r="H953" s="11"/>
      <c r="I953" s="13" t="s">
        <v>33</v>
      </c>
      <c r="J953" s="11">
        <f t="shared" si="149"/>
        <v>180</v>
      </c>
      <c r="K953" s="11">
        <f t="shared" si="150"/>
        <v>540</v>
      </c>
      <c r="L953" s="11">
        <f t="shared" ref="L953:L984" si="153">(E953*D953)-K953</f>
        <v>-429</v>
      </c>
      <c r="M953" s="11"/>
      <c r="N953" s="11"/>
      <c r="O953" s="11"/>
      <c r="P953" s="11"/>
      <c r="Q953" s="11">
        <f t="shared" si="148"/>
        <v>0.74</v>
      </c>
      <c r="R953" s="19">
        <v>24</v>
      </c>
      <c r="S953" s="17">
        <v>100</v>
      </c>
      <c r="T953" s="30" t="str">
        <f t="shared" ref="T953:T984" si="154">IF(S953&lt;K953,"是","否")</f>
        <v>是</v>
      </c>
      <c r="U953" s="4"/>
      <c r="V953" s="42" t="s">
        <v>1216</v>
      </c>
      <c r="W953" s="24" t="s">
        <v>114</v>
      </c>
      <c r="X953" s="16">
        <v>1000</v>
      </c>
      <c r="Y953" s="27">
        <v>600</v>
      </c>
      <c r="Z953" s="27">
        <v>600</v>
      </c>
      <c r="AA953" s="16">
        <v>19</v>
      </c>
      <c r="AB953" s="16">
        <v>2</v>
      </c>
      <c r="AC953" s="2">
        <f t="shared" si="147"/>
        <v>6</v>
      </c>
      <c r="AH953" s="58" t="e">
        <f>L953*#REF!</f>
        <v>#REF!</v>
      </c>
      <c r="AI953" s="58" t="e">
        <f>P953*#REF!</f>
        <v>#REF!</v>
      </c>
      <c r="AJ953" s="58" t="e">
        <f>K953*#REF!</f>
        <v>#REF!</v>
      </c>
    </row>
    <row r="954" spans="1:36" ht="16.5" customHeight="1" x14ac:dyDescent="0.25">
      <c r="A954" s="4" t="s">
        <v>1133</v>
      </c>
      <c r="B954" s="4" t="s">
        <v>1391</v>
      </c>
      <c r="C954" s="3" t="s">
        <v>619</v>
      </c>
      <c r="D954" s="11">
        <v>1</v>
      </c>
      <c r="E954" s="11">
        <v>66</v>
      </c>
      <c r="F954" s="11"/>
      <c r="G954" s="11"/>
      <c r="H954" s="11"/>
      <c r="I954" s="13" t="s">
        <v>33</v>
      </c>
      <c r="J954" s="11">
        <f t="shared" si="149"/>
        <v>180</v>
      </c>
      <c r="K954" s="11">
        <f t="shared" si="150"/>
        <v>540</v>
      </c>
      <c r="L954" s="11">
        <f t="shared" si="153"/>
        <v>-474</v>
      </c>
      <c r="M954" s="11"/>
      <c r="N954" s="11"/>
      <c r="O954" s="11"/>
      <c r="P954" s="11"/>
      <c r="Q954" s="11">
        <f t="shared" si="148"/>
        <v>0.44</v>
      </c>
      <c r="R954" s="19">
        <v>24</v>
      </c>
      <c r="S954" s="17">
        <v>100</v>
      </c>
      <c r="T954" s="30" t="str">
        <f t="shared" si="154"/>
        <v>是</v>
      </c>
      <c r="U954" s="4"/>
      <c r="V954" s="42" t="s">
        <v>1216</v>
      </c>
      <c r="W954" s="24" t="s">
        <v>114</v>
      </c>
      <c r="X954" s="16">
        <v>1000</v>
      </c>
      <c r="Y954" s="27">
        <v>600</v>
      </c>
      <c r="Z954" s="27">
        <v>600</v>
      </c>
      <c r="AA954" s="16">
        <v>19</v>
      </c>
      <c r="AB954" s="16">
        <v>2</v>
      </c>
      <c r="AC954" s="2">
        <f t="shared" si="147"/>
        <v>6</v>
      </c>
      <c r="AH954" s="58" t="e">
        <f>L954*#REF!</f>
        <v>#REF!</v>
      </c>
      <c r="AI954" s="58" t="e">
        <f>P954*#REF!</f>
        <v>#REF!</v>
      </c>
      <c r="AJ954" s="58" t="e">
        <f>K954*#REF!</f>
        <v>#REF!</v>
      </c>
    </row>
    <row r="955" spans="1:36" ht="16.5" customHeight="1" x14ac:dyDescent="0.25">
      <c r="A955" s="4" t="s">
        <v>1134</v>
      </c>
      <c r="B955" s="4" t="s">
        <v>1391</v>
      </c>
      <c r="C955" s="3" t="s">
        <v>619</v>
      </c>
      <c r="D955" s="11">
        <v>1</v>
      </c>
      <c r="E955" s="11">
        <v>155</v>
      </c>
      <c r="F955" s="11"/>
      <c r="G955" s="11"/>
      <c r="H955" s="11"/>
      <c r="I955" s="13" t="s">
        <v>33</v>
      </c>
      <c r="J955" s="11">
        <f t="shared" si="149"/>
        <v>180</v>
      </c>
      <c r="K955" s="11">
        <f t="shared" si="150"/>
        <v>540</v>
      </c>
      <c r="L955" s="11">
        <f t="shared" si="153"/>
        <v>-385</v>
      </c>
      <c r="M955" s="11"/>
      <c r="N955" s="11"/>
      <c r="O955" s="11"/>
      <c r="P955" s="11"/>
      <c r="Q955" s="11">
        <f t="shared" si="148"/>
        <v>1.0333333333333334</v>
      </c>
      <c r="R955" s="19">
        <v>24</v>
      </c>
      <c r="S955" s="17">
        <v>120</v>
      </c>
      <c r="T955" s="30" t="str">
        <f t="shared" si="154"/>
        <v>是</v>
      </c>
      <c r="U955" s="4"/>
      <c r="V955" s="42" t="s">
        <v>1216</v>
      </c>
      <c r="W955" s="24" t="s">
        <v>114</v>
      </c>
      <c r="X955" s="16">
        <v>1000</v>
      </c>
      <c r="Y955" s="27">
        <v>600</v>
      </c>
      <c r="Z955" s="27">
        <v>600</v>
      </c>
      <c r="AA955" s="16">
        <v>19</v>
      </c>
      <c r="AB955" s="16">
        <v>2</v>
      </c>
      <c r="AC955" s="2">
        <f t="shared" si="147"/>
        <v>6</v>
      </c>
      <c r="AH955" s="58" t="e">
        <f>L955*#REF!</f>
        <v>#REF!</v>
      </c>
      <c r="AI955" s="58" t="e">
        <f>P955*#REF!</f>
        <v>#REF!</v>
      </c>
      <c r="AJ955" s="58" t="e">
        <f>K955*#REF!</f>
        <v>#REF!</v>
      </c>
    </row>
    <row r="956" spans="1:36" ht="16.5" customHeight="1" x14ac:dyDescent="0.25">
      <c r="A956" s="4" t="s">
        <v>1135</v>
      </c>
      <c r="B956" s="4" t="s">
        <v>1391</v>
      </c>
      <c r="C956" s="3" t="s">
        <v>619</v>
      </c>
      <c r="D956" s="11">
        <v>1</v>
      </c>
      <c r="E956" s="11">
        <v>337</v>
      </c>
      <c r="F956" s="11"/>
      <c r="G956" s="11"/>
      <c r="H956" s="11"/>
      <c r="I956" s="13" t="s">
        <v>33</v>
      </c>
      <c r="J956" s="11">
        <f t="shared" si="149"/>
        <v>180</v>
      </c>
      <c r="K956" s="11">
        <f t="shared" si="150"/>
        <v>540</v>
      </c>
      <c r="L956" s="11">
        <f t="shared" si="153"/>
        <v>-203</v>
      </c>
      <c r="M956" s="11"/>
      <c r="N956" s="11"/>
      <c r="O956" s="11"/>
      <c r="P956" s="11"/>
      <c r="Q956" s="11">
        <f t="shared" si="148"/>
        <v>2.2466666666666666</v>
      </c>
      <c r="R956" s="19">
        <v>24</v>
      </c>
      <c r="S956" s="17">
        <v>200</v>
      </c>
      <c r="T956" s="30" t="str">
        <f t="shared" si="154"/>
        <v>是</v>
      </c>
      <c r="U956" s="4"/>
      <c r="V956" s="42" t="s">
        <v>1216</v>
      </c>
      <c r="W956" s="24" t="s">
        <v>114</v>
      </c>
      <c r="X956" s="16">
        <v>1000</v>
      </c>
      <c r="Y956" s="27">
        <v>600</v>
      </c>
      <c r="Z956" s="27">
        <v>600</v>
      </c>
      <c r="AA956" s="16">
        <v>19</v>
      </c>
      <c r="AB956" s="16">
        <v>2</v>
      </c>
      <c r="AC956" s="2">
        <f t="shared" si="147"/>
        <v>6</v>
      </c>
      <c r="AH956" s="58" t="e">
        <f>L956*#REF!</f>
        <v>#REF!</v>
      </c>
      <c r="AI956" s="58" t="e">
        <f>P956*#REF!</f>
        <v>#REF!</v>
      </c>
      <c r="AJ956" s="58" t="e">
        <f>K956*#REF!</f>
        <v>#REF!</v>
      </c>
    </row>
    <row r="957" spans="1:36" ht="16.5" customHeight="1" x14ac:dyDescent="0.25">
      <c r="A957" s="4" t="s">
        <v>1136</v>
      </c>
      <c r="B957" s="4" t="s">
        <v>1391</v>
      </c>
      <c r="C957" s="3" t="s">
        <v>619</v>
      </c>
      <c r="D957" s="11">
        <v>4</v>
      </c>
      <c r="E957" s="11">
        <v>164</v>
      </c>
      <c r="F957" s="11"/>
      <c r="G957" s="11"/>
      <c r="H957" s="11"/>
      <c r="I957" s="13" t="s">
        <v>33</v>
      </c>
      <c r="J957" s="11">
        <f t="shared" si="149"/>
        <v>720</v>
      </c>
      <c r="K957" s="11">
        <f t="shared" si="150"/>
        <v>2160</v>
      </c>
      <c r="L957" s="11">
        <f t="shared" si="153"/>
        <v>-1504</v>
      </c>
      <c r="M957" s="11"/>
      <c r="N957" s="11"/>
      <c r="O957" s="11"/>
      <c r="P957" s="11"/>
      <c r="Q957" s="11">
        <f t="shared" si="148"/>
        <v>1.0933333333333333</v>
      </c>
      <c r="R957" s="19">
        <v>96</v>
      </c>
      <c r="S957" s="17">
        <v>100</v>
      </c>
      <c r="T957" s="30" t="str">
        <f t="shared" si="154"/>
        <v>是</v>
      </c>
      <c r="U957" s="4"/>
      <c r="V957" s="42" t="s">
        <v>1216</v>
      </c>
      <c r="W957" s="24" t="s">
        <v>40</v>
      </c>
      <c r="X957" s="16">
        <v>400</v>
      </c>
      <c r="Y957" s="27">
        <v>300</v>
      </c>
      <c r="Z957" s="27">
        <v>148</v>
      </c>
      <c r="AA957" s="16">
        <v>19</v>
      </c>
      <c r="AB957" s="16">
        <v>5</v>
      </c>
      <c r="AC957" s="2">
        <f t="shared" si="147"/>
        <v>0.48</v>
      </c>
      <c r="AH957" s="58" t="e">
        <f>L957*#REF!</f>
        <v>#REF!</v>
      </c>
      <c r="AI957" s="58" t="e">
        <f>P957*#REF!</f>
        <v>#REF!</v>
      </c>
      <c r="AJ957" s="58" t="e">
        <f>K957*#REF!</f>
        <v>#REF!</v>
      </c>
    </row>
    <row r="958" spans="1:36" ht="16.5" customHeight="1" x14ac:dyDescent="0.25">
      <c r="A958" s="4" t="s">
        <v>1137</v>
      </c>
      <c r="B958" s="4" t="s">
        <v>1391</v>
      </c>
      <c r="C958" s="3" t="s">
        <v>619</v>
      </c>
      <c r="D958" s="11">
        <v>1</v>
      </c>
      <c r="E958" s="11">
        <v>318</v>
      </c>
      <c r="F958" s="11"/>
      <c r="G958" s="11"/>
      <c r="H958" s="11"/>
      <c r="I958" s="13" t="s">
        <v>33</v>
      </c>
      <c r="J958" s="11">
        <f t="shared" si="149"/>
        <v>180</v>
      </c>
      <c r="K958" s="11">
        <f t="shared" si="150"/>
        <v>540</v>
      </c>
      <c r="L958" s="11">
        <f t="shared" si="153"/>
        <v>-222</v>
      </c>
      <c r="M958" s="11"/>
      <c r="N958" s="11"/>
      <c r="O958" s="11"/>
      <c r="P958" s="11"/>
      <c r="Q958" s="11">
        <f t="shared" si="148"/>
        <v>2.12</v>
      </c>
      <c r="R958" s="19">
        <v>24</v>
      </c>
      <c r="S958" s="17">
        <v>100</v>
      </c>
      <c r="T958" s="30" t="str">
        <f t="shared" si="154"/>
        <v>是</v>
      </c>
      <c r="U958" s="4"/>
      <c r="V958" s="42" t="s">
        <v>1216</v>
      </c>
      <c r="W958" s="24" t="s">
        <v>40</v>
      </c>
      <c r="X958" s="16">
        <v>400</v>
      </c>
      <c r="Y958" s="27">
        <v>300</v>
      </c>
      <c r="Z958" s="27">
        <v>148</v>
      </c>
      <c r="AA958" s="16">
        <v>19</v>
      </c>
      <c r="AB958" s="16">
        <v>5</v>
      </c>
      <c r="AC958" s="2">
        <f t="shared" si="147"/>
        <v>0.48</v>
      </c>
      <c r="AH958" s="58" t="e">
        <f>L958*#REF!</f>
        <v>#REF!</v>
      </c>
      <c r="AI958" s="58" t="e">
        <f>P958*#REF!</f>
        <v>#REF!</v>
      </c>
      <c r="AJ958" s="58" t="e">
        <f>K958*#REF!</f>
        <v>#REF!</v>
      </c>
    </row>
    <row r="959" spans="1:36" ht="16.5" customHeight="1" x14ac:dyDescent="0.25">
      <c r="A959" s="4" t="s">
        <v>1138</v>
      </c>
      <c r="B959" s="4" t="s">
        <v>1391</v>
      </c>
      <c r="C959" s="3" t="s">
        <v>619</v>
      </c>
      <c r="D959" s="11">
        <v>1</v>
      </c>
      <c r="E959" s="11">
        <v>93</v>
      </c>
      <c r="F959" s="11"/>
      <c r="G959" s="11"/>
      <c r="H959" s="11"/>
      <c r="I959" s="13" t="s">
        <v>33</v>
      </c>
      <c r="J959" s="11">
        <f t="shared" si="149"/>
        <v>180</v>
      </c>
      <c r="K959" s="11">
        <f t="shared" si="150"/>
        <v>540</v>
      </c>
      <c r="L959" s="11">
        <f t="shared" si="153"/>
        <v>-447</v>
      </c>
      <c r="M959" s="11"/>
      <c r="N959" s="11"/>
      <c r="O959" s="11"/>
      <c r="P959" s="11"/>
      <c r="Q959" s="11">
        <f t="shared" si="148"/>
        <v>0.62</v>
      </c>
      <c r="R959" s="19">
        <v>24</v>
      </c>
      <c r="S959" s="17">
        <v>30</v>
      </c>
      <c r="T959" s="30" t="str">
        <f t="shared" si="154"/>
        <v>是</v>
      </c>
      <c r="U959" s="4"/>
      <c r="V959" s="42" t="s">
        <v>1216</v>
      </c>
      <c r="W959" s="24" t="s">
        <v>72</v>
      </c>
      <c r="X959" s="16">
        <v>1370</v>
      </c>
      <c r="Y959" s="27">
        <v>1000</v>
      </c>
      <c r="Z959" s="27">
        <v>1100</v>
      </c>
      <c r="AA959" s="16">
        <v>19</v>
      </c>
      <c r="AB959" s="16">
        <v>2</v>
      </c>
      <c r="AC959" s="2">
        <f t="shared" si="147"/>
        <v>13.7</v>
      </c>
      <c r="AH959" s="58" t="e">
        <f>L959*#REF!</f>
        <v>#REF!</v>
      </c>
      <c r="AI959" s="58" t="e">
        <f>P959*#REF!</f>
        <v>#REF!</v>
      </c>
      <c r="AJ959" s="58" t="e">
        <f>K959*#REF!</f>
        <v>#REF!</v>
      </c>
    </row>
    <row r="960" spans="1:36" ht="16.5" customHeight="1" x14ac:dyDescent="0.25">
      <c r="A960" s="4" t="s">
        <v>1139</v>
      </c>
      <c r="B960" s="4" t="s">
        <v>1391</v>
      </c>
      <c r="C960" s="3" t="s">
        <v>619</v>
      </c>
      <c r="D960" s="11">
        <v>1</v>
      </c>
      <c r="E960" s="11">
        <v>104</v>
      </c>
      <c r="F960" s="11"/>
      <c r="G960" s="11"/>
      <c r="H960" s="11"/>
      <c r="I960" s="13" t="s">
        <v>33</v>
      </c>
      <c r="J960" s="11">
        <f t="shared" si="149"/>
        <v>180</v>
      </c>
      <c r="K960" s="11">
        <f t="shared" si="150"/>
        <v>540</v>
      </c>
      <c r="L960" s="11">
        <f t="shared" si="153"/>
        <v>-436</v>
      </c>
      <c r="M960" s="11"/>
      <c r="N960" s="11"/>
      <c r="O960" s="11"/>
      <c r="P960" s="11"/>
      <c r="Q960" s="11">
        <f t="shared" si="148"/>
        <v>0.69333333333333336</v>
      </c>
      <c r="R960" s="19">
        <v>24</v>
      </c>
      <c r="S960" s="17">
        <v>30</v>
      </c>
      <c r="T960" s="30" t="str">
        <f t="shared" si="154"/>
        <v>是</v>
      </c>
      <c r="U960" s="4"/>
      <c r="V960" s="42" t="s">
        <v>1216</v>
      </c>
      <c r="W960" s="24" t="s">
        <v>72</v>
      </c>
      <c r="X960" s="16">
        <v>1370</v>
      </c>
      <c r="Y960" s="27">
        <v>1000</v>
      </c>
      <c r="Z960" s="27">
        <v>1100</v>
      </c>
      <c r="AA960" s="16">
        <v>19</v>
      </c>
      <c r="AB960" s="16">
        <v>2</v>
      </c>
      <c r="AC960" s="2">
        <f t="shared" si="147"/>
        <v>13.7</v>
      </c>
      <c r="AH960" s="58" t="e">
        <f>L960*#REF!</f>
        <v>#REF!</v>
      </c>
      <c r="AI960" s="58" t="e">
        <f>P960*#REF!</f>
        <v>#REF!</v>
      </c>
      <c r="AJ960" s="58" t="e">
        <f>K960*#REF!</f>
        <v>#REF!</v>
      </c>
    </row>
    <row r="961" spans="1:36" ht="16.5" customHeight="1" x14ac:dyDescent="0.25">
      <c r="A961" s="4" t="s">
        <v>1140</v>
      </c>
      <c r="B961" s="4" t="s">
        <v>1391</v>
      </c>
      <c r="C961" s="3" t="s">
        <v>619</v>
      </c>
      <c r="D961" s="11">
        <v>1</v>
      </c>
      <c r="E961" s="11">
        <v>208</v>
      </c>
      <c r="F961" s="11"/>
      <c r="G961" s="11"/>
      <c r="H961" s="11"/>
      <c r="I961" s="13" t="s">
        <v>33</v>
      </c>
      <c r="J961" s="11">
        <f t="shared" si="149"/>
        <v>180</v>
      </c>
      <c r="K961" s="11">
        <f t="shared" si="150"/>
        <v>540</v>
      </c>
      <c r="L961" s="11">
        <f t="shared" si="153"/>
        <v>-332</v>
      </c>
      <c r="M961" s="11"/>
      <c r="N961" s="11"/>
      <c r="O961" s="11"/>
      <c r="P961" s="11"/>
      <c r="Q961" s="11">
        <f t="shared" si="148"/>
        <v>1.3866666666666667</v>
      </c>
      <c r="R961" s="19">
        <v>24</v>
      </c>
      <c r="S961" s="17">
        <v>150</v>
      </c>
      <c r="T961" s="30" t="str">
        <f t="shared" si="154"/>
        <v>是</v>
      </c>
      <c r="U961" s="4"/>
      <c r="V961" s="42" t="s">
        <v>1216</v>
      </c>
      <c r="W961" s="24" t="s">
        <v>40</v>
      </c>
      <c r="X961" s="16">
        <v>600</v>
      </c>
      <c r="Y961" s="27">
        <v>400</v>
      </c>
      <c r="Z961" s="27">
        <v>148</v>
      </c>
      <c r="AA961" s="16">
        <v>19</v>
      </c>
      <c r="AB961" s="16">
        <v>5</v>
      </c>
      <c r="AC961" s="2">
        <f t="shared" si="147"/>
        <v>0.96</v>
      </c>
      <c r="AH961" s="58" t="e">
        <f>L961*#REF!</f>
        <v>#REF!</v>
      </c>
      <c r="AI961" s="58" t="e">
        <f>P961*#REF!</f>
        <v>#REF!</v>
      </c>
      <c r="AJ961" s="58" t="e">
        <f>K961*#REF!</f>
        <v>#REF!</v>
      </c>
    </row>
    <row r="962" spans="1:36" ht="16.5" customHeight="1" x14ac:dyDescent="0.25">
      <c r="A962" s="4" t="s">
        <v>1141</v>
      </c>
      <c r="B962" s="4" t="s">
        <v>1391</v>
      </c>
      <c r="C962" s="3" t="s">
        <v>619</v>
      </c>
      <c r="D962" s="11">
        <v>1</v>
      </c>
      <c r="E962" s="11">
        <v>727</v>
      </c>
      <c r="F962" s="11"/>
      <c r="G962" s="11"/>
      <c r="H962" s="11"/>
      <c r="I962" s="13" t="s">
        <v>33</v>
      </c>
      <c r="J962" s="11">
        <f t="shared" si="149"/>
        <v>180</v>
      </c>
      <c r="K962" s="11">
        <f t="shared" si="150"/>
        <v>540</v>
      </c>
      <c r="L962" s="11">
        <f t="shared" si="153"/>
        <v>187</v>
      </c>
      <c r="M962" s="11"/>
      <c r="N962" s="11"/>
      <c r="O962" s="11"/>
      <c r="P962" s="11"/>
      <c r="Q962" s="11">
        <f t="shared" si="148"/>
        <v>4.8466666666666667</v>
      </c>
      <c r="R962" s="19">
        <v>36</v>
      </c>
      <c r="S962" s="17">
        <v>200</v>
      </c>
      <c r="T962" s="30" t="str">
        <f t="shared" si="154"/>
        <v>是</v>
      </c>
      <c r="U962" s="4"/>
      <c r="V962" s="42" t="s">
        <v>1216</v>
      </c>
      <c r="W962" s="24" t="s">
        <v>114</v>
      </c>
      <c r="X962" s="16">
        <v>1000</v>
      </c>
      <c r="Y962" s="27">
        <v>600</v>
      </c>
      <c r="Z962" s="27">
        <v>600</v>
      </c>
      <c r="AA962" s="16">
        <v>13</v>
      </c>
      <c r="AB962" s="16">
        <v>2</v>
      </c>
      <c r="AC962" s="2">
        <f t="shared" ref="AC962:AC995" si="155">ROUNDUP(AA962/AB962,0)*((X962*Y962)*10^-6)</f>
        <v>4.2</v>
      </c>
      <c r="AH962" s="58" t="e">
        <f>L962*#REF!</f>
        <v>#REF!</v>
      </c>
      <c r="AI962" s="58" t="e">
        <f>P962*#REF!</f>
        <v>#REF!</v>
      </c>
      <c r="AJ962" s="58" t="e">
        <f>K962*#REF!</f>
        <v>#REF!</v>
      </c>
    </row>
    <row r="963" spans="1:36" ht="16.5" customHeight="1" x14ac:dyDescent="0.25">
      <c r="A963" s="4" t="s">
        <v>1142</v>
      </c>
      <c r="B963" s="4" t="s">
        <v>1391</v>
      </c>
      <c r="C963" s="3" t="s">
        <v>619</v>
      </c>
      <c r="D963" s="11">
        <v>1</v>
      </c>
      <c r="E963" s="11">
        <v>627</v>
      </c>
      <c r="F963" s="11"/>
      <c r="G963" s="11"/>
      <c r="H963" s="11"/>
      <c r="I963" s="13" t="s">
        <v>33</v>
      </c>
      <c r="J963" s="11">
        <f t="shared" si="149"/>
        <v>180</v>
      </c>
      <c r="K963" s="11">
        <f t="shared" si="150"/>
        <v>540</v>
      </c>
      <c r="L963" s="11">
        <f t="shared" si="153"/>
        <v>87</v>
      </c>
      <c r="M963" s="11"/>
      <c r="N963" s="11"/>
      <c r="O963" s="11"/>
      <c r="P963" s="11"/>
      <c r="Q963" s="11">
        <f t="shared" si="148"/>
        <v>4.18</v>
      </c>
      <c r="R963" s="19">
        <v>36</v>
      </c>
      <c r="S963" s="17">
        <v>200</v>
      </c>
      <c r="T963" s="30" t="str">
        <f t="shared" si="154"/>
        <v>是</v>
      </c>
      <c r="U963" s="4"/>
      <c r="V963" s="42" t="s">
        <v>1216</v>
      </c>
      <c r="W963" s="24" t="s">
        <v>114</v>
      </c>
      <c r="X963" s="16">
        <v>1000</v>
      </c>
      <c r="Y963" s="27">
        <v>600</v>
      </c>
      <c r="Z963" s="27">
        <v>600</v>
      </c>
      <c r="AA963" s="16">
        <v>13</v>
      </c>
      <c r="AB963" s="16">
        <v>2</v>
      </c>
      <c r="AC963" s="2">
        <f t="shared" si="155"/>
        <v>4.2</v>
      </c>
      <c r="AH963" s="58" t="e">
        <f>L963*#REF!</f>
        <v>#REF!</v>
      </c>
      <c r="AI963" s="58" t="e">
        <f>P963*#REF!</f>
        <v>#REF!</v>
      </c>
      <c r="AJ963" s="58" t="e">
        <f>K963*#REF!</f>
        <v>#REF!</v>
      </c>
    </row>
    <row r="964" spans="1:36" ht="16.5" customHeight="1" x14ac:dyDescent="0.25">
      <c r="A964" s="4" t="s">
        <v>1143</v>
      </c>
      <c r="B964" s="4" t="s">
        <v>1391</v>
      </c>
      <c r="C964" s="3" t="s">
        <v>619</v>
      </c>
      <c r="D964" s="11">
        <v>1</v>
      </c>
      <c r="E964" s="11">
        <v>938</v>
      </c>
      <c r="F964" s="11"/>
      <c r="G964" s="11"/>
      <c r="H964" s="11"/>
      <c r="I964" s="13" t="s">
        <v>33</v>
      </c>
      <c r="J964" s="11">
        <f t="shared" si="149"/>
        <v>180</v>
      </c>
      <c r="K964" s="11">
        <f t="shared" si="150"/>
        <v>540</v>
      </c>
      <c r="L964" s="11">
        <f t="shared" si="153"/>
        <v>398</v>
      </c>
      <c r="M964" s="11"/>
      <c r="N964" s="11"/>
      <c r="O964" s="11"/>
      <c r="P964" s="11"/>
      <c r="Q964" s="11">
        <f t="shared" si="148"/>
        <v>6.253333333333333</v>
      </c>
      <c r="R964" s="19">
        <v>48</v>
      </c>
      <c r="S964" s="17">
        <v>200</v>
      </c>
      <c r="T964" s="30" t="str">
        <f t="shared" si="154"/>
        <v>是</v>
      </c>
      <c r="U964" s="4"/>
      <c r="V964" s="42" t="s">
        <v>1216</v>
      </c>
      <c r="W964" s="24" t="s">
        <v>114</v>
      </c>
      <c r="X964" s="16">
        <v>1000</v>
      </c>
      <c r="Y964" s="27">
        <v>600</v>
      </c>
      <c r="Z964" s="27">
        <v>600</v>
      </c>
      <c r="AA964" s="16">
        <v>10</v>
      </c>
      <c r="AB964" s="16">
        <v>2</v>
      </c>
      <c r="AC964" s="2">
        <f t="shared" si="155"/>
        <v>3</v>
      </c>
      <c r="AH964" s="58" t="e">
        <f>L964*#REF!</f>
        <v>#REF!</v>
      </c>
      <c r="AI964" s="58" t="e">
        <f>P964*#REF!</f>
        <v>#REF!</v>
      </c>
      <c r="AJ964" s="58" t="e">
        <f>K964*#REF!</f>
        <v>#REF!</v>
      </c>
    </row>
    <row r="965" spans="1:36" ht="16.5" customHeight="1" x14ac:dyDescent="0.25">
      <c r="A965" s="4" t="s">
        <v>1144</v>
      </c>
      <c r="B965" s="4" t="s">
        <v>1391</v>
      </c>
      <c r="C965" s="3" t="s">
        <v>619</v>
      </c>
      <c r="D965" s="11">
        <v>1</v>
      </c>
      <c r="E965" s="11">
        <v>937</v>
      </c>
      <c r="F965" s="11"/>
      <c r="G965" s="11"/>
      <c r="H965" s="11"/>
      <c r="I965" s="13" t="s">
        <v>33</v>
      </c>
      <c r="J965" s="11">
        <f t="shared" si="149"/>
        <v>180</v>
      </c>
      <c r="K965" s="11">
        <f t="shared" si="150"/>
        <v>540</v>
      </c>
      <c r="L965" s="11">
        <f t="shared" si="153"/>
        <v>397</v>
      </c>
      <c r="M965" s="11"/>
      <c r="N965" s="11"/>
      <c r="O965" s="11"/>
      <c r="P965" s="11"/>
      <c r="Q965" s="11">
        <f t="shared" si="148"/>
        <v>6.246666666666667</v>
      </c>
      <c r="R965" s="19">
        <v>48</v>
      </c>
      <c r="S965" s="17">
        <v>200</v>
      </c>
      <c r="T965" s="30" t="str">
        <f t="shared" si="154"/>
        <v>是</v>
      </c>
      <c r="U965" s="4"/>
      <c r="V965" s="42" t="s">
        <v>1216</v>
      </c>
      <c r="W965" s="24" t="s">
        <v>114</v>
      </c>
      <c r="X965" s="16">
        <v>1000</v>
      </c>
      <c r="Y965" s="27">
        <v>600</v>
      </c>
      <c r="Z965" s="27">
        <v>600</v>
      </c>
      <c r="AA965" s="16">
        <v>10</v>
      </c>
      <c r="AB965" s="16">
        <v>2</v>
      </c>
      <c r="AC965" s="2">
        <f t="shared" si="155"/>
        <v>3</v>
      </c>
      <c r="AH965" s="58" t="e">
        <f>L965*#REF!</f>
        <v>#REF!</v>
      </c>
      <c r="AI965" s="58" t="e">
        <f>P965*#REF!</f>
        <v>#REF!</v>
      </c>
      <c r="AJ965" s="58" t="e">
        <f>K965*#REF!</f>
        <v>#REF!</v>
      </c>
    </row>
    <row r="966" spans="1:36" ht="16.5" customHeight="1" x14ac:dyDescent="0.25">
      <c r="A966" s="4" t="s">
        <v>1145</v>
      </c>
      <c r="B966" s="4" t="s">
        <v>1391</v>
      </c>
      <c r="C966" s="3" t="s">
        <v>619</v>
      </c>
      <c r="D966" s="11">
        <v>1</v>
      </c>
      <c r="E966" s="11">
        <v>452</v>
      </c>
      <c r="F966" s="11"/>
      <c r="G966" s="11"/>
      <c r="H966" s="11"/>
      <c r="I966" s="13" t="s">
        <v>33</v>
      </c>
      <c r="J966" s="11">
        <f t="shared" si="149"/>
        <v>180</v>
      </c>
      <c r="K966" s="11">
        <f t="shared" si="150"/>
        <v>540</v>
      </c>
      <c r="L966" s="11">
        <f t="shared" si="153"/>
        <v>-88</v>
      </c>
      <c r="M966" s="11"/>
      <c r="N966" s="11"/>
      <c r="O966" s="11"/>
      <c r="P966" s="11"/>
      <c r="Q966" s="11">
        <f t="shared" si="148"/>
        <v>3.0133333333333332</v>
      </c>
      <c r="R966" s="19">
        <v>60</v>
      </c>
      <c r="S966" s="17">
        <v>200</v>
      </c>
      <c r="T966" s="30" t="str">
        <f t="shared" si="154"/>
        <v>是</v>
      </c>
      <c r="U966" s="4"/>
      <c r="V966" s="42" t="s">
        <v>1216</v>
      </c>
      <c r="W966" s="24" t="s">
        <v>114</v>
      </c>
      <c r="X966" s="16">
        <v>1000</v>
      </c>
      <c r="Y966" s="27">
        <v>600</v>
      </c>
      <c r="Z966" s="27">
        <v>600</v>
      </c>
      <c r="AA966" s="16">
        <v>8</v>
      </c>
      <c r="AB966" s="16">
        <v>2</v>
      </c>
      <c r="AC966" s="2">
        <f t="shared" si="155"/>
        <v>2.4</v>
      </c>
      <c r="AH966" s="58" t="e">
        <f>L966*#REF!</f>
        <v>#REF!</v>
      </c>
      <c r="AI966" s="58" t="e">
        <f>P966*#REF!</f>
        <v>#REF!</v>
      </c>
      <c r="AJ966" s="58" t="e">
        <f>K966*#REF!</f>
        <v>#REF!</v>
      </c>
    </row>
    <row r="967" spans="1:36" ht="16.5" customHeight="1" x14ac:dyDescent="0.25">
      <c r="A967" s="4" t="s">
        <v>1146</v>
      </c>
      <c r="B967" s="4" t="s">
        <v>1391</v>
      </c>
      <c r="C967" s="3" t="s">
        <v>619</v>
      </c>
      <c r="D967" s="11">
        <v>1</v>
      </c>
      <c r="E967" s="11">
        <v>555</v>
      </c>
      <c r="F967" s="11"/>
      <c r="G967" s="11"/>
      <c r="H967" s="11"/>
      <c r="I967" s="13" t="s">
        <v>33</v>
      </c>
      <c r="J967" s="11">
        <f t="shared" si="149"/>
        <v>180</v>
      </c>
      <c r="K967" s="11">
        <f t="shared" si="150"/>
        <v>540</v>
      </c>
      <c r="L967" s="11">
        <f t="shared" si="153"/>
        <v>15</v>
      </c>
      <c r="M967" s="11"/>
      <c r="N967" s="11"/>
      <c r="O967" s="11"/>
      <c r="P967" s="11"/>
      <c r="Q967" s="11">
        <f t="shared" si="148"/>
        <v>3.7</v>
      </c>
      <c r="R967" s="19">
        <v>60</v>
      </c>
      <c r="S967" s="17">
        <v>200</v>
      </c>
      <c r="T967" s="30" t="str">
        <f t="shared" si="154"/>
        <v>是</v>
      </c>
      <c r="U967" s="4"/>
      <c r="V967" s="42" t="s">
        <v>1216</v>
      </c>
      <c r="W967" s="24" t="s">
        <v>114</v>
      </c>
      <c r="X967" s="16">
        <v>1000</v>
      </c>
      <c r="Y967" s="27">
        <v>600</v>
      </c>
      <c r="Z967" s="27">
        <v>600</v>
      </c>
      <c r="AA967" s="16">
        <v>8</v>
      </c>
      <c r="AB967" s="16">
        <v>2</v>
      </c>
      <c r="AC967" s="2">
        <f t="shared" si="155"/>
        <v>2.4</v>
      </c>
      <c r="AH967" s="58" t="e">
        <f>L967*#REF!</f>
        <v>#REF!</v>
      </c>
      <c r="AI967" s="58" t="e">
        <f>P967*#REF!</f>
        <v>#REF!</v>
      </c>
      <c r="AJ967" s="58" t="e">
        <f>K967*#REF!</f>
        <v>#REF!</v>
      </c>
    </row>
    <row r="968" spans="1:36" ht="16.5" customHeight="1" x14ac:dyDescent="0.25">
      <c r="A968" s="4" t="s">
        <v>1147</v>
      </c>
      <c r="B968" s="4" t="s">
        <v>1391</v>
      </c>
      <c r="C968" s="3" t="s">
        <v>619</v>
      </c>
      <c r="D968" s="11">
        <v>1</v>
      </c>
      <c r="E968" s="11">
        <v>593</v>
      </c>
      <c r="F968" s="11"/>
      <c r="G968" s="11"/>
      <c r="H968" s="11"/>
      <c r="I968" s="13" t="s">
        <v>33</v>
      </c>
      <c r="J968" s="11">
        <f t="shared" si="149"/>
        <v>180</v>
      </c>
      <c r="K968" s="11">
        <f t="shared" si="150"/>
        <v>540</v>
      </c>
      <c r="L968" s="11">
        <f t="shared" si="153"/>
        <v>53</v>
      </c>
      <c r="M968" s="11"/>
      <c r="N968" s="11"/>
      <c r="O968" s="11"/>
      <c r="P968" s="11"/>
      <c r="Q968" s="11">
        <f t="shared" ref="Q968:Q993" si="156">E968/(75*2)</f>
        <v>3.9533333333333331</v>
      </c>
      <c r="R968" s="19">
        <v>72</v>
      </c>
      <c r="S968" s="17">
        <v>200</v>
      </c>
      <c r="T968" s="30" t="str">
        <f t="shared" si="154"/>
        <v>是</v>
      </c>
      <c r="U968" s="4"/>
      <c r="V968" s="42" t="s">
        <v>1216</v>
      </c>
      <c r="W968" s="24" t="s">
        <v>114</v>
      </c>
      <c r="X968" s="16">
        <v>1000</v>
      </c>
      <c r="Y968" s="27">
        <v>600</v>
      </c>
      <c r="Z968" s="27">
        <v>600</v>
      </c>
      <c r="AA968" s="16">
        <v>7</v>
      </c>
      <c r="AB968" s="16">
        <v>2</v>
      </c>
      <c r="AC968" s="2">
        <f t="shared" si="155"/>
        <v>2.4</v>
      </c>
      <c r="AH968" s="58" t="e">
        <f>L968*#REF!</f>
        <v>#REF!</v>
      </c>
      <c r="AI968" s="58" t="e">
        <f>P968*#REF!</f>
        <v>#REF!</v>
      </c>
      <c r="AJ968" s="58" t="e">
        <f>K968*#REF!</f>
        <v>#REF!</v>
      </c>
    </row>
    <row r="969" spans="1:36" ht="16.5" customHeight="1" x14ac:dyDescent="0.25">
      <c r="A969" s="4" t="s">
        <v>1148</v>
      </c>
      <c r="B969" s="4" t="s">
        <v>1391</v>
      </c>
      <c r="C969" s="3" t="s">
        <v>619</v>
      </c>
      <c r="D969" s="11">
        <v>1</v>
      </c>
      <c r="E969" s="11">
        <v>477</v>
      </c>
      <c r="F969" s="11"/>
      <c r="G969" s="11"/>
      <c r="H969" s="11"/>
      <c r="I969" s="13" t="s">
        <v>33</v>
      </c>
      <c r="J969" s="11">
        <f t="shared" si="149"/>
        <v>180</v>
      </c>
      <c r="K969" s="11">
        <f t="shared" si="150"/>
        <v>540</v>
      </c>
      <c r="L969" s="11">
        <f t="shared" si="153"/>
        <v>-63</v>
      </c>
      <c r="M969" s="11"/>
      <c r="N969" s="11"/>
      <c r="O969" s="11"/>
      <c r="P969" s="11"/>
      <c r="Q969" s="11">
        <f t="shared" si="156"/>
        <v>3.18</v>
      </c>
      <c r="R969" s="19">
        <v>72</v>
      </c>
      <c r="S969" s="17">
        <v>200</v>
      </c>
      <c r="T969" s="30" t="str">
        <f t="shared" si="154"/>
        <v>是</v>
      </c>
      <c r="U969" s="4"/>
      <c r="V969" s="42" t="s">
        <v>1216</v>
      </c>
      <c r="W969" s="24" t="s">
        <v>114</v>
      </c>
      <c r="X969" s="16">
        <v>1000</v>
      </c>
      <c r="Y969" s="27">
        <v>600</v>
      </c>
      <c r="Z969" s="27">
        <v>600</v>
      </c>
      <c r="AA969" s="16">
        <v>7</v>
      </c>
      <c r="AB969" s="16">
        <v>2</v>
      </c>
      <c r="AC969" s="2">
        <f t="shared" si="155"/>
        <v>2.4</v>
      </c>
      <c r="AH969" s="58" t="e">
        <f>L969*#REF!</f>
        <v>#REF!</v>
      </c>
      <c r="AI969" s="58" t="e">
        <f>P969*#REF!</f>
        <v>#REF!</v>
      </c>
      <c r="AJ969" s="58" t="e">
        <f>K969*#REF!</f>
        <v>#REF!</v>
      </c>
    </row>
    <row r="970" spans="1:36" ht="16.5" customHeight="1" x14ac:dyDescent="0.25">
      <c r="A970" s="4" t="s">
        <v>1149</v>
      </c>
      <c r="B970" s="4" t="s">
        <v>1391</v>
      </c>
      <c r="C970" s="3" t="s">
        <v>619</v>
      </c>
      <c r="D970" s="11">
        <v>1</v>
      </c>
      <c r="E970" s="11">
        <v>193</v>
      </c>
      <c r="F970" s="11"/>
      <c r="G970" s="11"/>
      <c r="H970" s="11"/>
      <c r="I970" s="13" t="s">
        <v>33</v>
      </c>
      <c r="J970" s="11">
        <f t="shared" si="149"/>
        <v>180</v>
      </c>
      <c r="K970" s="11">
        <f t="shared" si="150"/>
        <v>540</v>
      </c>
      <c r="L970" s="11">
        <f t="shared" si="153"/>
        <v>-347</v>
      </c>
      <c r="M970" s="11"/>
      <c r="N970" s="11"/>
      <c r="O970" s="11"/>
      <c r="P970" s="11"/>
      <c r="Q970" s="11">
        <f t="shared" si="156"/>
        <v>1.2866666666666666</v>
      </c>
      <c r="R970" s="19">
        <v>72</v>
      </c>
      <c r="S970" s="17">
        <v>200</v>
      </c>
      <c r="T970" s="30" t="str">
        <f t="shared" si="154"/>
        <v>是</v>
      </c>
      <c r="U970" s="4"/>
      <c r="V970" s="42" t="s">
        <v>1216</v>
      </c>
      <c r="W970" s="24" t="s">
        <v>114</v>
      </c>
      <c r="X970" s="16">
        <v>1000</v>
      </c>
      <c r="Y970" s="27">
        <v>600</v>
      </c>
      <c r="Z970" s="27">
        <v>600</v>
      </c>
      <c r="AA970" s="16">
        <v>7</v>
      </c>
      <c r="AB970" s="16">
        <v>2</v>
      </c>
      <c r="AC970" s="2">
        <f t="shared" si="155"/>
        <v>2.4</v>
      </c>
      <c r="AH970" s="58" t="e">
        <f>L970*#REF!</f>
        <v>#REF!</v>
      </c>
      <c r="AI970" s="58" t="e">
        <f>P970*#REF!</f>
        <v>#REF!</v>
      </c>
      <c r="AJ970" s="58" t="e">
        <f>K970*#REF!</f>
        <v>#REF!</v>
      </c>
    </row>
    <row r="971" spans="1:36" ht="16.5" customHeight="1" x14ac:dyDescent="0.25">
      <c r="A971" s="4" t="s">
        <v>1150</v>
      </c>
      <c r="B971" s="4" t="s">
        <v>1391</v>
      </c>
      <c r="C971" s="3" t="s">
        <v>619</v>
      </c>
      <c r="D971" s="11">
        <v>1</v>
      </c>
      <c r="E971" s="11">
        <v>606</v>
      </c>
      <c r="F971" s="11"/>
      <c r="G971" s="11"/>
      <c r="H971" s="11"/>
      <c r="I971" s="13" t="s">
        <v>33</v>
      </c>
      <c r="J971" s="11">
        <f t="shared" si="149"/>
        <v>180</v>
      </c>
      <c r="K971" s="11">
        <f t="shared" si="150"/>
        <v>540</v>
      </c>
      <c r="L971" s="11">
        <f t="shared" si="153"/>
        <v>66</v>
      </c>
      <c r="M971" s="11"/>
      <c r="N971" s="11"/>
      <c r="O971" s="11"/>
      <c r="P971" s="11"/>
      <c r="Q971" s="11">
        <f t="shared" si="156"/>
        <v>4.04</v>
      </c>
      <c r="R971" s="19">
        <v>72</v>
      </c>
      <c r="S971" s="17">
        <v>200</v>
      </c>
      <c r="T971" s="30" t="str">
        <f t="shared" si="154"/>
        <v>是</v>
      </c>
      <c r="U971" s="4"/>
      <c r="V971" s="42" t="s">
        <v>1216</v>
      </c>
      <c r="W971" s="24" t="s">
        <v>40</v>
      </c>
      <c r="X971" s="16">
        <v>1000</v>
      </c>
      <c r="Y971" s="27">
        <v>600</v>
      </c>
      <c r="Z971" s="27">
        <v>600</v>
      </c>
      <c r="AA971" s="16">
        <v>7</v>
      </c>
      <c r="AB971" s="16">
        <v>5</v>
      </c>
      <c r="AC971" s="2">
        <f t="shared" si="155"/>
        <v>1.2</v>
      </c>
      <c r="AH971" s="58" t="e">
        <f>L971*#REF!</f>
        <v>#REF!</v>
      </c>
      <c r="AI971" s="58" t="e">
        <f>P971*#REF!</f>
        <v>#REF!</v>
      </c>
      <c r="AJ971" s="58" t="e">
        <f>K971*#REF!</f>
        <v>#REF!</v>
      </c>
    </row>
    <row r="972" spans="1:36" ht="16.5" customHeight="1" x14ac:dyDescent="0.25">
      <c r="A972" s="4" t="s">
        <v>1151</v>
      </c>
      <c r="B972" s="4" t="s">
        <v>1391</v>
      </c>
      <c r="C972" s="3" t="s">
        <v>619</v>
      </c>
      <c r="D972" s="11">
        <v>2</v>
      </c>
      <c r="E972" s="11">
        <v>211</v>
      </c>
      <c r="F972" s="11"/>
      <c r="G972" s="11"/>
      <c r="H972" s="11"/>
      <c r="I972" s="13" t="s">
        <v>33</v>
      </c>
      <c r="J972" s="11">
        <f t="shared" si="149"/>
        <v>360</v>
      </c>
      <c r="K972" s="11">
        <f t="shared" si="150"/>
        <v>1080</v>
      </c>
      <c r="L972" s="11">
        <f t="shared" si="153"/>
        <v>-658</v>
      </c>
      <c r="M972" s="11"/>
      <c r="N972" s="11"/>
      <c r="O972" s="11"/>
      <c r="P972" s="11"/>
      <c r="Q972" s="11">
        <f t="shared" si="156"/>
        <v>1.4066666666666667</v>
      </c>
      <c r="R972" s="19">
        <v>144</v>
      </c>
      <c r="S972" s="17">
        <v>200</v>
      </c>
      <c r="T972" s="30" t="str">
        <f t="shared" si="154"/>
        <v>是</v>
      </c>
      <c r="U972" s="4"/>
      <c r="V972" s="42" t="s">
        <v>1216</v>
      </c>
      <c r="W972" s="24" t="s">
        <v>40</v>
      </c>
      <c r="X972" s="16">
        <v>400</v>
      </c>
      <c r="Y972" s="27">
        <v>300</v>
      </c>
      <c r="Z972" s="27">
        <v>148</v>
      </c>
      <c r="AA972" s="16">
        <v>7</v>
      </c>
      <c r="AB972" s="16">
        <v>5</v>
      </c>
      <c r="AC972" s="2">
        <f t="shared" si="155"/>
        <v>0.24</v>
      </c>
      <c r="AH972" s="58" t="e">
        <f>L972*#REF!</f>
        <v>#REF!</v>
      </c>
      <c r="AI972" s="58" t="e">
        <f>P972*#REF!</f>
        <v>#REF!</v>
      </c>
      <c r="AJ972" s="58" t="e">
        <f>K972*#REF!</f>
        <v>#REF!</v>
      </c>
    </row>
    <row r="973" spans="1:36" ht="16.5" customHeight="1" x14ac:dyDescent="0.25">
      <c r="A973" s="4" t="s">
        <v>1152</v>
      </c>
      <c r="B973" s="4" t="s">
        <v>1391</v>
      </c>
      <c r="C973" s="3" t="s">
        <v>619</v>
      </c>
      <c r="D973" s="11">
        <v>1</v>
      </c>
      <c r="E973" s="11">
        <v>119</v>
      </c>
      <c r="F973" s="11"/>
      <c r="G973" s="11"/>
      <c r="H973" s="11"/>
      <c r="I973" s="13" t="s">
        <v>33</v>
      </c>
      <c r="J973" s="11">
        <f t="shared" si="149"/>
        <v>180</v>
      </c>
      <c r="K973" s="11">
        <f t="shared" si="150"/>
        <v>540</v>
      </c>
      <c r="L973" s="11">
        <f t="shared" si="153"/>
        <v>-421</v>
      </c>
      <c r="M973" s="11"/>
      <c r="N973" s="11"/>
      <c r="O973" s="11"/>
      <c r="P973" s="11"/>
      <c r="Q973" s="11">
        <f t="shared" si="156"/>
        <v>0.79333333333333333</v>
      </c>
      <c r="R973" s="19">
        <v>72</v>
      </c>
      <c r="S973" s="17">
        <v>200</v>
      </c>
      <c r="T973" s="30" t="str">
        <f t="shared" si="154"/>
        <v>是</v>
      </c>
      <c r="U973" s="4"/>
      <c r="V973" s="42" t="s">
        <v>1216</v>
      </c>
      <c r="W973" s="24" t="s">
        <v>114</v>
      </c>
      <c r="X973" s="16">
        <v>1000</v>
      </c>
      <c r="Y973" s="27">
        <v>600</v>
      </c>
      <c r="Z973" s="27">
        <v>600</v>
      </c>
      <c r="AA973" s="16">
        <v>7</v>
      </c>
      <c r="AB973" s="16">
        <v>2</v>
      </c>
      <c r="AC973" s="2">
        <f t="shared" si="155"/>
        <v>2.4</v>
      </c>
      <c r="AH973" s="58" t="e">
        <f>L973*#REF!</f>
        <v>#REF!</v>
      </c>
      <c r="AI973" s="58" t="e">
        <f>P973*#REF!</f>
        <v>#REF!</v>
      </c>
      <c r="AJ973" s="58" t="e">
        <f>K973*#REF!</f>
        <v>#REF!</v>
      </c>
    </row>
    <row r="974" spans="1:36" ht="16.5" customHeight="1" x14ac:dyDescent="0.25">
      <c r="A974" s="4" t="s">
        <v>1153</v>
      </c>
      <c r="B974" s="4" t="s">
        <v>1391</v>
      </c>
      <c r="C974" s="3" t="s">
        <v>619</v>
      </c>
      <c r="D974" s="11">
        <v>1</v>
      </c>
      <c r="E974" s="11">
        <v>161</v>
      </c>
      <c r="F974" s="11"/>
      <c r="G974" s="11"/>
      <c r="H974" s="11"/>
      <c r="I974" s="13" t="s">
        <v>33</v>
      </c>
      <c r="J974" s="11">
        <f t="shared" si="149"/>
        <v>180</v>
      </c>
      <c r="K974" s="11">
        <f t="shared" si="150"/>
        <v>540</v>
      </c>
      <c r="L974" s="11">
        <f t="shared" si="153"/>
        <v>-379</v>
      </c>
      <c r="M974" s="11"/>
      <c r="N974" s="11"/>
      <c r="O974" s="11"/>
      <c r="P974" s="11"/>
      <c r="Q974" s="11">
        <f t="shared" si="156"/>
        <v>1.0733333333333333</v>
      </c>
      <c r="R974" s="19">
        <v>72</v>
      </c>
      <c r="S974" s="17">
        <v>200</v>
      </c>
      <c r="T974" s="30" t="str">
        <f t="shared" si="154"/>
        <v>是</v>
      </c>
      <c r="U974" s="4"/>
      <c r="V974" s="42" t="s">
        <v>1216</v>
      </c>
      <c r="W974" s="24" t="s">
        <v>114</v>
      </c>
      <c r="X974" s="16">
        <v>1000</v>
      </c>
      <c r="Y974" s="27">
        <v>600</v>
      </c>
      <c r="Z974" s="27">
        <v>600</v>
      </c>
      <c r="AA974" s="16">
        <v>7</v>
      </c>
      <c r="AB974" s="16">
        <v>2</v>
      </c>
      <c r="AC974" s="2">
        <f t="shared" si="155"/>
        <v>2.4</v>
      </c>
      <c r="AH974" s="58" t="e">
        <f>L974*#REF!</f>
        <v>#REF!</v>
      </c>
      <c r="AI974" s="58" t="e">
        <f>P974*#REF!</f>
        <v>#REF!</v>
      </c>
      <c r="AJ974" s="58" t="e">
        <f>K974*#REF!</f>
        <v>#REF!</v>
      </c>
    </row>
    <row r="975" spans="1:36" ht="16.5" customHeight="1" x14ac:dyDescent="0.25">
      <c r="A975" s="4" t="s">
        <v>1154</v>
      </c>
      <c r="B975" s="4" t="s">
        <v>1391</v>
      </c>
      <c r="C975" s="3" t="s">
        <v>619</v>
      </c>
      <c r="D975" s="11">
        <v>1</v>
      </c>
      <c r="E975" s="11">
        <v>53</v>
      </c>
      <c r="F975" s="11"/>
      <c r="G975" s="11"/>
      <c r="H975" s="11"/>
      <c r="I975" s="13" t="s">
        <v>33</v>
      </c>
      <c r="J975" s="11">
        <f t="shared" si="149"/>
        <v>180</v>
      </c>
      <c r="K975" s="11">
        <f t="shared" si="150"/>
        <v>540</v>
      </c>
      <c r="L975" s="11">
        <f t="shared" si="153"/>
        <v>-487</v>
      </c>
      <c r="M975" s="11"/>
      <c r="N975" s="11"/>
      <c r="O975" s="11"/>
      <c r="P975" s="11"/>
      <c r="Q975" s="11">
        <f t="shared" si="156"/>
        <v>0.35333333333333333</v>
      </c>
      <c r="R975" s="19">
        <v>24</v>
      </c>
      <c r="S975" s="17">
        <v>150</v>
      </c>
      <c r="T975" s="30" t="str">
        <f t="shared" si="154"/>
        <v>是</v>
      </c>
      <c r="U975" s="4"/>
      <c r="V975" s="42" t="s">
        <v>1216</v>
      </c>
      <c r="W975" s="24" t="s">
        <v>114</v>
      </c>
      <c r="X975" s="16">
        <v>1000</v>
      </c>
      <c r="Y975" s="16">
        <v>600</v>
      </c>
      <c r="Z975" s="16">
        <v>600</v>
      </c>
      <c r="AA975" s="16">
        <v>19</v>
      </c>
      <c r="AB975" s="16">
        <v>2</v>
      </c>
      <c r="AC975" s="2">
        <f t="shared" si="155"/>
        <v>6</v>
      </c>
      <c r="AH975" s="58" t="e">
        <f>L975*#REF!</f>
        <v>#REF!</v>
      </c>
      <c r="AI975" s="58" t="e">
        <f>P975*#REF!</f>
        <v>#REF!</v>
      </c>
      <c r="AJ975" s="58" t="e">
        <f>K975*#REF!</f>
        <v>#REF!</v>
      </c>
    </row>
    <row r="976" spans="1:36" ht="16.5" customHeight="1" x14ac:dyDescent="0.25">
      <c r="A976" s="4" t="s">
        <v>1155</v>
      </c>
      <c r="B976" s="4" t="s">
        <v>1391</v>
      </c>
      <c r="C976" s="3" t="s">
        <v>619</v>
      </c>
      <c r="D976" s="11">
        <v>1</v>
      </c>
      <c r="E976" s="11">
        <v>335</v>
      </c>
      <c r="F976" s="11"/>
      <c r="G976" s="11"/>
      <c r="H976" s="11"/>
      <c r="I976" s="13" t="s">
        <v>33</v>
      </c>
      <c r="J976" s="11">
        <f t="shared" si="149"/>
        <v>180</v>
      </c>
      <c r="K976" s="11">
        <f t="shared" si="150"/>
        <v>540</v>
      </c>
      <c r="L976" s="11">
        <f t="shared" si="153"/>
        <v>-205</v>
      </c>
      <c r="M976" s="11"/>
      <c r="N976" s="11"/>
      <c r="O976" s="11"/>
      <c r="P976" s="11"/>
      <c r="Q976" s="11">
        <f t="shared" si="156"/>
        <v>2.2333333333333334</v>
      </c>
      <c r="R976" s="19">
        <v>24</v>
      </c>
      <c r="S976" s="17">
        <v>200</v>
      </c>
      <c r="T976" s="30" t="str">
        <f t="shared" si="154"/>
        <v>是</v>
      </c>
      <c r="U976" s="4"/>
      <c r="V976" s="42" t="s">
        <v>1216</v>
      </c>
      <c r="W976" s="24" t="s">
        <v>114</v>
      </c>
      <c r="X976" s="16">
        <v>1000</v>
      </c>
      <c r="Y976" s="27">
        <v>600</v>
      </c>
      <c r="Z976" s="27">
        <v>600</v>
      </c>
      <c r="AA976" s="16">
        <v>19</v>
      </c>
      <c r="AB976" s="16">
        <v>2</v>
      </c>
      <c r="AC976" s="2">
        <f t="shared" si="155"/>
        <v>6</v>
      </c>
      <c r="AH976" s="58" t="e">
        <f>L976*#REF!</f>
        <v>#REF!</v>
      </c>
      <c r="AI976" s="58" t="e">
        <f>P976*#REF!</f>
        <v>#REF!</v>
      </c>
      <c r="AJ976" s="58" t="e">
        <f>K976*#REF!</f>
        <v>#REF!</v>
      </c>
    </row>
    <row r="977" spans="1:36" ht="16.5" customHeight="1" x14ac:dyDescent="0.25">
      <c r="A977" s="4" t="s">
        <v>1156</v>
      </c>
      <c r="B977" s="4" t="s">
        <v>1391</v>
      </c>
      <c r="C977" s="3" t="s">
        <v>619</v>
      </c>
      <c r="D977" s="11">
        <v>1</v>
      </c>
      <c r="E977" s="11">
        <v>380</v>
      </c>
      <c r="F977" s="11"/>
      <c r="G977" s="11"/>
      <c r="H977" s="11"/>
      <c r="I977" s="13" t="s">
        <v>33</v>
      </c>
      <c r="J977" s="11">
        <f t="shared" si="149"/>
        <v>180</v>
      </c>
      <c r="K977" s="11">
        <f t="shared" si="150"/>
        <v>540</v>
      </c>
      <c r="L977" s="11">
        <f t="shared" si="153"/>
        <v>-160</v>
      </c>
      <c r="M977" s="11"/>
      <c r="N977" s="11"/>
      <c r="O977" s="11"/>
      <c r="P977" s="11"/>
      <c r="Q977" s="11">
        <f t="shared" si="156"/>
        <v>2.5333333333333332</v>
      </c>
      <c r="R977" s="19">
        <v>24</v>
      </c>
      <c r="S977" s="17">
        <v>200</v>
      </c>
      <c r="T977" s="30" t="str">
        <f t="shared" si="154"/>
        <v>是</v>
      </c>
      <c r="U977" s="4"/>
      <c r="V977" s="42" t="s">
        <v>1216</v>
      </c>
      <c r="W977" s="24" t="s">
        <v>114</v>
      </c>
      <c r="X977" s="16">
        <v>1000</v>
      </c>
      <c r="Y977" s="27">
        <v>600</v>
      </c>
      <c r="Z977" s="27">
        <v>600</v>
      </c>
      <c r="AA977" s="16">
        <v>19</v>
      </c>
      <c r="AB977" s="16">
        <v>2</v>
      </c>
      <c r="AC977" s="2">
        <f t="shared" si="155"/>
        <v>6</v>
      </c>
      <c r="AH977" s="58" t="e">
        <f>L977*#REF!</f>
        <v>#REF!</v>
      </c>
      <c r="AI977" s="58" t="e">
        <f>P977*#REF!</f>
        <v>#REF!</v>
      </c>
      <c r="AJ977" s="58" t="e">
        <f>K977*#REF!</f>
        <v>#REF!</v>
      </c>
    </row>
    <row r="978" spans="1:36" ht="16.5" customHeight="1" x14ac:dyDescent="0.25">
      <c r="A978" s="4" t="s">
        <v>1157</v>
      </c>
      <c r="B978" s="4" t="s">
        <v>1391</v>
      </c>
      <c r="C978" s="3" t="s">
        <v>619</v>
      </c>
      <c r="D978" s="11">
        <v>1</v>
      </c>
      <c r="E978" s="11">
        <v>150</v>
      </c>
      <c r="F978" s="11"/>
      <c r="G978" s="11"/>
      <c r="H978" s="11"/>
      <c r="I978" s="13" t="s">
        <v>33</v>
      </c>
      <c r="J978" s="11">
        <f t="shared" si="149"/>
        <v>180</v>
      </c>
      <c r="K978" s="11">
        <f t="shared" si="150"/>
        <v>540</v>
      </c>
      <c r="L978" s="11">
        <f t="shared" si="153"/>
        <v>-390</v>
      </c>
      <c r="M978" s="11"/>
      <c r="N978" s="11"/>
      <c r="O978" s="11"/>
      <c r="P978" s="11"/>
      <c r="Q978" s="11">
        <f t="shared" si="156"/>
        <v>1</v>
      </c>
      <c r="R978" s="19">
        <v>72</v>
      </c>
      <c r="S978" s="17">
        <v>100</v>
      </c>
      <c r="T978" s="30" t="str">
        <f t="shared" si="154"/>
        <v>是</v>
      </c>
      <c r="U978" s="4"/>
      <c r="V978" s="42" t="s">
        <v>1216</v>
      </c>
      <c r="W978" s="24" t="s">
        <v>40</v>
      </c>
      <c r="X978" s="16">
        <v>400</v>
      </c>
      <c r="Y978" s="27">
        <v>300</v>
      </c>
      <c r="Z978" s="27">
        <v>148</v>
      </c>
      <c r="AA978" s="16">
        <v>7</v>
      </c>
      <c r="AB978" s="16">
        <v>5</v>
      </c>
      <c r="AC978" s="2">
        <f t="shared" si="155"/>
        <v>0.24</v>
      </c>
      <c r="AH978" s="58" t="e">
        <f>L978*#REF!</f>
        <v>#REF!</v>
      </c>
      <c r="AI978" s="58" t="e">
        <f>P978*#REF!</f>
        <v>#REF!</v>
      </c>
      <c r="AJ978" s="58" t="e">
        <f>K978*#REF!</f>
        <v>#REF!</v>
      </c>
    </row>
    <row r="979" spans="1:36" ht="16.5" customHeight="1" x14ac:dyDescent="0.25">
      <c r="A979" s="4" t="s">
        <v>1158</v>
      </c>
      <c r="B979" s="4" t="s">
        <v>1391</v>
      </c>
      <c r="C979" s="3" t="s">
        <v>619</v>
      </c>
      <c r="D979" s="11">
        <v>1</v>
      </c>
      <c r="E979" s="11">
        <v>69</v>
      </c>
      <c r="F979" s="11"/>
      <c r="G979" s="11"/>
      <c r="H979" s="11"/>
      <c r="I979" s="13" t="s">
        <v>33</v>
      </c>
      <c r="J979" s="11">
        <f t="shared" si="149"/>
        <v>180</v>
      </c>
      <c r="K979" s="11">
        <f t="shared" si="150"/>
        <v>540</v>
      </c>
      <c r="L979" s="11">
        <f t="shared" si="153"/>
        <v>-471</v>
      </c>
      <c r="M979" s="11"/>
      <c r="N979" s="11"/>
      <c r="O979" s="11"/>
      <c r="P979" s="11"/>
      <c r="Q979" s="11">
        <f t="shared" si="156"/>
        <v>0.46</v>
      </c>
      <c r="R979" s="19">
        <v>24</v>
      </c>
      <c r="S979" s="17">
        <v>200</v>
      </c>
      <c r="T979" s="30" t="str">
        <f t="shared" si="154"/>
        <v>是</v>
      </c>
      <c r="U979" s="4"/>
      <c r="V979" s="42" t="s">
        <v>1216</v>
      </c>
      <c r="W979" s="24" t="s">
        <v>114</v>
      </c>
      <c r="X979" s="16">
        <v>1000</v>
      </c>
      <c r="Y979" s="27">
        <v>600</v>
      </c>
      <c r="Z979" s="27">
        <v>600</v>
      </c>
      <c r="AA979" s="16">
        <v>19</v>
      </c>
      <c r="AB979" s="16">
        <v>2</v>
      </c>
      <c r="AC979" s="2">
        <f t="shared" si="155"/>
        <v>6</v>
      </c>
      <c r="AH979" s="58" t="e">
        <f>L979*#REF!</f>
        <v>#REF!</v>
      </c>
      <c r="AI979" s="58" t="e">
        <f>P979*#REF!</f>
        <v>#REF!</v>
      </c>
      <c r="AJ979" s="58" t="e">
        <f>K979*#REF!</f>
        <v>#REF!</v>
      </c>
    </row>
    <row r="980" spans="1:36" ht="16.5" customHeight="1" x14ac:dyDescent="0.25">
      <c r="A980" s="4" t="s">
        <v>1159</v>
      </c>
      <c r="B980" s="4" t="s">
        <v>1391</v>
      </c>
      <c r="C980" s="3" t="s">
        <v>619</v>
      </c>
      <c r="D980" s="11">
        <v>1</v>
      </c>
      <c r="E980" s="11">
        <v>47</v>
      </c>
      <c r="F980" s="11"/>
      <c r="G980" s="11"/>
      <c r="H980" s="11"/>
      <c r="I980" s="13" t="s">
        <v>33</v>
      </c>
      <c r="J980" s="11">
        <f t="shared" si="149"/>
        <v>180</v>
      </c>
      <c r="K980" s="11">
        <f t="shared" si="150"/>
        <v>540</v>
      </c>
      <c r="L980" s="11">
        <f t="shared" si="153"/>
        <v>-493</v>
      </c>
      <c r="M980" s="11"/>
      <c r="N980" s="11"/>
      <c r="O980" s="11"/>
      <c r="P980" s="11"/>
      <c r="Q980" s="11">
        <f t="shared" si="156"/>
        <v>0.31333333333333335</v>
      </c>
      <c r="R980" s="19">
        <v>24</v>
      </c>
      <c r="S980" s="17">
        <v>200</v>
      </c>
      <c r="T980" s="30" t="str">
        <f t="shared" si="154"/>
        <v>是</v>
      </c>
      <c r="U980" s="4"/>
      <c r="V980" s="42" t="s">
        <v>1216</v>
      </c>
      <c r="W980" s="24" t="s">
        <v>114</v>
      </c>
      <c r="X980" s="16">
        <v>1000</v>
      </c>
      <c r="Y980" s="27">
        <v>600</v>
      </c>
      <c r="Z980" s="27">
        <v>600</v>
      </c>
      <c r="AA980" s="16">
        <v>19</v>
      </c>
      <c r="AB980" s="16">
        <v>2</v>
      </c>
      <c r="AC980" s="2">
        <f t="shared" si="155"/>
        <v>6</v>
      </c>
      <c r="AH980" s="58" t="e">
        <f>L980*#REF!</f>
        <v>#REF!</v>
      </c>
      <c r="AI980" s="58" t="e">
        <f>P980*#REF!</f>
        <v>#REF!</v>
      </c>
      <c r="AJ980" s="58" t="e">
        <f>K980*#REF!</f>
        <v>#REF!</v>
      </c>
    </row>
    <row r="981" spans="1:36" ht="16.5" customHeight="1" x14ac:dyDescent="0.25">
      <c r="A981" s="4" t="s">
        <v>1160</v>
      </c>
      <c r="B981" s="4" t="s">
        <v>1391</v>
      </c>
      <c r="C981" s="3" t="s">
        <v>619</v>
      </c>
      <c r="D981" s="11">
        <v>1</v>
      </c>
      <c r="E981" s="11">
        <v>308</v>
      </c>
      <c r="F981" s="11"/>
      <c r="G981" s="11"/>
      <c r="H981" s="11"/>
      <c r="I981" s="13" t="s">
        <v>33</v>
      </c>
      <c r="J981" s="11">
        <f t="shared" si="149"/>
        <v>180</v>
      </c>
      <c r="K981" s="11">
        <f t="shared" si="150"/>
        <v>540</v>
      </c>
      <c r="L981" s="11">
        <f t="shared" si="153"/>
        <v>-232</v>
      </c>
      <c r="M981" s="11"/>
      <c r="N981" s="11"/>
      <c r="O981" s="11"/>
      <c r="P981" s="11"/>
      <c r="Q981" s="11">
        <f t="shared" si="156"/>
        <v>2.0533333333333332</v>
      </c>
      <c r="R981" s="19">
        <v>24</v>
      </c>
      <c r="S981" s="17">
        <v>200</v>
      </c>
      <c r="T981" s="30" t="str">
        <f t="shared" si="154"/>
        <v>是</v>
      </c>
      <c r="U981" s="4"/>
      <c r="V981" s="42" t="s">
        <v>1216</v>
      </c>
      <c r="W981" s="24" t="s">
        <v>40</v>
      </c>
      <c r="X981" s="16">
        <v>1000</v>
      </c>
      <c r="Y981" s="27">
        <v>600</v>
      </c>
      <c r="Z981" s="27">
        <v>600</v>
      </c>
      <c r="AA981" s="16">
        <v>19</v>
      </c>
      <c r="AB981" s="16">
        <v>5</v>
      </c>
      <c r="AC981" s="2">
        <f t="shared" si="155"/>
        <v>2.4</v>
      </c>
      <c r="AH981" s="58" t="e">
        <f>L981*#REF!</f>
        <v>#REF!</v>
      </c>
      <c r="AI981" s="58" t="e">
        <f>P981*#REF!</f>
        <v>#REF!</v>
      </c>
      <c r="AJ981" s="58" t="e">
        <f>K981*#REF!</f>
        <v>#REF!</v>
      </c>
    </row>
    <row r="982" spans="1:36" ht="16.5" customHeight="1" x14ac:dyDescent="0.25">
      <c r="A982" s="4" t="s">
        <v>1161</v>
      </c>
      <c r="B982" s="4" t="s">
        <v>1391</v>
      </c>
      <c r="C982" s="3" t="s">
        <v>619</v>
      </c>
      <c r="D982" s="11">
        <v>1</v>
      </c>
      <c r="E982" s="11">
        <v>404</v>
      </c>
      <c r="F982" s="11"/>
      <c r="G982" s="11"/>
      <c r="H982" s="11"/>
      <c r="I982" s="13" t="s">
        <v>33</v>
      </c>
      <c r="J982" s="11">
        <f t="shared" si="149"/>
        <v>180</v>
      </c>
      <c r="K982" s="11">
        <f t="shared" si="150"/>
        <v>540</v>
      </c>
      <c r="L982" s="11">
        <f t="shared" si="153"/>
        <v>-136</v>
      </c>
      <c r="M982" s="11"/>
      <c r="N982" s="11"/>
      <c r="O982" s="11"/>
      <c r="P982" s="11"/>
      <c r="Q982" s="11">
        <f t="shared" si="156"/>
        <v>2.6933333333333334</v>
      </c>
      <c r="R982" s="19">
        <v>24</v>
      </c>
      <c r="S982" s="17">
        <v>200</v>
      </c>
      <c r="T982" s="30" t="str">
        <f t="shared" si="154"/>
        <v>是</v>
      </c>
      <c r="U982" s="4"/>
      <c r="V982" s="42" t="s">
        <v>1216</v>
      </c>
      <c r="W982" s="24" t="s">
        <v>40</v>
      </c>
      <c r="X982" s="16">
        <v>1000</v>
      </c>
      <c r="Y982" s="27">
        <v>600</v>
      </c>
      <c r="Z982" s="27">
        <v>600</v>
      </c>
      <c r="AA982" s="16">
        <v>19</v>
      </c>
      <c r="AB982" s="16">
        <v>5</v>
      </c>
      <c r="AC982" s="2">
        <f t="shared" si="155"/>
        <v>2.4</v>
      </c>
      <c r="AH982" s="58" t="e">
        <f>L982*#REF!</f>
        <v>#REF!</v>
      </c>
      <c r="AI982" s="58" t="e">
        <f>P982*#REF!</f>
        <v>#REF!</v>
      </c>
      <c r="AJ982" s="58" t="e">
        <f>K982*#REF!</f>
        <v>#REF!</v>
      </c>
    </row>
    <row r="983" spans="1:36" ht="16.5" customHeight="1" x14ac:dyDescent="0.25">
      <c r="A983" s="4" t="s">
        <v>1162</v>
      </c>
      <c r="B983" s="4" t="s">
        <v>1391</v>
      </c>
      <c r="C983" s="3" t="s">
        <v>619</v>
      </c>
      <c r="D983" s="11">
        <v>1</v>
      </c>
      <c r="E983" s="11">
        <v>496</v>
      </c>
      <c r="F983" s="11"/>
      <c r="G983" s="11"/>
      <c r="H983" s="11"/>
      <c r="I983" s="13" t="s">
        <v>33</v>
      </c>
      <c r="J983" s="11">
        <f t="shared" si="149"/>
        <v>180</v>
      </c>
      <c r="K983" s="11">
        <f t="shared" si="150"/>
        <v>540</v>
      </c>
      <c r="L983" s="11">
        <f t="shared" si="153"/>
        <v>-44</v>
      </c>
      <c r="M983" s="11"/>
      <c r="N983" s="11"/>
      <c r="O983" s="11"/>
      <c r="P983" s="11"/>
      <c r="Q983" s="11">
        <f t="shared" si="156"/>
        <v>3.3066666666666666</v>
      </c>
      <c r="R983" s="19">
        <v>24</v>
      </c>
      <c r="S983" s="17">
        <v>60</v>
      </c>
      <c r="T983" s="30" t="str">
        <f t="shared" si="154"/>
        <v>是</v>
      </c>
      <c r="U983" s="4"/>
      <c r="V983" s="42" t="s">
        <v>1216</v>
      </c>
      <c r="W983" s="24" t="s">
        <v>114</v>
      </c>
      <c r="X983" s="16">
        <v>1000</v>
      </c>
      <c r="Y983" s="27">
        <v>600</v>
      </c>
      <c r="Z983" s="27">
        <v>600</v>
      </c>
      <c r="AA983" s="16">
        <v>19</v>
      </c>
      <c r="AB983" s="16">
        <v>2</v>
      </c>
      <c r="AC983" s="2">
        <f t="shared" si="155"/>
        <v>6</v>
      </c>
      <c r="AH983" s="58" t="e">
        <f>L983*#REF!</f>
        <v>#REF!</v>
      </c>
      <c r="AI983" s="58" t="e">
        <f>P983*#REF!</f>
        <v>#REF!</v>
      </c>
      <c r="AJ983" s="58" t="e">
        <f>K983*#REF!</f>
        <v>#REF!</v>
      </c>
    </row>
    <row r="984" spans="1:36" ht="16.5" customHeight="1" x14ac:dyDescent="0.25">
      <c r="A984" s="4" t="s">
        <v>1163</v>
      </c>
      <c r="B984" s="4" t="s">
        <v>1391</v>
      </c>
      <c r="C984" s="3" t="s">
        <v>619</v>
      </c>
      <c r="D984" s="11">
        <v>1</v>
      </c>
      <c r="E984" s="11">
        <v>102</v>
      </c>
      <c r="F984" s="11"/>
      <c r="G984" s="11"/>
      <c r="H984" s="11"/>
      <c r="I984" s="13" t="s">
        <v>33</v>
      </c>
      <c r="J984" s="11">
        <f t="shared" si="149"/>
        <v>180</v>
      </c>
      <c r="K984" s="11">
        <f t="shared" si="150"/>
        <v>540</v>
      </c>
      <c r="L984" s="11">
        <f t="shared" si="153"/>
        <v>-438</v>
      </c>
      <c r="M984" s="11"/>
      <c r="N984" s="11"/>
      <c r="O984" s="11"/>
      <c r="P984" s="11"/>
      <c r="Q984" s="11">
        <f t="shared" si="156"/>
        <v>0.68</v>
      </c>
      <c r="R984" s="19">
        <v>16</v>
      </c>
      <c r="S984" s="17">
        <v>24</v>
      </c>
      <c r="T984" s="30" t="str">
        <f t="shared" si="154"/>
        <v>是</v>
      </c>
      <c r="U984" s="4"/>
      <c r="V984" s="42" t="s">
        <v>1216</v>
      </c>
      <c r="W984" s="24" t="s">
        <v>72</v>
      </c>
      <c r="X984" s="16">
        <v>1370</v>
      </c>
      <c r="Y984" s="27">
        <v>900</v>
      </c>
      <c r="Z984" s="27">
        <v>1100</v>
      </c>
      <c r="AA984" s="16">
        <v>29</v>
      </c>
      <c r="AB984" s="16">
        <v>2</v>
      </c>
      <c r="AC984" s="2">
        <f t="shared" si="155"/>
        <v>18.494999999999997</v>
      </c>
      <c r="AH984" s="58" t="e">
        <f>L984*#REF!</f>
        <v>#REF!</v>
      </c>
      <c r="AI984" s="58" t="e">
        <f>P984*#REF!</f>
        <v>#REF!</v>
      </c>
      <c r="AJ984" s="58" t="e">
        <f>K984*#REF!</f>
        <v>#REF!</v>
      </c>
    </row>
    <row r="985" spans="1:36" ht="16.5" customHeight="1" x14ac:dyDescent="0.25">
      <c r="A985" s="4" t="s">
        <v>1164</v>
      </c>
      <c r="B985" s="4" t="s">
        <v>1391</v>
      </c>
      <c r="C985" s="3" t="s">
        <v>619</v>
      </c>
      <c r="D985" s="11">
        <v>1</v>
      </c>
      <c r="E985" s="11">
        <v>175</v>
      </c>
      <c r="F985" s="11"/>
      <c r="G985" s="11"/>
      <c r="H985" s="11"/>
      <c r="I985" s="13" t="s">
        <v>33</v>
      </c>
      <c r="J985" s="11">
        <f t="shared" ref="J985:J1002" si="157">D985*$Y$4</f>
        <v>180</v>
      </c>
      <c r="K985" s="11">
        <f t="shared" ref="K985:K1002" si="158">D985*$Z$4</f>
        <v>540</v>
      </c>
      <c r="L985" s="11">
        <f t="shared" ref="L985:L993" si="159">(E985*D985)-K985</f>
        <v>-365</v>
      </c>
      <c r="M985" s="11"/>
      <c r="N985" s="11"/>
      <c r="O985" s="11"/>
      <c r="P985" s="11"/>
      <c r="Q985" s="11">
        <f t="shared" si="156"/>
        <v>1.1666666666666667</v>
      </c>
      <c r="R985" s="19">
        <v>20</v>
      </c>
      <c r="S985" s="17">
        <v>16</v>
      </c>
      <c r="T985" s="30" t="str">
        <f t="shared" ref="T985:T993" si="160">IF(S985&lt;K985,"是","否")</f>
        <v>是</v>
      </c>
      <c r="U985" s="4"/>
      <c r="V985" s="42" t="s">
        <v>1216</v>
      </c>
      <c r="W985" s="24" t="s">
        <v>72</v>
      </c>
      <c r="X985" s="16">
        <v>1670</v>
      </c>
      <c r="Y985" s="27">
        <v>1000</v>
      </c>
      <c r="Z985" s="27">
        <v>1150</v>
      </c>
      <c r="AA985" s="16">
        <v>23</v>
      </c>
      <c r="AB985" s="16">
        <v>2</v>
      </c>
      <c r="AC985" s="2">
        <f t="shared" si="155"/>
        <v>20.04</v>
      </c>
      <c r="AH985" s="58" t="e">
        <f>L985*#REF!</f>
        <v>#REF!</v>
      </c>
      <c r="AI985" s="58" t="e">
        <f>P985*#REF!</f>
        <v>#REF!</v>
      </c>
      <c r="AJ985" s="58" t="e">
        <f>K985*#REF!</f>
        <v>#REF!</v>
      </c>
    </row>
    <row r="986" spans="1:36" ht="16.5" customHeight="1" x14ac:dyDescent="0.25">
      <c r="A986" s="4" t="s">
        <v>1165</v>
      </c>
      <c r="B986" s="4" t="s">
        <v>1391</v>
      </c>
      <c r="C986" s="3" t="s">
        <v>619</v>
      </c>
      <c r="D986" s="11">
        <v>1</v>
      </c>
      <c r="E986" s="11">
        <v>246</v>
      </c>
      <c r="F986" s="11"/>
      <c r="G986" s="11"/>
      <c r="H986" s="11"/>
      <c r="I986" s="13" t="s">
        <v>33</v>
      </c>
      <c r="J986" s="11">
        <f t="shared" si="157"/>
        <v>180</v>
      </c>
      <c r="K986" s="11">
        <f t="shared" si="158"/>
        <v>540</v>
      </c>
      <c r="L986" s="11">
        <f t="shared" si="159"/>
        <v>-294</v>
      </c>
      <c r="M986" s="11"/>
      <c r="N986" s="11"/>
      <c r="O986" s="11"/>
      <c r="P986" s="11"/>
      <c r="Q986" s="11">
        <f t="shared" si="156"/>
        <v>1.64</v>
      </c>
      <c r="R986" s="19">
        <v>72</v>
      </c>
      <c r="S986" s="17">
        <v>50</v>
      </c>
      <c r="T986" s="30" t="str">
        <f t="shared" si="160"/>
        <v>是</v>
      </c>
      <c r="U986" s="4"/>
      <c r="V986" s="42" t="s">
        <v>1216</v>
      </c>
      <c r="W986" s="24" t="s">
        <v>114</v>
      </c>
      <c r="X986" s="16">
        <v>1000</v>
      </c>
      <c r="Y986" s="16">
        <v>600</v>
      </c>
      <c r="Z986" s="16">
        <v>600</v>
      </c>
      <c r="AA986" s="16">
        <v>7</v>
      </c>
      <c r="AB986" s="16">
        <v>2</v>
      </c>
      <c r="AC986" s="2">
        <f t="shared" si="155"/>
        <v>2.4</v>
      </c>
      <c r="AH986" s="58" t="e">
        <f>L986*#REF!</f>
        <v>#REF!</v>
      </c>
      <c r="AI986" s="58" t="e">
        <f>P986*#REF!</f>
        <v>#REF!</v>
      </c>
      <c r="AJ986" s="58" t="e">
        <f>K986*#REF!</f>
        <v>#REF!</v>
      </c>
    </row>
    <row r="987" spans="1:36" ht="16.5" customHeight="1" x14ac:dyDescent="0.25">
      <c r="A987" s="4" t="s">
        <v>1166</v>
      </c>
      <c r="B987" s="4" t="s">
        <v>1391</v>
      </c>
      <c r="C987" s="3" t="s">
        <v>619</v>
      </c>
      <c r="D987" s="11">
        <v>1</v>
      </c>
      <c r="E987" s="11">
        <v>215</v>
      </c>
      <c r="F987" s="11"/>
      <c r="G987" s="11"/>
      <c r="H987" s="11"/>
      <c r="I987" s="13" t="s">
        <v>33</v>
      </c>
      <c r="J987" s="11">
        <f t="shared" si="157"/>
        <v>180</v>
      </c>
      <c r="K987" s="11">
        <f t="shared" si="158"/>
        <v>540</v>
      </c>
      <c r="L987" s="11">
        <f t="shared" si="159"/>
        <v>-325</v>
      </c>
      <c r="M987" s="11"/>
      <c r="N987" s="11"/>
      <c r="O987" s="11"/>
      <c r="P987" s="11"/>
      <c r="Q987" s="11">
        <f t="shared" si="156"/>
        <v>1.4333333333333333</v>
      </c>
      <c r="R987" s="19">
        <v>72</v>
      </c>
      <c r="S987" s="17">
        <v>50</v>
      </c>
      <c r="T987" s="30" t="str">
        <f t="shared" si="160"/>
        <v>是</v>
      </c>
      <c r="U987" s="4"/>
      <c r="V987" s="42" t="s">
        <v>1216</v>
      </c>
      <c r="W987" s="24" t="s">
        <v>114</v>
      </c>
      <c r="X987" s="16">
        <v>1000</v>
      </c>
      <c r="Y987" s="16">
        <v>600</v>
      </c>
      <c r="Z987" s="16">
        <v>600</v>
      </c>
      <c r="AA987" s="16">
        <v>7</v>
      </c>
      <c r="AB987" s="16">
        <v>2</v>
      </c>
      <c r="AC987" s="2">
        <f t="shared" si="155"/>
        <v>2.4</v>
      </c>
      <c r="AH987" s="58" t="e">
        <f>L987*#REF!</f>
        <v>#REF!</v>
      </c>
      <c r="AI987" s="58" t="e">
        <f>P987*#REF!</f>
        <v>#REF!</v>
      </c>
      <c r="AJ987" s="58" t="e">
        <f>K987*#REF!</f>
        <v>#REF!</v>
      </c>
    </row>
    <row r="988" spans="1:36" ht="16.5" customHeight="1" x14ac:dyDescent="0.25">
      <c r="A988" s="4" t="s">
        <v>1167</v>
      </c>
      <c r="B988" s="4" t="s">
        <v>1391</v>
      </c>
      <c r="C988" s="3" t="s">
        <v>619</v>
      </c>
      <c r="D988" s="11">
        <v>1</v>
      </c>
      <c r="E988" s="11">
        <v>377</v>
      </c>
      <c r="F988" s="11"/>
      <c r="G988" s="11"/>
      <c r="H988" s="11"/>
      <c r="I988" s="13" t="s">
        <v>33</v>
      </c>
      <c r="J988" s="11">
        <f t="shared" si="157"/>
        <v>180</v>
      </c>
      <c r="K988" s="11">
        <f t="shared" si="158"/>
        <v>540</v>
      </c>
      <c r="L988" s="11">
        <f t="shared" si="159"/>
        <v>-163</v>
      </c>
      <c r="M988" s="11"/>
      <c r="N988" s="11"/>
      <c r="O988" s="11"/>
      <c r="P988" s="11"/>
      <c r="Q988" s="11">
        <f t="shared" si="156"/>
        <v>2.5133333333333332</v>
      </c>
      <c r="R988" s="19">
        <v>72</v>
      </c>
      <c r="S988" s="17">
        <v>200</v>
      </c>
      <c r="T988" s="30" t="str">
        <f t="shared" si="160"/>
        <v>是</v>
      </c>
      <c r="U988" s="4"/>
      <c r="V988" s="42" t="s">
        <v>1216</v>
      </c>
      <c r="W988" s="24" t="s">
        <v>114</v>
      </c>
      <c r="X988" s="16">
        <v>1370</v>
      </c>
      <c r="Y988" s="27">
        <v>1000</v>
      </c>
      <c r="Z988" s="27">
        <v>1080</v>
      </c>
      <c r="AA988" s="16">
        <v>7</v>
      </c>
      <c r="AB988" s="16">
        <v>2</v>
      </c>
      <c r="AC988" s="2">
        <f t="shared" si="155"/>
        <v>5.4799999999999995</v>
      </c>
      <c r="AH988" s="58" t="e">
        <f>L988*#REF!</f>
        <v>#REF!</v>
      </c>
      <c r="AI988" s="58" t="e">
        <f>P988*#REF!</f>
        <v>#REF!</v>
      </c>
      <c r="AJ988" s="58" t="e">
        <f>K988*#REF!</f>
        <v>#REF!</v>
      </c>
    </row>
    <row r="989" spans="1:36" ht="16.5" customHeight="1" x14ac:dyDescent="0.25">
      <c r="A989" s="4" t="s">
        <v>1168</v>
      </c>
      <c r="B989" s="4" t="s">
        <v>1391</v>
      </c>
      <c r="C989" s="3" t="s">
        <v>619</v>
      </c>
      <c r="D989" s="11">
        <v>1</v>
      </c>
      <c r="E989" s="11">
        <v>165</v>
      </c>
      <c r="F989" s="11"/>
      <c r="G989" s="11"/>
      <c r="H989" s="11"/>
      <c r="I989" s="13" t="s">
        <v>33</v>
      </c>
      <c r="J989" s="11">
        <f t="shared" si="157"/>
        <v>180</v>
      </c>
      <c r="K989" s="11">
        <f t="shared" si="158"/>
        <v>540</v>
      </c>
      <c r="L989" s="11">
        <f t="shared" si="159"/>
        <v>-375</v>
      </c>
      <c r="M989" s="11"/>
      <c r="N989" s="11"/>
      <c r="O989" s="11"/>
      <c r="P989" s="11"/>
      <c r="Q989" s="11">
        <f t="shared" si="156"/>
        <v>1.1000000000000001</v>
      </c>
      <c r="R989" s="19">
        <v>72</v>
      </c>
      <c r="S989" s="17">
        <v>200</v>
      </c>
      <c r="T989" s="30" t="str">
        <f t="shared" si="160"/>
        <v>是</v>
      </c>
      <c r="U989" s="4"/>
      <c r="V989" s="42" t="s">
        <v>1216</v>
      </c>
      <c r="W989" s="24" t="s">
        <v>114</v>
      </c>
      <c r="X989" s="16">
        <v>1370</v>
      </c>
      <c r="Y989" s="27">
        <v>1000</v>
      </c>
      <c r="Z989" s="27">
        <v>1080</v>
      </c>
      <c r="AA989" s="16">
        <v>7</v>
      </c>
      <c r="AB989" s="16">
        <v>2</v>
      </c>
      <c r="AC989" s="2">
        <f t="shared" si="155"/>
        <v>5.4799999999999995</v>
      </c>
      <c r="AH989" s="58" t="e">
        <f>L989*#REF!</f>
        <v>#REF!</v>
      </c>
      <c r="AI989" s="58" t="e">
        <f>P989*#REF!</f>
        <v>#REF!</v>
      </c>
      <c r="AJ989" s="58" t="e">
        <f>K989*#REF!</f>
        <v>#REF!</v>
      </c>
    </row>
    <row r="990" spans="1:36" ht="16.5" customHeight="1" x14ac:dyDescent="0.25">
      <c r="A990" s="4" t="s">
        <v>1169</v>
      </c>
      <c r="B990" s="4" t="s">
        <v>1391</v>
      </c>
      <c r="C990" s="3" t="s">
        <v>619</v>
      </c>
      <c r="D990" s="11">
        <v>1</v>
      </c>
      <c r="E990" s="11">
        <v>133</v>
      </c>
      <c r="F990" s="11"/>
      <c r="G990" s="11"/>
      <c r="H990" s="11"/>
      <c r="I990" s="13" t="s">
        <v>33</v>
      </c>
      <c r="J990" s="11">
        <f t="shared" si="157"/>
        <v>180</v>
      </c>
      <c r="K990" s="11">
        <f t="shared" si="158"/>
        <v>540</v>
      </c>
      <c r="L990" s="11">
        <f t="shared" si="159"/>
        <v>-407</v>
      </c>
      <c r="M990" s="11"/>
      <c r="N990" s="11"/>
      <c r="O990" s="11"/>
      <c r="P990" s="11"/>
      <c r="Q990" s="11">
        <f t="shared" si="156"/>
        <v>0.88666666666666671</v>
      </c>
      <c r="R990" s="19">
        <v>72</v>
      </c>
      <c r="S990" s="17">
        <v>50</v>
      </c>
      <c r="T990" s="30" t="str">
        <f t="shared" si="160"/>
        <v>是</v>
      </c>
      <c r="U990" s="4"/>
      <c r="V990" s="42" t="s">
        <v>1216</v>
      </c>
      <c r="W990" s="24" t="s">
        <v>114</v>
      </c>
      <c r="X990" s="16">
        <v>1000</v>
      </c>
      <c r="Y990" s="16">
        <v>600</v>
      </c>
      <c r="Z990" s="16">
        <v>600</v>
      </c>
      <c r="AA990" s="16">
        <v>7</v>
      </c>
      <c r="AB990" s="16">
        <v>2</v>
      </c>
      <c r="AC990" s="2">
        <f t="shared" si="155"/>
        <v>2.4</v>
      </c>
      <c r="AH990" s="58" t="e">
        <f>L990*#REF!</f>
        <v>#REF!</v>
      </c>
      <c r="AI990" s="58" t="e">
        <f>P990*#REF!</f>
        <v>#REF!</v>
      </c>
      <c r="AJ990" s="58" t="e">
        <f>K990*#REF!</f>
        <v>#REF!</v>
      </c>
    </row>
    <row r="991" spans="1:36" ht="16.5" customHeight="1" x14ac:dyDescent="0.25">
      <c r="A991" s="4" t="s">
        <v>1170</v>
      </c>
      <c r="B991" s="4" t="s">
        <v>1391</v>
      </c>
      <c r="C991" s="3" t="s">
        <v>619</v>
      </c>
      <c r="D991" s="11">
        <v>1</v>
      </c>
      <c r="E991" s="11">
        <v>124</v>
      </c>
      <c r="F991" s="11"/>
      <c r="G991" s="11"/>
      <c r="H991" s="11"/>
      <c r="I991" s="13" t="s">
        <v>33</v>
      </c>
      <c r="J991" s="11">
        <f t="shared" si="157"/>
        <v>180</v>
      </c>
      <c r="K991" s="11">
        <f t="shared" si="158"/>
        <v>540</v>
      </c>
      <c r="L991" s="11">
        <f t="shared" si="159"/>
        <v>-416</v>
      </c>
      <c r="M991" s="11"/>
      <c r="N991" s="11"/>
      <c r="O991" s="11"/>
      <c r="P991" s="11"/>
      <c r="Q991" s="11">
        <f t="shared" si="156"/>
        <v>0.82666666666666666</v>
      </c>
      <c r="R991" s="19">
        <v>72</v>
      </c>
      <c r="S991" s="17">
        <v>50</v>
      </c>
      <c r="T991" s="30" t="str">
        <f t="shared" si="160"/>
        <v>是</v>
      </c>
      <c r="U991" s="4"/>
      <c r="V991" s="42" t="s">
        <v>1216</v>
      </c>
      <c r="W991" s="24" t="s">
        <v>114</v>
      </c>
      <c r="X991" s="16">
        <v>1000</v>
      </c>
      <c r="Y991" s="16">
        <v>600</v>
      </c>
      <c r="Z991" s="16">
        <v>600</v>
      </c>
      <c r="AA991" s="16">
        <v>7</v>
      </c>
      <c r="AB991" s="16">
        <v>2</v>
      </c>
      <c r="AC991" s="2">
        <f t="shared" si="155"/>
        <v>2.4</v>
      </c>
      <c r="AH991" s="58" t="e">
        <f>L991*#REF!</f>
        <v>#REF!</v>
      </c>
      <c r="AI991" s="58" t="e">
        <f>P991*#REF!</f>
        <v>#REF!</v>
      </c>
      <c r="AJ991" s="58" t="e">
        <f>K991*#REF!</f>
        <v>#REF!</v>
      </c>
    </row>
    <row r="992" spans="1:36" ht="16.5" customHeight="1" x14ac:dyDescent="0.25">
      <c r="A992" s="4" t="s">
        <v>1171</v>
      </c>
      <c r="B992" s="4" t="s">
        <v>1391</v>
      </c>
      <c r="C992" s="3" t="s">
        <v>619</v>
      </c>
      <c r="D992" s="11">
        <v>1</v>
      </c>
      <c r="E992" s="11">
        <v>227</v>
      </c>
      <c r="F992" s="11"/>
      <c r="G992" s="11"/>
      <c r="H992" s="11"/>
      <c r="I992" s="13" t="s">
        <v>33</v>
      </c>
      <c r="J992" s="11">
        <f t="shared" si="157"/>
        <v>180</v>
      </c>
      <c r="K992" s="11">
        <f t="shared" si="158"/>
        <v>540</v>
      </c>
      <c r="L992" s="11">
        <f t="shared" si="159"/>
        <v>-313</v>
      </c>
      <c r="M992" s="11"/>
      <c r="N992" s="11"/>
      <c r="O992" s="11"/>
      <c r="P992" s="11"/>
      <c r="Q992" s="11">
        <f t="shared" si="156"/>
        <v>1.5133333333333334</v>
      </c>
      <c r="R992" s="19">
        <v>24</v>
      </c>
      <c r="S992" s="17">
        <v>100</v>
      </c>
      <c r="T992" s="30" t="str">
        <f t="shared" si="160"/>
        <v>是</v>
      </c>
      <c r="U992" s="4"/>
      <c r="V992" s="42" t="s">
        <v>1216</v>
      </c>
      <c r="W992" s="24" t="s">
        <v>40</v>
      </c>
      <c r="X992" s="16">
        <v>400</v>
      </c>
      <c r="Y992" s="27">
        <v>300</v>
      </c>
      <c r="Z992" s="27">
        <v>148</v>
      </c>
      <c r="AA992" s="16">
        <v>19</v>
      </c>
      <c r="AB992" s="16">
        <v>5</v>
      </c>
      <c r="AC992" s="2">
        <f t="shared" si="155"/>
        <v>0.48</v>
      </c>
      <c r="AH992" s="58" t="e">
        <f>L992*#REF!</f>
        <v>#REF!</v>
      </c>
      <c r="AI992" s="58" t="e">
        <f>P992*#REF!</f>
        <v>#REF!</v>
      </c>
      <c r="AJ992" s="58" t="e">
        <f>K992*#REF!</f>
        <v>#REF!</v>
      </c>
    </row>
    <row r="993" spans="1:36" ht="16.5" customHeight="1" x14ac:dyDescent="0.25">
      <c r="A993" s="4" t="s">
        <v>1172</v>
      </c>
      <c r="B993" s="4" t="s">
        <v>1391</v>
      </c>
      <c r="C993" s="3" t="s">
        <v>619</v>
      </c>
      <c r="D993" s="11">
        <v>1</v>
      </c>
      <c r="E993" s="11">
        <v>275</v>
      </c>
      <c r="F993" s="11"/>
      <c r="G993" s="11"/>
      <c r="H993" s="11"/>
      <c r="I993" s="13" t="s">
        <v>33</v>
      </c>
      <c r="J993" s="11">
        <f t="shared" si="157"/>
        <v>180</v>
      </c>
      <c r="K993" s="11">
        <f t="shared" si="158"/>
        <v>540</v>
      </c>
      <c r="L993" s="11">
        <f t="shared" si="159"/>
        <v>-265</v>
      </c>
      <c r="M993" s="11"/>
      <c r="N993" s="11"/>
      <c r="O993" s="11"/>
      <c r="P993" s="11"/>
      <c r="Q993" s="11">
        <f t="shared" si="156"/>
        <v>1.8333333333333333</v>
      </c>
      <c r="R993" s="19">
        <v>24</v>
      </c>
      <c r="S993" s="17">
        <v>100</v>
      </c>
      <c r="T993" s="30" t="str">
        <f t="shared" si="160"/>
        <v>是</v>
      </c>
      <c r="U993" s="4"/>
      <c r="V993" s="42" t="s">
        <v>1216</v>
      </c>
      <c r="W993" s="24" t="s">
        <v>40</v>
      </c>
      <c r="X993" s="16">
        <v>400</v>
      </c>
      <c r="Y993" s="27">
        <v>300</v>
      </c>
      <c r="Z993" s="27">
        <v>148</v>
      </c>
      <c r="AA993" s="16">
        <v>19</v>
      </c>
      <c r="AB993" s="16">
        <v>5</v>
      </c>
      <c r="AC993" s="2">
        <f t="shared" si="155"/>
        <v>0.48</v>
      </c>
      <c r="AH993" s="58" t="e">
        <f>L993*#REF!</f>
        <v>#REF!</v>
      </c>
      <c r="AI993" s="58" t="e">
        <f>P993*#REF!</f>
        <v>#REF!</v>
      </c>
      <c r="AJ993" s="58" t="e">
        <f>K993*#REF!</f>
        <v>#REF!</v>
      </c>
    </row>
    <row r="994" spans="1:36" x14ac:dyDescent="0.25">
      <c r="A994" s="43" t="s">
        <v>1220</v>
      </c>
      <c r="B994" s="43" t="s">
        <v>1392</v>
      </c>
      <c r="C994" s="44" t="s">
        <v>1039</v>
      </c>
      <c r="D994" s="45">
        <v>1</v>
      </c>
      <c r="E994" s="45">
        <v>682</v>
      </c>
      <c r="F994" s="45"/>
      <c r="G994" s="45"/>
      <c r="H994" s="45"/>
      <c r="I994" s="46" t="s">
        <v>33</v>
      </c>
      <c r="J994" s="11">
        <f t="shared" si="157"/>
        <v>180</v>
      </c>
      <c r="K994" s="11">
        <f t="shared" si="158"/>
        <v>540</v>
      </c>
      <c r="L994" s="45">
        <v>232</v>
      </c>
      <c r="M994" s="45"/>
      <c r="N994" s="45"/>
      <c r="O994" s="45"/>
      <c r="P994" s="47"/>
      <c r="Q994" s="45">
        <v>4.5466666666666669</v>
      </c>
      <c r="R994" s="47">
        <v>48</v>
      </c>
      <c r="S994" s="48">
        <v>122</v>
      </c>
      <c r="T994" s="49" t="s">
        <v>62</v>
      </c>
      <c r="U994" s="44" t="s">
        <v>1228</v>
      </c>
      <c r="V994" s="42" t="s">
        <v>1216</v>
      </c>
      <c r="W994" s="24" t="s">
        <v>72</v>
      </c>
      <c r="X994" s="16">
        <v>1570</v>
      </c>
      <c r="Y994" s="16">
        <v>800</v>
      </c>
      <c r="Z994" s="27">
        <v>1340</v>
      </c>
      <c r="AA994" s="16">
        <v>8</v>
      </c>
      <c r="AB994" s="16">
        <v>2</v>
      </c>
      <c r="AC994" s="2">
        <f t="shared" si="155"/>
        <v>5.024</v>
      </c>
      <c r="AH994" s="58" t="e">
        <f>L994*#REF!</f>
        <v>#REF!</v>
      </c>
      <c r="AI994" s="58" t="e">
        <f>P994*#REF!</f>
        <v>#REF!</v>
      </c>
      <c r="AJ994" s="58" t="e">
        <f>K994*#REF!</f>
        <v>#REF!</v>
      </c>
    </row>
    <row r="995" spans="1:36" x14ac:dyDescent="0.25">
      <c r="A995" s="43" t="s">
        <v>1221</v>
      </c>
      <c r="B995" s="43" t="s">
        <v>1392</v>
      </c>
      <c r="C995" s="44" t="s">
        <v>1039</v>
      </c>
      <c r="D995" s="45">
        <v>1</v>
      </c>
      <c r="E995" s="45">
        <v>684</v>
      </c>
      <c r="F995" s="45"/>
      <c r="G995" s="45"/>
      <c r="H995" s="45"/>
      <c r="I995" s="46" t="s">
        <v>33</v>
      </c>
      <c r="J995" s="11">
        <f t="shared" si="157"/>
        <v>180</v>
      </c>
      <c r="K995" s="11">
        <f t="shared" si="158"/>
        <v>540</v>
      </c>
      <c r="L995" s="45">
        <v>234</v>
      </c>
      <c r="M995" s="45"/>
      <c r="N995" s="45"/>
      <c r="O995" s="45"/>
      <c r="P995" s="47"/>
      <c r="Q995" s="45">
        <v>4.5599999999999996</v>
      </c>
      <c r="R995" s="47">
        <v>48</v>
      </c>
      <c r="S995" s="48">
        <v>122</v>
      </c>
      <c r="T995" s="49" t="s">
        <v>62</v>
      </c>
      <c r="U995" s="44" t="s">
        <v>1229</v>
      </c>
      <c r="V995" s="42" t="s">
        <v>1216</v>
      </c>
      <c r="W995" s="24" t="s">
        <v>72</v>
      </c>
      <c r="X995" s="16">
        <v>1570</v>
      </c>
      <c r="Y995" s="16">
        <v>800</v>
      </c>
      <c r="Z995" s="27">
        <v>1340</v>
      </c>
      <c r="AA995" s="16">
        <v>8</v>
      </c>
      <c r="AB995" s="16">
        <v>2</v>
      </c>
      <c r="AC995" s="2">
        <f t="shared" si="155"/>
        <v>5.024</v>
      </c>
      <c r="AH995" s="58" t="e">
        <f>L995*#REF!</f>
        <v>#REF!</v>
      </c>
      <c r="AI995" s="58" t="e">
        <f>P995*#REF!</f>
        <v>#REF!</v>
      </c>
      <c r="AJ995" s="58" t="e">
        <f>K995*#REF!</f>
        <v>#REF!</v>
      </c>
    </row>
    <row r="996" spans="1:36" x14ac:dyDescent="0.25">
      <c r="A996" s="43" t="s">
        <v>1038</v>
      </c>
      <c r="B996" s="43" t="s">
        <v>1392</v>
      </c>
      <c r="C996" s="44" t="s">
        <v>1039</v>
      </c>
      <c r="D996" s="45">
        <v>1</v>
      </c>
      <c r="E996" s="45">
        <v>314</v>
      </c>
      <c r="F996" s="45"/>
      <c r="G996" s="45"/>
      <c r="H996" s="45"/>
      <c r="I996" s="46" t="s">
        <v>33</v>
      </c>
      <c r="J996" s="11">
        <f t="shared" si="157"/>
        <v>180</v>
      </c>
      <c r="K996" s="11">
        <f t="shared" si="158"/>
        <v>540</v>
      </c>
      <c r="L996" s="45">
        <v>-136</v>
      </c>
      <c r="M996" s="45"/>
      <c r="N996" s="45"/>
      <c r="O996" s="45"/>
      <c r="P996" s="47"/>
      <c r="Q996" s="45">
        <v>2.0933333333333333</v>
      </c>
      <c r="R996" s="47">
        <v>40</v>
      </c>
      <c r="S996" s="48">
        <v>160</v>
      </c>
      <c r="T996" s="49" t="s">
        <v>62</v>
      </c>
      <c r="U996" s="44" t="s">
        <v>1229</v>
      </c>
      <c r="V996" s="42" t="s">
        <v>1216</v>
      </c>
      <c r="W996" s="24" t="s">
        <v>72</v>
      </c>
      <c r="X996" s="16">
        <v>1735</v>
      </c>
      <c r="Y996" s="27">
        <v>1090</v>
      </c>
      <c r="Z996" s="27">
        <v>1030</v>
      </c>
      <c r="AA996" s="16">
        <v>12</v>
      </c>
      <c r="AB996" s="16">
        <v>2</v>
      </c>
      <c r="AC996" s="2">
        <v>11.3469</v>
      </c>
      <c r="AH996" s="58" t="e">
        <f>L996*#REF!</f>
        <v>#REF!</v>
      </c>
      <c r="AI996" s="58" t="e">
        <f>P996*#REF!</f>
        <v>#REF!</v>
      </c>
      <c r="AJ996" s="58" t="e">
        <f>K996*#REF!</f>
        <v>#REF!</v>
      </c>
    </row>
    <row r="997" spans="1:36" x14ac:dyDescent="0.25">
      <c r="A997" s="43" t="s">
        <v>1222</v>
      </c>
      <c r="B997" s="43" t="s">
        <v>1392</v>
      </c>
      <c r="C997" s="44" t="s">
        <v>1039</v>
      </c>
      <c r="D997" s="45">
        <v>1</v>
      </c>
      <c r="E997" s="45">
        <v>14</v>
      </c>
      <c r="F997" s="45"/>
      <c r="G997" s="45"/>
      <c r="H997" s="45"/>
      <c r="I997" s="46" t="s">
        <v>33</v>
      </c>
      <c r="J997" s="11">
        <f t="shared" si="157"/>
        <v>180</v>
      </c>
      <c r="K997" s="11">
        <f t="shared" si="158"/>
        <v>540</v>
      </c>
      <c r="L997" s="45">
        <v>-436</v>
      </c>
      <c r="M997" s="45"/>
      <c r="N997" s="45"/>
      <c r="O997" s="45"/>
      <c r="P997" s="47"/>
      <c r="Q997" s="45">
        <v>9.3333333333333338E-2</v>
      </c>
      <c r="R997" s="47">
        <v>40</v>
      </c>
      <c r="S997" s="48">
        <v>160</v>
      </c>
      <c r="T997" s="49" t="s">
        <v>62</v>
      </c>
      <c r="U997" s="44" t="s">
        <v>1229</v>
      </c>
      <c r="V997" s="42" t="s">
        <v>1216</v>
      </c>
      <c r="W997" s="24" t="s">
        <v>72</v>
      </c>
      <c r="X997" s="16">
        <v>1735</v>
      </c>
      <c r="Y997" s="27">
        <v>1090</v>
      </c>
      <c r="Z997" s="27">
        <v>1030</v>
      </c>
      <c r="AA997" s="16">
        <v>12</v>
      </c>
      <c r="AB997" s="16">
        <v>2</v>
      </c>
      <c r="AC997" s="2">
        <v>11.3469</v>
      </c>
      <c r="AH997" s="58" t="e">
        <f>L997*#REF!</f>
        <v>#REF!</v>
      </c>
      <c r="AI997" s="58" t="e">
        <f>P997*#REF!</f>
        <v>#REF!</v>
      </c>
      <c r="AJ997" s="58" t="e">
        <f>K997*#REF!</f>
        <v>#REF!</v>
      </c>
    </row>
    <row r="998" spans="1:36" x14ac:dyDescent="0.25">
      <c r="A998" s="43" t="s">
        <v>1223</v>
      </c>
      <c r="B998" s="43" t="s">
        <v>1392</v>
      </c>
      <c r="C998" s="44" t="s">
        <v>1039</v>
      </c>
      <c r="D998" s="45">
        <v>1</v>
      </c>
      <c r="E998" s="45">
        <v>381</v>
      </c>
      <c r="F998" s="45"/>
      <c r="G998" s="45"/>
      <c r="H998" s="45"/>
      <c r="I998" s="46" t="s">
        <v>33</v>
      </c>
      <c r="J998" s="11">
        <f t="shared" si="157"/>
        <v>180</v>
      </c>
      <c r="K998" s="11">
        <f t="shared" si="158"/>
        <v>540</v>
      </c>
      <c r="L998" s="45">
        <v>-69</v>
      </c>
      <c r="M998" s="45"/>
      <c r="N998" s="45"/>
      <c r="O998" s="45"/>
      <c r="P998" s="47"/>
      <c r="Q998" s="45">
        <v>2.54</v>
      </c>
      <c r="R998" s="47">
        <v>23</v>
      </c>
      <c r="S998" s="48">
        <v>138</v>
      </c>
      <c r="T998" s="49" t="s">
        <v>62</v>
      </c>
      <c r="U998" s="44" t="s">
        <v>1229</v>
      </c>
      <c r="V998" s="42" t="s">
        <v>1216</v>
      </c>
      <c r="W998" s="24" t="s">
        <v>72</v>
      </c>
      <c r="X998" s="16">
        <v>1600</v>
      </c>
      <c r="Y998" s="16">
        <v>800</v>
      </c>
      <c r="Z998" s="27">
        <v>1250</v>
      </c>
      <c r="AA998" s="16">
        <v>8</v>
      </c>
      <c r="AB998" s="16">
        <v>2</v>
      </c>
      <c r="AC998" s="2">
        <f t="shared" ref="AC998:AC999" si="161">ROUNDUP(AA998/AB998,0)*((X998*Y998)*10^-6)</f>
        <v>5.12</v>
      </c>
      <c r="AH998" s="58" t="e">
        <f>L998*#REF!</f>
        <v>#REF!</v>
      </c>
      <c r="AI998" s="58" t="e">
        <f>P998*#REF!</f>
        <v>#REF!</v>
      </c>
      <c r="AJ998" s="58" t="e">
        <f>K998*#REF!</f>
        <v>#REF!</v>
      </c>
    </row>
    <row r="999" spans="1:36" x14ac:dyDescent="0.25">
      <c r="A999" s="43" t="s">
        <v>1224</v>
      </c>
      <c r="B999" s="43" t="s">
        <v>1392</v>
      </c>
      <c r="C999" s="44" t="s">
        <v>1039</v>
      </c>
      <c r="D999" s="45">
        <v>1</v>
      </c>
      <c r="E999" s="45">
        <v>255</v>
      </c>
      <c r="F999" s="45"/>
      <c r="G999" s="45"/>
      <c r="H999" s="45"/>
      <c r="I999" s="46" t="s">
        <v>33</v>
      </c>
      <c r="J999" s="11">
        <f t="shared" si="157"/>
        <v>180</v>
      </c>
      <c r="K999" s="11">
        <f t="shared" si="158"/>
        <v>540</v>
      </c>
      <c r="L999" s="45">
        <v>-195</v>
      </c>
      <c r="M999" s="45"/>
      <c r="N999" s="45"/>
      <c r="O999" s="45"/>
      <c r="P999" s="47"/>
      <c r="Q999" s="45">
        <v>1.7</v>
      </c>
      <c r="R999" s="47">
        <v>55</v>
      </c>
      <c r="S999" s="48">
        <v>165</v>
      </c>
      <c r="T999" s="49" t="s">
        <v>62</v>
      </c>
      <c r="U999" s="44" t="s">
        <v>1229</v>
      </c>
      <c r="V999" s="42" t="s">
        <v>1216</v>
      </c>
      <c r="W999" s="24" t="s">
        <v>72</v>
      </c>
      <c r="X999" s="16">
        <v>1600</v>
      </c>
      <c r="Y999" s="16">
        <v>800</v>
      </c>
      <c r="Z999" s="27">
        <v>1250</v>
      </c>
      <c r="AA999" s="16">
        <v>8</v>
      </c>
      <c r="AB999" s="16">
        <v>2</v>
      </c>
      <c r="AC999" s="2">
        <f t="shared" si="161"/>
        <v>5.12</v>
      </c>
      <c r="AH999" s="58" t="e">
        <f>L999*#REF!</f>
        <v>#REF!</v>
      </c>
      <c r="AI999" s="58" t="e">
        <f>P999*#REF!</f>
        <v>#REF!</v>
      </c>
      <c r="AJ999" s="58" t="e">
        <f>K999*#REF!</f>
        <v>#REF!</v>
      </c>
    </row>
    <row r="1000" spans="1:36" x14ac:dyDescent="0.25">
      <c r="A1000" s="43" t="s">
        <v>1225</v>
      </c>
      <c r="B1000" s="43" t="s">
        <v>1392</v>
      </c>
      <c r="C1000" s="44" t="s">
        <v>1039</v>
      </c>
      <c r="D1000" s="45">
        <v>1</v>
      </c>
      <c r="E1000" s="45">
        <v>310</v>
      </c>
      <c r="F1000" s="45"/>
      <c r="G1000" s="45"/>
      <c r="H1000" s="45"/>
      <c r="I1000" s="46" t="s">
        <v>33</v>
      </c>
      <c r="J1000" s="11">
        <f t="shared" si="157"/>
        <v>180</v>
      </c>
      <c r="K1000" s="11">
        <f t="shared" si="158"/>
        <v>540</v>
      </c>
      <c r="L1000" s="45">
        <v>-140</v>
      </c>
      <c r="M1000" s="45"/>
      <c r="N1000" s="45"/>
      <c r="O1000" s="45"/>
      <c r="P1000" s="47"/>
      <c r="Q1000" s="45">
        <v>2.0666666666666669</v>
      </c>
      <c r="R1000" s="47">
        <v>55</v>
      </c>
      <c r="S1000" s="48">
        <v>165</v>
      </c>
      <c r="T1000" s="49" t="s">
        <v>62</v>
      </c>
      <c r="U1000" s="44" t="s">
        <v>1229</v>
      </c>
      <c r="V1000" s="42" t="s">
        <v>1216</v>
      </c>
      <c r="W1000" s="24" t="s">
        <v>72</v>
      </c>
      <c r="X1000" s="16">
        <v>1600</v>
      </c>
      <c r="Y1000" s="16">
        <v>800</v>
      </c>
      <c r="Z1000" s="27">
        <v>1250</v>
      </c>
      <c r="AA1000" s="16">
        <v>8</v>
      </c>
      <c r="AB1000" s="16">
        <v>2</v>
      </c>
      <c r="AC1000" s="2">
        <f t="shared" ref="AC1000" si="162">ROUNDUP(AA1000/AB1000,0)*((X1000*Y1000)*10^-6)</f>
        <v>5.12</v>
      </c>
      <c r="AH1000" s="58" t="e">
        <f>L1000*#REF!</f>
        <v>#REF!</v>
      </c>
      <c r="AI1000" s="58" t="e">
        <f>P1000*#REF!</f>
        <v>#REF!</v>
      </c>
      <c r="AJ1000" s="58" t="e">
        <f>K1000*#REF!</f>
        <v>#REF!</v>
      </c>
    </row>
    <row r="1001" spans="1:36" x14ac:dyDescent="0.25">
      <c r="A1001" s="43" t="s">
        <v>1226</v>
      </c>
      <c r="B1001" s="43" t="s">
        <v>1392</v>
      </c>
      <c r="C1001" s="44" t="s">
        <v>1039</v>
      </c>
      <c r="D1001" s="45">
        <v>1</v>
      </c>
      <c r="E1001" s="45">
        <v>475</v>
      </c>
      <c r="F1001" s="45"/>
      <c r="G1001" s="45"/>
      <c r="H1001" s="45"/>
      <c r="I1001" s="46" t="s">
        <v>33</v>
      </c>
      <c r="J1001" s="11">
        <f t="shared" si="157"/>
        <v>180</v>
      </c>
      <c r="K1001" s="11">
        <f t="shared" si="158"/>
        <v>540</v>
      </c>
      <c r="L1001" s="45">
        <v>25</v>
      </c>
      <c r="M1001" s="45"/>
      <c r="N1001" s="45"/>
      <c r="O1001" s="45"/>
      <c r="P1001" s="47"/>
      <c r="Q1001" s="45">
        <v>3.1666666666666665</v>
      </c>
      <c r="R1001" s="47">
        <v>55</v>
      </c>
      <c r="S1001" s="48">
        <v>165</v>
      </c>
      <c r="T1001" s="49" t="s">
        <v>62</v>
      </c>
      <c r="U1001" s="44" t="s">
        <v>1229</v>
      </c>
      <c r="V1001" s="42" t="s">
        <v>1216</v>
      </c>
      <c r="W1001" s="24" t="s">
        <v>72</v>
      </c>
      <c r="X1001" s="16">
        <v>1200</v>
      </c>
      <c r="Y1001" s="16">
        <v>1140</v>
      </c>
      <c r="Z1001" s="27">
        <v>850</v>
      </c>
      <c r="AA1001" s="16">
        <v>17</v>
      </c>
      <c r="AB1001" s="16">
        <v>2</v>
      </c>
      <c r="AC1001" s="2">
        <f t="shared" ref="AC1001:AC1002" si="163">ROUNDUP(AA1001/AB1001,0)*((X1001*Y1001)*10^-6)</f>
        <v>12.311999999999999</v>
      </c>
      <c r="AH1001" s="58" t="e">
        <f>L1001*#REF!</f>
        <v>#REF!</v>
      </c>
      <c r="AI1001" s="58" t="e">
        <f>P1001*#REF!</f>
        <v>#REF!</v>
      </c>
      <c r="AJ1001" s="58" t="e">
        <f>K1001*#REF!</f>
        <v>#REF!</v>
      </c>
    </row>
    <row r="1002" spans="1:36" x14ac:dyDescent="0.25">
      <c r="A1002" s="43" t="s">
        <v>1227</v>
      </c>
      <c r="B1002" s="43" t="s">
        <v>1392</v>
      </c>
      <c r="C1002" s="44" t="s">
        <v>1039</v>
      </c>
      <c r="D1002" s="45">
        <v>1</v>
      </c>
      <c r="E1002" s="45">
        <v>530</v>
      </c>
      <c r="F1002" s="45"/>
      <c r="G1002" s="45"/>
      <c r="H1002" s="45"/>
      <c r="I1002" s="46" t="s">
        <v>33</v>
      </c>
      <c r="J1002" s="11">
        <f t="shared" si="157"/>
        <v>180</v>
      </c>
      <c r="K1002" s="11">
        <f t="shared" si="158"/>
        <v>540</v>
      </c>
      <c r="L1002" s="45">
        <v>80</v>
      </c>
      <c r="M1002" s="45"/>
      <c r="N1002" s="45"/>
      <c r="O1002" s="45"/>
      <c r="P1002" s="47"/>
      <c r="Q1002" s="45">
        <v>3.5333333333333332</v>
      </c>
      <c r="R1002" s="47">
        <v>55</v>
      </c>
      <c r="S1002" s="48">
        <v>165</v>
      </c>
      <c r="T1002" s="49" t="s">
        <v>62</v>
      </c>
      <c r="U1002" s="44" t="s">
        <v>1229</v>
      </c>
      <c r="V1002" s="42" t="s">
        <v>1216</v>
      </c>
      <c r="W1002" s="24" t="s">
        <v>72</v>
      </c>
      <c r="X1002" s="16">
        <v>1200</v>
      </c>
      <c r="Y1002" s="16">
        <v>1140</v>
      </c>
      <c r="Z1002" s="27">
        <v>850</v>
      </c>
      <c r="AA1002" s="16">
        <v>17</v>
      </c>
      <c r="AB1002" s="16">
        <v>2</v>
      </c>
      <c r="AC1002" s="2">
        <f t="shared" si="163"/>
        <v>12.311999999999999</v>
      </c>
      <c r="AH1002" s="58" t="e">
        <f>L1002*#REF!</f>
        <v>#REF!</v>
      </c>
      <c r="AI1002" s="58" t="e">
        <f>P1002*#REF!</f>
        <v>#REF!</v>
      </c>
      <c r="AJ1002" s="58" t="e">
        <f>K1002*#REF!</f>
        <v>#REF!</v>
      </c>
    </row>
    <row r="1003" spans="1:36" x14ac:dyDescent="0.25">
      <c r="AJ1003" s="2">
        <v>8306.17</v>
      </c>
    </row>
  </sheetData>
  <mergeCells count="24">
    <mergeCell ref="B8:C8"/>
    <mergeCell ref="K2:L2"/>
    <mergeCell ref="K3:L3"/>
    <mergeCell ref="G2:H2"/>
    <mergeCell ref="I2:J2"/>
    <mergeCell ref="A1:B6"/>
    <mergeCell ref="G3:H3"/>
    <mergeCell ref="I3:J3"/>
    <mergeCell ref="D8:D9"/>
    <mergeCell ref="E8:E9"/>
    <mergeCell ref="F8:H8"/>
    <mergeCell ref="I8:L8"/>
    <mergeCell ref="M8:P8"/>
    <mergeCell ref="AC8:AC9"/>
    <mergeCell ref="AD8:AE9"/>
    <mergeCell ref="AF8:AG9"/>
    <mergeCell ref="Q8:Q9"/>
    <mergeCell ref="R8:R9"/>
    <mergeCell ref="S8:S9"/>
    <mergeCell ref="U8:U9"/>
    <mergeCell ref="AA8:AA9"/>
    <mergeCell ref="AB8:AB9"/>
    <mergeCell ref="T8:T9"/>
    <mergeCell ref="V8:V9"/>
  </mergeCells>
  <phoneticPr fontId="0" type="noConversion"/>
  <conditionalFormatting sqref="A1 A9:A57 A7">
    <cfRule type="duplicateValues" dxfId="298" priority="570"/>
  </conditionalFormatting>
  <conditionalFormatting sqref="A8">
    <cfRule type="duplicateValues" dxfId="297" priority="568"/>
  </conditionalFormatting>
  <conditionalFormatting sqref="A58:A664">
    <cfRule type="duplicateValues" dxfId="296" priority="573"/>
  </conditionalFormatting>
  <conditionalFormatting sqref="A665:A673">
    <cfRule type="duplicateValues" dxfId="295" priority="571"/>
  </conditionalFormatting>
  <conditionalFormatting sqref="A674:A863">
    <cfRule type="duplicateValues" dxfId="294" priority="579"/>
  </conditionalFormatting>
  <conditionalFormatting sqref="A864:A993">
    <cfRule type="duplicateValues" dxfId="293" priority="574"/>
  </conditionalFormatting>
  <conditionalFormatting sqref="A994:A1002">
    <cfRule type="duplicateValues" dxfId="292" priority="9"/>
  </conditionalFormatting>
  <conditionalFormatting sqref="A1003:A1048547">
    <cfRule type="duplicateValues" dxfId="291" priority="569"/>
  </conditionalFormatting>
  <conditionalFormatting sqref="S18 U18">
    <cfRule type="containsText" dxfId="290" priority="566" operator="containsText" text="否">
      <formula>NOT(ISERROR(SEARCH("否", S18)))</formula>
    </cfRule>
  </conditionalFormatting>
  <conditionalFormatting sqref="S20 U20">
    <cfRule type="containsText" dxfId="289" priority="565" operator="containsText" text="否">
      <formula>NOT(ISERROR(SEARCH("否", S20)))</formula>
    </cfRule>
  </conditionalFormatting>
  <conditionalFormatting sqref="S22 U22">
    <cfRule type="containsText" dxfId="288" priority="564" operator="containsText" text="否">
      <formula>NOT(ISERROR(SEARCH("否", S22)))</formula>
    </cfRule>
  </conditionalFormatting>
  <conditionalFormatting sqref="S32:S33 U32:U33 S37:U37 S46:U51 T162:T584 S494:S507 U494:U507 S540:S547 U540:U547 S584 U584 S585:U585 T800:T881">
    <cfRule type="containsText" dxfId="287" priority="560" operator="containsText" text="否">
      <formula>NOT(ISERROR(SEARCH("否", S32)))</formula>
    </cfRule>
  </conditionalFormatting>
  <conditionalFormatting sqref="S36 U36">
    <cfRule type="containsText" dxfId="286" priority="559" operator="containsText" text="否">
      <formula>NOT(ISERROR(SEARCH("否", S36)))</formula>
    </cfRule>
  </conditionalFormatting>
  <conditionalFormatting sqref="S38 U38">
    <cfRule type="containsText" dxfId="285" priority="558" operator="containsText" text="否">
      <formula>NOT(ISERROR(SEARCH("否", S38)))</formula>
    </cfRule>
  </conditionalFormatting>
  <conditionalFormatting sqref="S40:S44 U40:U44">
    <cfRule type="containsText" dxfId="284" priority="556" operator="containsText" text="否">
      <formula>NOT(ISERROR(SEARCH("否", S40)))</formula>
    </cfRule>
  </conditionalFormatting>
  <conditionalFormatting sqref="S74:S75 U74:U75">
    <cfRule type="containsText" dxfId="283" priority="546" operator="containsText" text="否">
      <formula>NOT(ISERROR(SEARCH("否", S74)))</formula>
    </cfRule>
  </conditionalFormatting>
  <conditionalFormatting sqref="S77 U77">
    <cfRule type="containsText" dxfId="282" priority="545" operator="containsText" text="否">
      <formula>NOT(ISERROR(SEARCH("否", S77)))</formula>
    </cfRule>
  </conditionalFormatting>
  <conditionalFormatting sqref="S133:S153 U133:U153">
    <cfRule type="containsText" dxfId="281" priority="543" operator="containsText" text="否">
      <formula>NOT(ISERROR(SEARCH("否", S133)))</formula>
    </cfRule>
  </conditionalFormatting>
  <conditionalFormatting sqref="S164 U164">
    <cfRule type="containsText" dxfId="280" priority="540" operator="containsText" text="否">
      <formula>NOT(ISERROR(SEARCH("否", S164)))</formula>
    </cfRule>
  </conditionalFormatting>
  <conditionalFormatting sqref="S166 U166">
    <cfRule type="containsText" dxfId="279" priority="539" operator="containsText" text="否">
      <formula>NOT(ISERROR(SEARCH("否", S166)))</formula>
    </cfRule>
  </conditionalFormatting>
  <conditionalFormatting sqref="S168 U168">
    <cfRule type="containsText" dxfId="278" priority="538" operator="containsText" text="否">
      <formula>NOT(ISERROR(SEARCH("否", S168)))</formula>
    </cfRule>
  </conditionalFormatting>
  <conditionalFormatting sqref="S170 U170">
    <cfRule type="containsText" dxfId="277" priority="537" operator="containsText" text="否">
      <formula>NOT(ISERROR(SEARCH("否", S170)))</formula>
    </cfRule>
  </conditionalFormatting>
  <conditionalFormatting sqref="S172 U172">
    <cfRule type="containsText" dxfId="276" priority="536" operator="containsText" text="否">
      <formula>NOT(ISERROR(SEARCH("否", S172)))</formula>
    </cfRule>
  </conditionalFormatting>
  <conditionalFormatting sqref="S174:S178 U174:U178">
    <cfRule type="containsText" dxfId="275" priority="535" operator="containsText" text="否">
      <formula>NOT(ISERROR(SEARCH("否", S174)))</formula>
    </cfRule>
  </conditionalFormatting>
  <conditionalFormatting sqref="S208 U208">
    <cfRule type="containsText" dxfId="274" priority="534" operator="containsText" text="否">
      <formula>NOT(ISERROR(SEARCH("否", S208)))</formula>
    </cfRule>
  </conditionalFormatting>
  <conditionalFormatting sqref="S210 U210">
    <cfRule type="containsText" dxfId="273" priority="533" operator="containsText" text="否">
      <formula>NOT(ISERROR(SEARCH("否", S210)))</formula>
    </cfRule>
  </conditionalFormatting>
  <conditionalFormatting sqref="S212 U212">
    <cfRule type="containsText" dxfId="272" priority="532" operator="containsText" text="否">
      <formula>NOT(ISERROR(SEARCH("否", S212)))</formula>
    </cfRule>
  </conditionalFormatting>
  <conditionalFormatting sqref="S214 U214">
    <cfRule type="containsText" dxfId="271" priority="531" operator="containsText" text="否">
      <formula>NOT(ISERROR(SEARCH("否", S214)))</formula>
    </cfRule>
  </conditionalFormatting>
  <conditionalFormatting sqref="S216 U216">
    <cfRule type="containsText" dxfId="270" priority="530" operator="containsText" text="否">
      <formula>NOT(ISERROR(SEARCH("否", S216)))</formula>
    </cfRule>
  </conditionalFormatting>
  <conditionalFormatting sqref="S224 U224">
    <cfRule type="containsText" dxfId="269" priority="529" operator="containsText" text="否">
      <formula>NOT(ISERROR(SEARCH("否", S224)))</formula>
    </cfRule>
  </conditionalFormatting>
  <conditionalFormatting sqref="S228 U228">
    <cfRule type="containsText" dxfId="268" priority="528" operator="containsText" text="否">
      <formula>NOT(ISERROR(SEARCH("否", S228)))</formula>
    </cfRule>
  </conditionalFormatting>
  <conditionalFormatting sqref="S230 U230">
    <cfRule type="containsText" dxfId="267" priority="527" operator="containsText" text="否">
      <formula>NOT(ISERROR(SEARCH("否", S230)))</formula>
    </cfRule>
  </conditionalFormatting>
  <conditionalFormatting sqref="S232 U232">
    <cfRule type="containsText" dxfId="266" priority="526" operator="containsText" text="否">
      <formula>NOT(ISERROR(SEARCH("否", S232)))</formula>
    </cfRule>
  </conditionalFormatting>
  <conditionalFormatting sqref="S234 U234">
    <cfRule type="containsText" dxfId="265" priority="525" operator="containsText" text="否">
      <formula>NOT(ISERROR(SEARCH("否", S234)))</formula>
    </cfRule>
  </conditionalFormatting>
  <conditionalFormatting sqref="S236 U236">
    <cfRule type="containsText" dxfId="264" priority="524" operator="containsText" text="否">
      <formula>NOT(ISERROR(SEARCH("否", S236)))</formula>
    </cfRule>
  </conditionalFormatting>
  <conditionalFormatting sqref="S238 U238">
    <cfRule type="containsText" dxfId="263" priority="523" operator="containsText" text="否">
      <formula>NOT(ISERROR(SEARCH("否", S238)))</formula>
    </cfRule>
  </conditionalFormatting>
  <conditionalFormatting sqref="S240 U240">
    <cfRule type="containsText" dxfId="262" priority="522" operator="containsText" text="否">
      <formula>NOT(ISERROR(SEARCH("否", S240)))</formula>
    </cfRule>
  </conditionalFormatting>
  <conditionalFormatting sqref="S242 U242">
    <cfRule type="containsText" dxfId="261" priority="521" operator="containsText" text="否">
      <formula>NOT(ISERROR(SEARCH("否", S242)))</formula>
    </cfRule>
  </conditionalFormatting>
  <conditionalFormatting sqref="S244 U244">
    <cfRule type="containsText" dxfId="260" priority="520" operator="containsText" text="否">
      <formula>NOT(ISERROR(SEARCH("否", S244)))</formula>
    </cfRule>
  </conditionalFormatting>
  <conditionalFormatting sqref="S246 U246">
    <cfRule type="containsText" dxfId="259" priority="519" operator="containsText" text="否">
      <formula>NOT(ISERROR(SEARCH("否", S246)))</formula>
    </cfRule>
  </conditionalFormatting>
  <conditionalFormatting sqref="S248:S249 U248:U249">
    <cfRule type="containsText" dxfId="258" priority="517" operator="containsText" text="否">
      <formula>NOT(ISERROR(SEARCH("否", S248)))</formula>
    </cfRule>
  </conditionalFormatting>
  <conditionalFormatting sqref="S251 U251">
    <cfRule type="containsText" dxfId="257" priority="516" operator="containsText" text="否">
      <formula>NOT(ISERROR(SEARCH("否", S251)))</formula>
    </cfRule>
  </conditionalFormatting>
  <conditionalFormatting sqref="S253 U253">
    <cfRule type="containsText" dxfId="256" priority="515" operator="containsText" text="否">
      <formula>NOT(ISERROR(SEARCH("否", S253)))</formula>
    </cfRule>
  </conditionalFormatting>
  <conditionalFormatting sqref="S255 U255">
    <cfRule type="containsText" dxfId="255" priority="514" operator="containsText" text="否">
      <formula>NOT(ISERROR(SEARCH("否", S255)))</formula>
    </cfRule>
  </conditionalFormatting>
  <conditionalFormatting sqref="S257 U257">
    <cfRule type="containsText" dxfId="254" priority="513" operator="containsText" text="否">
      <formula>NOT(ISERROR(SEARCH("否", S257)))</formula>
    </cfRule>
  </conditionalFormatting>
  <conditionalFormatting sqref="S259 U259">
    <cfRule type="containsText" dxfId="253" priority="512" operator="containsText" text="否">
      <formula>NOT(ISERROR(SEARCH("否", S259)))</formula>
    </cfRule>
  </conditionalFormatting>
  <conditionalFormatting sqref="S261 U261">
    <cfRule type="containsText" dxfId="252" priority="511" operator="containsText" text="否">
      <formula>NOT(ISERROR(SEARCH("否", S261)))</formula>
    </cfRule>
  </conditionalFormatting>
  <conditionalFormatting sqref="S263 U263">
    <cfRule type="containsText" dxfId="251" priority="510" operator="containsText" text="否">
      <formula>NOT(ISERROR(SEARCH("否", S263)))</formula>
    </cfRule>
  </conditionalFormatting>
  <conditionalFormatting sqref="S265 U265">
    <cfRule type="containsText" dxfId="250" priority="509" operator="containsText" text="否">
      <formula>NOT(ISERROR(SEARCH("否", S265)))</formula>
    </cfRule>
  </conditionalFormatting>
  <conditionalFormatting sqref="S267 U267">
    <cfRule type="containsText" dxfId="249" priority="508" operator="containsText" text="否">
      <formula>NOT(ISERROR(SEARCH("否", S267)))</formula>
    </cfRule>
  </conditionalFormatting>
  <conditionalFormatting sqref="S269 U269">
    <cfRule type="containsText" dxfId="248" priority="507" operator="containsText" text="否">
      <formula>NOT(ISERROR(SEARCH("否", S269)))</formula>
    </cfRule>
  </conditionalFormatting>
  <conditionalFormatting sqref="S271 U271">
    <cfRule type="containsText" dxfId="247" priority="506" operator="containsText" text="否">
      <formula>NOT(ISERROR(SEARCH("否", S271)))</formula>
    </cfRule>
  </conditionalFormatting>
  <conditionalFormatting sqref="S273 U273">
    <cfRule type="containsText" dxfId="246" priority="505" operator="containsText" text="否">
      <formula>NOT(ISERROR(SEARCH("否", S273)))</formula>
    </cfRule>
  </conditionalFormatting>
  <conditionalFormatting sqref="S275 U275">
    <cfRule type="containsText" dxfId="245" priority="504" operator="containsText" text="否">
      <formula>NOT(ISERROR(SEARCH("否", S275)))</formula>
    </cfRule>
  </conditionalFormatting>
  <conditionalFormatting sqref="S277 U277">
    <cfRule type="containsText" dxfId="244" priority="503" operator="containsText" text="否">
      <formula>NOT(ISERROR(SEARCH("否", S277)))</formula>
    </cfRule>
  </conditionalFormatting>
  <conditionalFormatting sqref="S279 U279">
    <cfRule type="containsText" dxfId="243" priority="502" operator="containsText" text="否">
      <formula>NOT(ISERROR(SEARCH("否", S279)))</formula>
    </cfRule>
  </conditionalFormatting>
  <conditionalFormatting sqref="S281 U281">
    <cfRule type="containsText" dxfId="242" priority="501" operator="containsText" text="否">
      <formula>NOT(ISERROR(SEARCH("否", S281)))</formula>
    </cfRule>
  </conditionalFormatting>
  <conditionalFormatting sqref="S283 U283">
    <cfRule type="containsText" dxfId="241" priority="500" operator="containsText" text="否">
      <formula>NOT(ISERROR(SEARCH("否", S283)))</formula>
    </cfRule>
  </conditionalFormatting>
  <conditionalFormatting sqref="S285 U285">
    <cfRule type="containsText" dxfId="240" priority="499" operator="containsText" text="否">
      <formula>NOT(ISERROR(SEARCH("否", S285)))</formula>
    </cfRule>
  </conditionalFormatting>
  <conditionalFormatting sqref="S287 U287">
    <cfRule type="containsText" dxfId="239" priority="498" operator="containsText" text="否">
      <formula>NOT(ISERROR(SEARCH("否", S287)))</formula>
    </cfRule>
  </conditionalFormatting>
  <conditionalFormatting sqref="S289 U289">
    <cfRule type="containsText" dxfId="238" priority="497" operator="containsText" text="否">
      <formula>NOT(ISERROR(SEARCH("否", S289)))</formula>
    </cfRule>
  </conditionalFormatting>
  <conditionalFormatting sqref="S291 U291">
    <cfRule type="containsText" dxfId="237" priority="496" operator="containsText" text="否">
      <formula>NOT(ISERROR(SEARCH("否", S291)))</formula>
    </cfRule>
  </conditionalFormatting>
  <conditionalFormatting sqref="S293 U293">
    <cfRule type="containsText" dxfId="236" priority="495" operator="containsText" text="否">
      <formula>NOT(ISERROR(SEARCH("否", S293)))</formula>
    </cfRule>
  </conditionalFormatting>
  <conditionalFormatting sqref="S295 U295">
    <cfRule type="containsText" dxfId="235" priority="494" operator="containsText" text="否">
      <formula>NOT(ISERROR(SEARCH("否", S295)))</formula>
    </cfRule>
  </conditionalFormatting>
  <conditionalFormatting sqref="S297 U297">
    <cfRule type="containsText" dxfId="234" priority="493" operator="containsText" text="否">
      <formula>NOT(ISERROR(SEARCH("否", S297)))</formula>
    </cfRule>
  </conditionalFormatting>
  <conditionalFormatting sqref="S299 U299">
    <cfRule type="containsText" dxfId="233" priority="492" operator="containsText" text="否">
      <formula>NOT(ISERROR(SEARCH("否", S299)))</formula>
    </cfRule>
  </conditionalFormatting>
  <conditionalFormatting sqref="S301 U301">
    <cfRule type="containsText" dxfId="232" priority="491" operator="containsText" text="否">
      <formula>NOT(ISERROR(SEARCH("否", S301)))</formula>
    </cfRule>
  </conditionalFormatting>
  <conditionalFormatting sqref="S303 U303">
    <cfRule type="containsText" dxfId="231" priority="490" operator="containsText" text="否">
      <formula>NOT(ISERROR(SEARCH("否", S303)))</formula>
    </cfRule>
  </conditionalFormatting>
  <conditionalFormatting sqref="S305 U305">
    <cfRule type="containsText" dxfId="230" priority="489" operator="containsText" text="否">
      <formula>NOT(ISERROR(SEARCH("否", S305)))</formula>
    </cfRule>
  </conditionalFormatting>
  <conditionalFormatting sqref="S307 U307">
    <cfRule type="containsText" dxfId="229" priority="488" operator="containsText" text="否">
      <formula>NOT(ISERROR(SEARCH("否", S307)))</formula>
    </cfRule>
  </conditionalFormatting>
  <conditionalFormatting sqref="S309 U309">
    <cfRule type="containsText" dxfId="228" priority="487" operator="containsText" text="否">
      <formula>NOT(ISERROR(SEARCH("否", S309)))</formula>
    </cfRule>
  </conditionalFormatting>
  <conditionalFormatting sqref="S311 U311">
    <cfRule type="containsText" dxfId="227" priority="486" operator="containsText" text="否">
      <formula>NOT(ISERROR(SEARCH("否", S311)))</formula>
    </cfRule>
  </conditionalFormatting>
  <conditionalFormatting sqref="S313 U313">
    <cfRule type="containsText" dxfId="226" priority="485" operator="containsText" text="否">
      <formula>NOT(ISERROR(SEARCH("否", S313)))</formula>
    </cfRule>
  </conditionalFormatting>
  <conditionalFormatting sqref="S315 U315">
    <cfRule type="containsText" dxfId="225" priority="484" operator="containsText" text="否">
      <formula>NOT(ISERROR(SEARCH("否", S315)))</formula>
    </cfRule>
  </conditionalFormatting>
  <conditionalFormatting sqref="S317 U317">
    <cfRule type="containsText" dxfId="224" priority="483" operator="containsText" text="否">
      <formula>NOT(ISERROR(SEARCH("否", S317)))</formula>
    </cfRule>
  </conditionalFormatting>
  <conditionalFormatting sqref="S319 U319">
    <cfRule type="containsText" dxfId="223" priority="482" operator="containsText" text="否">
      <formula>NOT(ISERROR(SEARCH("否", S319)))</formula>
    </cfRule>
  </conditionalFormatting>
  <conditionalFormatting sqref="S321 U321">
    <cfRule type="containsText" dxfId="222" priority="481" operator="containsText" text="否">
      <formula>NOT(ISERROR(SEARCH("否", S321)))</formula>
    </cfRule>
  </conditionalFormatting>
  <conditionalFormatting sqref="S323 U323">
    <cfRule type="containsText" dxfId="221" priority="480" operator="containsText" text="否">
      <formula>NOT(ISERROR(SEARCH("否", S323)))</formula>
    </cfRule>
  </conditionalFormatting>
  <conditionalFormatting sqref="S325 U325">
    <cfRule type="containsText" dxfId="220" priority="479" operator="containsText" text="否">
      <formula>NOT(ISERROR(SEARCH("否", S325)))</formula>
    </cfRule>
  </conditionalFormatting>
  <conditionalFormatting sqref="S327 U327">
    <cfRule type="containsText" dxfId="219" priority="478" operator="containsText" text="否">
      <formula>NOT(ISERROR(SEARCH("否", S327)))</formula>
    </cfRule>
  </conditionalFormatting>
  <conditionalFormatting sqref="S329 U329">
    <cfRule type="containsText" dxfId="218" priority="477" operator="containsText" text="否">
      <formula>NOT(ISERROR(SEARCH("否", S329)))</formula>
    </cfRule>
  </conditionalFormatting>
  <conditionalFormatting sqref="S331 U331">
    <cfRule type="containsText" dxfId="217" priority="476" operator="containsText" text="否">
      <formula>NOT(ISERROR(SEARCH("否", S331)))</formula>
    </cfRule>
  </conditionalFormatting>
  <conditionalFormatting sqref="S333 U333">
    <cfRule type="containsText" dxfId="216" priority="475" operator="containsText" text="否">
      <formula>NOT(ISERROR(SEARCH("否", S333)))</formula>
    </cfRule>
  </conditionalFormatting>
  <conditionalFormatting sqref="S335 U335">
    <cfRule type="containsText" dxfId="215" priority="474" operator="containsText" text="否">
      <formula>NOT(ISERROR(SEARCH("否", S335)))</formula>
    </cfRule>
  </conditionalFormatting>
  <conditionalFormatting sqref="S337 U337">
    <cfRule type="containsText" dxfId="214" priority="473" operator="containsText" text="否">
      <formula>NOT(ISERROR(SEARCH("否", S337)))</formula>
    </cfRule>
  </conditionalFormatting>
  <conditionalFormatting sqref="S339 U339">
    <cfRule type="containsText" dxfId="213" priority="472" operator="containsText" text="否">
      <formula>NOT(ISERROR(SEARCH("否", S339)))</formula>
    </cfRule>
  </conditionalFormatting>
  <conditionalFormatting sqref="S341 U341">
    <cfRule type="containsText" dxfId="212" priority="471" operator="containsText" text="否">
      <formula>NOT(ISERROR(SEARCH("否", S341)))</formula>
    </cfRule>
  </conditionalFormatting>
  <conditionalFormatting sqref="S343 U343">
    <cfRule type="containsText" dxfId="211" priority="470" operator="containsText" text="否">
      <formula>NOT(ISERROR(SEARCH("否", S343)))</formula>
    </cfRule>
  </conditionalFormatting>
  <conditionalFormatting sqref="S345 U345">
    <cfRule type="containsText" dxfId="210" priority="469" operator="containsText" text="否">
      <formula>NOT(ISERROR(SEARCH("否", S345)))</formula>
    </cfRule>
  </conditionalFormatting>
  <conditionalFormatting sqref="S347 U347">
    <cfRule type="containsText" dxfId="209" priority="468" operator="containsText" text="否">
      <formula>NOT(ISERROR(SEARCH("否", S347)))</formula>
    </cfRule>
  </conditionalFormatting>
  <conditionalFormatting sqref="S349 U349">
    <cfRule type="containsText" dxfId="208" priority="467" operator="containsText" text="否">
      <formula>NOT(ISERROR(SEARCH("否", S349)))</formula>
    </cfRule>
  </conditionalFormatting>
  <conditionalFormatting sqref="S351 U351">
    <cfRule type="containsText" dxfId="207" priority="466" operator="containsText" text="否">
      <formula>NOT(ISERROR(SEARCH("否", S351)))</formula>
    </cfRule>
  </conditionalFormatting>
  <conditionalFormatting sqref="S353 U353">
    <cfRule type="containsText" dxfId="206" priority="465" operator="containsText" text="否">
      <formula>NOT(ISERROR(SEARCH("否", S353)))</formula>
    </cfRule>
  </conditionalFormatting>
  <conditionalFormatting sqref="S355 U355">
    <cfRule type="containsText" dxfId="205" priority="464" operator="containsText" text="否">
      <formula>NOT(ISERROR(SEARCH("否", S355)))</formula>
    </cfRule>
  </conditionalFormatting>
  <conditionalFormatting sqref="S357 U357">
    <cfRule type="containsText" dxfId="204" priority="463" operator="containsText" text="否">
      <formula>NOT(ISERROR(SEARCH("否", S357)))</formula>
    </cfRule>
  </conditionalFormatting>
  <conditionalFormatting sqref="S359 U359">
    <cfRule type="containsText" dxfId="203" priority="462" operator="containsText" text="否">
      <formula>NOT(ISERROR(SEARCH("否", S359)))</formula>
    </cfRule>
  </conditionalFormatting>
  <conditionalFormatting sqref="S361 U361">
    <cfRule type="containsText" dxfId="202" priority="461" operator="containsText" text="否">
      <formula>NOT(ISERROR(SEARCH("否", S361)))</formula>
    </cfRule>
  </conditionalFormatting>
  <conditionalFormatting sqref="S363 U363">
    <cfRule type="containsText" dxfId="201" priority="460" operator="containsText" text="否">
      <formula>NOT(ISERROR(SEARCH("否", S363)))</formula>
    </cfRule>
  </conditionalFormatting>
  <conditionalFormatting sqref="S365 U365">
    <cfRule type="containsText" dxfId="200" priority="459" operator="containsText" text="否">
      <formula>NOT(ISERROR(SEARCH("否", S365)))</formula>
    </cfRule>
  </conditionalFormatting>
  <conditionalFormatting sqref="S367 U367">
    <cfRule type="containsText" dxfId="199" priority="458" operator="containsText" text="否">
      <formula>NOT(ISERROR(SEARCH("否", S367)))</formula>
    </cfRule>
  </conditionalFormatting>
  <conditionalFormatting sqref="S369 U369">
    <cfRule type="containsText" dxfId="198" priority="457" operator="containsText" text="否">
      <formula>NOT(ISERROR(SEARCH("否", S369)))</formula>
    </cfRule>
  </conditionalFormatting>
  <conditionalFormatting sqref="S371 U371">
    <cfRule type="containsText" dxfId="197" priority="456" operator="containsText" text="否">
      <formula>NOT(ISERROR(SEARCH("否", S371)))</formula>
    </cfRule>
  </conditionalFormatting>
  <conditionalFormatting sqref="S373 U373">
    <cfRule type="containsText" dxfId="196" priority="455" operator="containsText" text="否">
      <formula>NOT(ISERROR(SEARCH("否", S373)))</formula>
    </cfRule>
  </conditionalFormatting>
  <conditionalFormatting sqref="S375 U375">
    <cfRule type="containsText" dxfId="195" priority="454" operator="containsText" text="否">
      <formula>NOT(ISERROR(SEARCH("否", S375)))</formula>
    </cfRule>
  </conditionalFormatting>
  <conditionalFormatting sqref="S377 U377">
    <cfRule type="containsText" dxfId="194" priority="453" operator="containsText" text="否">
      <formula>NOT(ISERROR(SEARCH("否", S377)))</formula>
    </cfRule>
  </conditionalFormatting>
  <conditionalFormatting sqref="S379 U379">
    <cfRule type="containsText" dxfId="193" priority="452" operator="containsText" text="否">
      <formula>NOT(ISERROR(SEARCH("否", S379)))</formula>
    </cfRule>
  </conditionalFormatting>
  <conditionalFormatting sqref="S381 U381">
    <cfRule type="containsText" dxfId="192" priority="451" operator="containsText" text="否">
      <formula>NOT(ISERROR(SEARCH("否", S381)))</formula>
    </cfRule>
  </conditionalFormatting>
  <conditionalFormatting sqref="S383 U383">
    <cfRule type="containsText" dxfId="191" priority="450" operator="containsText" text="否">
      <formula>NOT(ISERROR(SEARCH("否", S383)))</formula>
    </cfRule>
  </conditionalFormatting>
  <conditionalFormatting sqref="S385 U385">
    <cfRule type="containsText" dxfId="190" priority="449" operator="containsText" text="否">
      <formula>NOT(ISERROR(SEARCH("否", S385)))</formula>
    </cfRule>
  </conditionalFormatting>
  <conditionalFormatting sqref="S387 U387">
    <cfRule type="containsText" dxfId="189" priority="448" operator="containsText" text="否">
      <formula>NOT(ISERROR(SEARCH("否", S387)))</formula>
    </cfRule>
  </conditionalFormatting>
  <conditionalFormatting sqref="S389 U389">
    <cfRule type="containsText" dxfId="188" priority="447" operator="containsText" text="否">
      <formula>NOT(ISERROR(SEARCH("否", S389)))</formula>
    </cfRule>
  </conditionalFormatting>
  <conditionalFormatting sqref="S391 U391">
    <cfRule type="containsText" dxfId="187" priority="446" operator="containsText" text="否">
      <formula>NOT(ISERROR(SEARCH("否", S391)))</formula>
    </cfRule>
  </conditionalFormatting>
  <conditionalFormatting sqref="S393 U393">
    <cfRule type="containsText" dxfId="186" priority="445" operator="containsText" text="否">
      <formula>NOT(ISERROR(SEARCH("否", S393)))</formula>
    </cfRule>
  </conditionalFormatting>
  <conditionalFormatting sqref="S395 U395">
    <cfRule type="containsText" dxfId="185" priority="444" operator="containsText" text="否">
      <formula>NOT(ISERROR(SEARCH("否", S395)))</formula>
    </cfRule>
  </conditionalFormatting>
  <conditionalFormatting sqref="S397 U397">
    <cfRule type="containsText" dxfId="184" priority="443" operator="containsText" text="否">
      <formula>NOT(ISERROR(SEARCH("否", S397)))</formula>
    </cfRule>
  </conditionalFormatting>
  <conditionalFormatting sqref="S399 U399">
    <cfRule type="containsText" dxfId="183" priority="442" operator="containsText" text="否">
      <formula>NOT(ISERROR(SEARCH("否", S399)))</formula>
    </cfRule>
  </conditionalFormatting>
  <conditionalFormatting sqref="S401 U401">
    <cfRule type="containsText" dxfId="182" priority="441" operator="containsText" text="否">
      <formula>NOT(ISERROR(SEARCH("否", S401)))</formula>
    </cfRule>
  </conditionalFormatting>
  <conditionalFormatting sqref="S403 U403">
    <cfRule type="containsText" dxfId="181" priority="440" operator="containsText" text="否">
      <formula>NOT(ISERROR(SEARCH("否", S403)))</formula>
    </cfRule>
  </conditionalFormatting>
  <conditionalFormatting sqref="S405 U405">
    <cfRule type="containsText" dxfId="180" priority="439" operator="containsText" text="否">
      <formula>NOT(ISERROR(SEARCH("否", S405)))</formula>
    </cfRule>
  </conditionalFormatting>
  <conditionalFormatting sqref="S407 U407">
    <cfRule type="containsText" dxfId="179" priority="438" operator="containsText" text="否">
      <formula>NOT(ISERROR(SEARCH("否", S407)))</formula>
    </cfRule>
  </conditionalFormatting>
  <conditionalFormatting sqref="S409 U409">
    <cfRule type="containsText" dxfId="178" priority="437" operator="containsText" text="否">
      <formula>NOT(ISERROR(SEARCH("否", S409)))</formula>
    </cfRule>
  </conditionalFormatting>
  <conditionalFormatting sqref="S411 U411">
    <cfRule type="containsText" dxfId="177" priority="436" operator="containsText" text="否">
      <formula>NOT(ISERROR(SEARCH("否", S411)))</formula>
    </cfRule>
  </conditionalFormatting>
  <conditionalFormatting sqref="S413 U413">
    <cfRule type="containsText" dxfId="176" priority="435" operator="containsText" text="否">
      <formula>NOT(ISERROR(SEARCH("否", S413)))</formula>
    </cfRule>
  </conditionalFormatting>
  <conditionalFormatting sqref="S415 U415">
    <cfRule type="containsText" dxfId="175" priority="434" operator="containsText" text="否">
      <formula>NOT(ISERROR(SEARCH("否", S415)))</formula>
    </cfRule>
  </conditionalFormatting>
  <conditionalFormatting sqref="S417 U417">
    <cfRule type="containsText" dxfId="174" priority="433" operator="containsText" text="否">
      <formula>NOT(ISERROR(SEARCH("否", S417)))</formula>
    </cfRule>
  </conditionalFormatting>
  <conditionalFormatting sqref="S419 U419">
    <cfRule type="containsText" dxfId="173" priority="432" operator="containsText" text="否">
      <formula>NOT(ISERROR(SEARCH("否", S419)))</formula>
    </cfRule>
  </conditionalFormatting>
  <conditionalFormatting sqref="S421 U421">
    <cfRule type="containsText" dxfId="172" priority="431" operator="containsText" text="否">
      <formula>NOT(ISERROR(SEARCH("否", S421)))</formula>
    </cfRule>
  </conditionalFormatting>
  <conditionalFormatting sqref="S423 U423">
    <cfRule type="containsText" dxfId="171" priority="430" operator="containsText" text="否">
      <formula>NOT(ISERROR(SEARCH("否", S423)))</formula>
    </cfRule>
  </conditionalFormatting>
  <conditionalFormatting sqref="S425 U425">
    <cfRule type="containsText" dxfId="170" priority="429" operator="containsText" text="否">
      <formula>NOT(ISERROR(SEARCH("否", S425)))</formula>
    </cfRule>
  </conditionalFormatting>
  <conditionalFormatting sqref="S427 U427">
    <cfRule type="containsText" dxfId="169" priority="428" operator="containsText" text="否">
      <formula>NOT(ISERROR(SEARCH("否", S427)))</formula>
    </cfRule>
  </conditionalFormatting>
  <conditionalFormatting sqref="S435 U435">
    <cfRule type="containsText" dxfId="168" priority="427" operator="containsText" text="否">
      <formula>NOT(ISERROR(SEARCH("否", S435)))</formula>
    </cfRule>
  </conditionalFormatting>
  <conditionalFormatting sqref="S437 U437">
    <cfRule type="containsText" dxfId="167" priority="426" operator="containsText" text="否">
      <formula>NOT(ISERROR(SEARCH("否", S437)))</formula>
    </cfRule>
  </conditionalFormatting>
  <conditionalFormatting sqref="S439 U439">
    <cfRule type="containsText" dxfId="166" priority="425" operator="containsText" text="否">
      <formula>NOT(ISERROR(SEARCH("否", S439)))</formula>
    </cfRule>
  </conditionalFormatting>
  <conditionalFormatting sqref="S441:S465 U441:U465">
    <cfRule type="containsText" dxfId="165" priority="424" operator="containsText" text="否">
      <formula>NOT(ISERROR(SEARCH("否", S441)))</formula>
    </cfRule>
  </conditionalFormatting>
  <conditionalFormatting sqref="S471 U471">
    <cfRule type="containsText" dxfId="164" priority="423" operator="containsText" text="否">
      <formula>NOT(ISERROR(SEARCH("否", S471)))</formula>
    </cfRule>
  </conditionalFormatting>
  <conditionalFormatting sqref="S473 U473">
    <cfRule type="containsText" dxfId="163" priority="422" operator="containsText" text="否">
      <formula>NOT(ISERROR(SEARCH("否", S473)))</formula>
    </cfRule>
  </conditionalFormatting>
  <conditionalFormatting sqref="S475 U475">
    <cfRule type="containsText" dxfId="162" priority="421" operator="containsText" text="否">
      <formula>NOT(ISERROR(SEARCH("否", S475)))</formula>
    </cfRule>
  </conditionalFormatting>
  <conditionalFormatting sqref="S549:S566 U549:U566">
    <cfRule type="containsText" dxfId="161" priority="406" operator="containsText" text="否">
      <formula>NOT(ISERROR(SEARCH("否", S549)))</formula>
    </cfRule>
  </conditionalFormatting>
  <conditionalFormatting sqref="S568 U568">
    <cfRule type="containsText" dxfId="160" priority="405" operator="containsText" text="否">
      <formula>NOT(ISERROR(SEARCH("否", S568)))</formula>
    </cfRule>
  </conditionalFormatting>
  <conditionalFormatting sqref="S570 U570">
    <cfRule type="containsText" dxfId="159" priority="404" operator="containsText" text="否">
      <formula>NOT(ISERROR(SEARCH("否", S570)))</formula>
    </cfRule>
  </conditionalFormatting>
  <conditionalFormatting sqref="S572 U572">
    <cfRule type="containsText" dxfId="158" priority="403" operator="containsText" text="否">
      <formula>NOT(ISERROR(SEARCH("否", S572)))</formula>
    </cfRule>
  </conditionalFormatting>
  <conditionalFormatting sqref="S574 U574">
    <cfRule type="containsText" dxfId="157" priority="402" operator="containsText" text="否">
      <formula>NOT(ISERROR(SEARCH("否", S574)))</formula>
    </cfRule>
  </conditionalFormatting>
  <conditionalFormatting sqref="S576 U576">
    <cfRule type="containsText" dxfId="156" priority="401" operator="containsText" text="否">
      <formula>NOT(ISERROR(SEARCH("否", S576)))</formula>
    </cfRule>
  </conditionalFormatting>
  <conditionalFormatting sqref="S586 U586">
    <cfRule type="containsText" dxfId="155" priority="400" operator="containsText" text="否">
      <formula>NOT(ISERROR(SEARCH("否", S586)))</formula>
    </cfRule>
  </conditionalFormatting>
  <conditionalFormatting sqref="S588 U588">
    <cfRule type="containsText" dxfId="154" priority="399" operator="containsText" text="否">
      <formula>NOT(ISERROR(SEARCH("否", S588)))</formula>
    </cfRule>
  </conditionalFormatting>
  <conditionalFormatting sqref="S590 U590">
    <cfRule type="containsText" dxfId="153" priority="398" operator="containsText" text="否">
      <formula>NOT(ISERROR(SEARCH("否", S590)))</formula>
    </cfRule>
  </conditionalFormatting>
  <conditionalFormatting sqref="S592 U592">
    <cfRule type="containsText" dxfId="152" priority="397" operator="containsText" text="否">
      <formula>NOT(ISERROR(SEARCH("否", S592)))</formula>
    </cfRule>
  </conditionalFormatting>
  <conditionalFormatting sqref="S610 U610">
    <cfRule type="containsText" dxfId="151" priority="392" operator="containsText" text="否">
      <formula>NOT(ISERROR(SEARCH("否", S610)))</formula>
    </cfRule>
  </conditionalFormatting>
  <conditionalFormatting sqref="S612 U612">
    <cfRule type="containsText" dxfId="150" priority="391" operator="containsText" text="否">
      <formula>NOT(ISERROR(SEARCH("否", S612)))</formula>
    </cfRule>
  </conditionalFormatting>
  <conditionalFormatting sqref="S614 U614">
    <cfRule type="containsText" dxfId="149" priority="390" operator="containsText" text="否">
      <formula>NOT(ISERROR(SEARCH("否", S614)))</formula>
    </cfRule>
  </conditionalFormatting>
  <conditionalFormatting sqref="S616 U616">
    <cfRule type="containsText" dxfId="148" priority="389" operator="containsText" text="否">
      <formula>NOT(ISERROR(SEARCH("否", S616)))</formula>
    </cfRule>
  </conditionalFormatting>
  <conditionalFormatting sqref="S618 U618">
    <cfRule type="containsText" dxfId="147" priority="388" operator="containsText" text="否">
      <formula>NOT(ISERROR(SEARCH("否", S618)))</formula>
    </cfRule>
  </conditionalFormatting>
  <conditionalFormatting sqref="S620 U620">
    <cfRule type="containsText" dxfId="146" priority="387" operator="containsText" text="否">
      <formula>NOT(ISERROR(SEARCH("否", S620)))</formula>
    </cfRule>
  </conditionalFormatting>
  <conditionalFormatting sqref="S622 U622">
    <cfRule type="containsText" dxfId="145" priority="386" operator="containsText" text="否">
      <formula>NOT(ISERROR(SEARCH("否", S622)))</formula>
    </cfRule>
  </conditionalFormatting>
  <conditionalFormatting sqref="S624 U624">
    <cfRule type="containsText" dxfId="144" priority="385" operator="containsText" text="否">
      <formula>NOT(ISERROR(SEARCH("否", S624)))</formula>
    </cfRule>
  </conditionalFormatting>
  <conditionalFormatting sqref="S626 U626">
    <cfRule type="containsText" dxfId="143" priority="384" operator="containsText" text="否">
      <formula>NOT(ISERROR(SEARCH("否", S626)))</formula>
    </cfRule>
  </conditionalFormatting>
  <conditionalFormatting sqref="S630:S648 U630:U648">
    <cfRule type="containsText" dxfId="142" priority="383" operator="containsText" text="否">
      <formula>NOT(ISERROR(SEARCH("否", S630)))</formula>
    </cfRule>
  </conditionalFormatting>
  <conditionalFormatting sqref="S650 U650">
    <cfRule type="containsText" dxfId="141" priority="382" operator="containsText" text="否">
      <formula>NOT(ISERROR(SEARCH("否", S650)))</formula>
    </cfRule>
  </conditionalFormatting>
  <conditionalFormatting sqref="S652 U652">
    <cfRule type="containsText" dxfId="140" priority="381" operator="containsText" text="否">
      <formula>NOT(ISERROR(SEARCH("否", S652)))</formula>
    </cfRule>
  </conditionalFormatting>
  <conditionalFormatting sqref="S654 U654">
    <cfRule type="containsText" dxfId="139" priority="380" operator="containsText" text="否">
      <formula>NOT(ISERROR(SEARCH("否", S654)))</formula>
    </cfRule>
  </conditionalFormatting>
  <conditionalFormatting sqref="S718 U718">
    <cfRule type="containsText" dxfId="138" priority="379" operator="containsText" text="否">
      <formula>NOT(ISERROR(SEARCH("否", S718)))</formula>
    </cfRule>
  </conditionalFormatting>
  <conditionalFormatting sqref="S720 U720">
    <cfRule type="containsText" dxfId="137" priority="378" operator="containsText" text="否">
      <formula>NOT(ISERROR(SEARCH("否", S720)))</formula>
    </cfRule>
  </conditionalFormatting>
  <conditionalFormatting sqref="S724 U724">
    <cfRule type="containsText" dxfId="136" priority="377" operator="containsText" text="否">
      <formula>NOT(ISERROR(SEARCH("否", S724)))</formula>
    </cfRule>
  </conditionalFormatting>
  <conditionalFormatting sqref="S726 U726">
    <cfRule type="containsText" dxfId="135" priority="376" operator="containsText" text="否">
      <formula>NOT(ISERROR(SEARCH("否", S726)))</formula>
    </cfRule>
  </conditionalFormatting>
  <conditionalFormatting sqref="S728 U728">
    <cfRule type="containsText" dxfId="134" priority="375" operator="containsText" text="否">
      <formula>NOT(ISERROR(SEARCH("否", S728)))</formula>
    </cfRule>
  </conditionalFormatting>
  <conditionalFormatting sqref="S730 U730">
    <cfRule type="containsText" dxfId="133" priority="374" operator="containsText" text="否">
      <formula>NOT(ISERROR(SEARCH("否", S730)))</formula>
    </cfRule>
  </conditionalFormatting>
  <conditionalFormatting sqref="S732 U732">
    <cfRule type="containsText" dxfId="132" priority="373" operator="containsText" text="否">
      <formula>NOT(ISERROR(SEARCH("否", S732)))</formula>
    </cfRule>
  </conditionalFormatting>
  <conditionalFormatting sqref="S734 U734">
    <cfRule type="containsText" dxfId="131" priority="372" operator="containsText" text="否">
      <formula>NOT(ISERROR(SEARCH("否", S734)))</formula>
    </cfRule>
  </conditionalFormatting>
  <conditionalFormatting sqref="S736 U736">
    <cfRule type="containsText" dxfId="130" priority="371" operator="containsText" text="否">
      <formula>NOT(ISERROR(SEARCH("否", S736)))</formula>
    </cfRule>
  </conditionalFormatting>
  <conditionalFormatting sqref="S738 U738">
    <cfRule type="containsText" dxfId="129" priority="370" operator="containsText" text="否">
      <formula>NOT(ISERROR(SEARCH("否", S738)))</formula>
    </cfRule>
  </conditionalFormatting>
  <conditionalFormatting sqref="S740 U740">
    <cfRule type="containsText" dxfId="128" priority="369" operator="containsText" text="否">
      <formula>NOT(ISERROR(SEARCH("否", S740)))</formula>
    </cfRule>
  </conditionalFormatting>
  <conditionalFormatting sqref="S742 U742">
    <cfRule type="containsText" dxfId="127" priority="368" operator="containsText" text="否">
      <formula>NOT(ISERROR(SEARCH("否", S742)))</formula>
    </cfRule>
  </conditionalFormatting>
  <conditionalFormatting sqref="S744 U744">
    <cfRule type="containsText" dxfId="126" priority="367" operator="containsText" text="否">
      <formula>NOT(ISERROR(SEARCH("否", S744)))</formula>
    </cfRule>
  </conditionalFormatting>
  <conditionalFormatting sqref="S746 U746">
    <cfRule type="containsText" dxfId="125" priority="366" operator="containsText" text="否">
      <formula>NOT(ISERROR(SEARCH("否", S746)))</formula>
    </cfRule>
  </conditionalFormatting>
  <conditionalFormatting sqref="S748 U748">
    <cfRule type="containsText" dxfId="124" priority="365" operator="containsText" text="否">
      <formula>NOT(ISERROR(SEARCH("否", S748)))</formula>
    </cfRule>
  </conditionalFormatting>
  <conditionalFormatting sqref="S750 U750">
    <cfRule type="containsText" dxfId="123" priority="364" operator="containsText" text="否">
      <formula>NOT(ISERROR(SEARCH("否", S750)))</formula>
    </cfRule>
  </conditionalFormatting>
  <conditionalFormatting sqref="S752 U752">
    <cfRule type="containsText" dxfId="122" priority="363" operator="containsText" text="否">
      <formula>NOT(ISERROR(SEARCH("否", S752)))</formula>
    </cfRule>
  </conditionalFormatting>
  <conditionalFormatting sqref="S754 U754">
    <cfRule type="containsText" dxfId="121" priority="361" operator="containsText" text="否">
      <formula>NOT(ISERROR(SEARCH("否", S754)))</formula>
    </cfRule>
  </conditionalFormatting>
  <conditionalFormatting sqref="S812 U812">
    <cfRule type="containsText" dxfId="120" priority="359" operator="containsText" text="否">
      <formula>NOT(ISERROR(SEARCH("否", S812)))</formula>
    </cfRule>
  </conditionalFormatting>
  <conditionalFormatting sqref="S846:S856 U846:U856">
    <cfRule type="containsText" dxfId="119" priority="355" operator="containsText" text="否">
      <formula>NOT(ISERROR(SEARCH("否", S846)))</formula>
    </cfRule>
  </conditionalFormatting>
  <conditionalFormatting sqref="S994:S1002">
    <cfRule type="containsText" dxfId="118" priority="7" operator="containsText" text="否">
      <formula>NOT(ISERROR(SEARCH("否", S994)))</formula>
    </cfRule>
  </conditionalFormatting>
  <conditionalFormatting sqref="S10:U10 S11:S16 U11:U16 T11:T36 T38:T45 T73:T157 S111:S120 U111:U120 S125:S128 U125:U128 S130 S429:S431 U429:U431 T586:T629 T644:T687 S862 U862">
    <cfRule type="containsText" dxfId="117" priority="567" operator="containsText" text="否">
      <formula>NOT(ISERROR(SEARCH("否", S10)))</formula>
    </cfRule>
  </conditionalFormatting>
  <conditionalFormatting sqref="T718:T759 U984">
    <cfRule type="containsText" dxfId="116" priority="294" operator="containsText" text="否">
      <formula>NOT(ISERROR(SEARCH("否", T718)))</formula>
    </cfRule>
  </conditionalFormatting>
  <conditionalFormatting sqref="T921:T1002">
    <cfRule type="containsText" dxfId="115" priority="8" operator="containsText" text="否">
      <formula>NOT(ISERROR(SEARCH("否", T921)))</formula>
    </cfRule>
  </conditionalFormatting>
  <conditionalFormatting sqref="U26">
    <cfRule type="containsText" dxfId="114" priority="563" operator="containsText" text="否">
      <formula>NOT(ISERROR(SEARCH("否", U26)))</formula>
    </cfRule>
  </conditionalFormatting>
  <conditionalFormatting sqref="U28">
    <cfRule type="containsText" dxfId="113" priority="562" operator="containsText" text="否">
      <formula>NOT(ISERROR(SEARCH("否", U28)))</formula>
    </cfRule>
  </conditionalFormatting>
  <conditionalFormatting sqref="U30">
    <cfRule type="containsText" dxfId="112" priority="561" operator="containsText" text="否">
      <formula>NOT(ISERROR(SEARCH("否", U30)))</formula>
    </cfRule>
  </conditionalFormatting>
  <conditionalFormatting sqref="U52:U54 S52:T57">
    <cfRule type="containsText" dxfId="111" priority="555" operator="containsText" text="否">
      <formula>NOT(ISERROR(SEARCH("否", S52)))</formula>
    </cfRule>
  </conditionalFormatting>
  <conditionalFormatting sqref="U56">
    <cfRule type="containsText" dxfId="110" priority="554" operator="containsText" text="否">
      <formula>NOT(ISERROR(SEARCH("否", U56)))</formula>
    </cfRule>
  </conditionalFormatting>
  <conditionalFormatting sqref="U59">
    <cfRule type="containsText" dxfId="109" priority="553" operator="containsText" text="否">
      <formula>NOT(ISERROR(SEARCH("否", U59)))</formula>
    </cfRule>
  </conditionalFormatting>
  <conditionalFormatting sqref="U61">
    <cfRule type="containsText" dxfId="108" priority="552" operator="containsText" text="否">
      <formula>NOT(ISERROR(SEARCH("否", U61)))</formula>
    </cfRule>
  </conditionalFormatting>
  <conditionalFormatting sqref="U63">
    <cfRule type="containsText" dxfId="107" priority="551" operator="containsText" text="否">
      <formula>NOT(ISERROR(SEARCH("否", U63)))</formula>
    </cfRule>
  </conditionalFormatting>
  <conditionalFormatting sqref="U65">
    <cfRule type="containsText" dxfId="106" priority="550" operator="containsText" text="否">
      <formula>NOT(ISERROR(SEARCH("否", U65)))</formula>
    </cfRule>
  </conditionalFormatting>
  <conditionalFormatting sqref="U67">
    <cfRule type="containsText" dxfId="105" priority="549" operator="containsText" text="否">
      <formula>NOT(ISERROR(SEARCH("否", U67)))</formula>
    </cfRule>
  </conditionalFormatting>
  <conditionalFormatting sqref="U69">
    <cfRule type="containsText" dxfId="104" priority="548" operator="containsText" text="否">
      <formula>NOT(ISERROR(SEARCH("否", U69)))</formula>
    </cfRule>
  </conditionalFormatting>
  <conditionalFormatting sqref="U71">
    <cfRule type="containsText" dxfId="103" priority="547" operator="containsText" text="否">
      <formula>NOT(ISERROR(SEARCH("否", U71)))</formula>
    </cfRule>
  </conditionalFormatting>
  <conditionalFormatting sqref="U130:U131">
    <cfRule type="containsText" dxfId="102" priority="544" operator="containsText" text="否">
      <formula>NOT(ISERROR(SEARCH("否", U130)))</formula>
    </cfRule>
  </conditionalFormatting>
  <conditionalFormatting sqref="U155">
    <cfRule type="containsText" dxfId="101" priority="542" operator="containsText" text="否">
      <formula>NOT(ISERROR(SEARCH("否", U155)))</formula>
    </cfRule>
  </conditionalFormatting>
  <conditionalFormatting sqref="U157">
    <cfRule type="containsText" dxfId="100" priority="541" operator="containsText" text="否">
      <formula>NOT(ISERROR(SEARCH("否", U157)))</formula>
    </cfRule>
  </conditionalFormatting>
  <conditionalFormatting sqref="U509">
    <cfRule type="containsText" dxfId="99" priority="420" operator="containsText" text="否">
      <formula>NOT(ISERROR(SEARCH("否", U509)))</formula>
    </cfRule>
  </conditionalFormatting>
  <conditionalFormatting sqref="U511">
    <cfRule type="containsText" dxfId="98" priority="419" operator="containsText" text="否">
      <formula>NOT(ISERROR(SEARCH("否", U511)))</formula>
    </cfRule>
  </conditionalFormatting>
  <conditionalFormatting sqref="U513">
    <cfRule type="containsText" dxfId="97" priority="418" operator="containsText" text="否">
      <formula>NOT(ISERROR(SEARCH("否", U513)))</formula>
    </cfRule>
  </conditionalFormatting>
  <conditionalFormatting sqref="U515">
    <cfRule type="containsText" dxfId="96" priority="417" operator="containsText" text="否">
      <formula>NOT(ISERROR(SEARCH("否", U515)))</formula>
    </cfRule>
  </conditionalFormatting>
  <conditionalFormatting sqref="U517">
    <cfRule type="containsText" dxfId="95" priority="416" operator="containsText" text="否">
      <formula>NOT(ISERROR(SEARCH("否", U517)))</formula>
    </cfRule>
  </conditionalFormatting>
  <conditionalFormatting sqref="U519">
    <cfRule type="containsText" dxfId="94" priority="415" operator="containsText" text="否">
      <formula>NOT(ISERROR(SEARCH("否", U519)))</formula>
    </cfRule>
  </conditionalFormatting>
  <conditionalFormatting sqref="U521">
    <cfRule type="containsText" dxfId="93" priority="414" operator="containsText" text="否">
      <formula>NOT(ISERROR(SEARCH("否", U521)))</formula>
    </cfRule>
  </conditionalFormatting>
  <conditionalFormatting sqref="U523">
    <cfRule type="containsText" dxfId="92" priority="413" operator="containsText" text="否">
      <formula>NOT(ISERROR(SEARCH("否", U523)))</formula>
    </cfRule>
  </conditionalFormatting>
  <conditionalFormatting sqref="U525">
    <cfRule type="containsText" dxfId="91" priority="412" operator="containsText" text="否">
      <formula>NOT(ISERROR(SEARCH("否", U525)))</formula>
    </cfRule>
  </conditionalFormatting>
  <conditionalFormatting sqref="U527">
    <cfRule type="containsText" dxfId="90" priority="411" operator="containsText" text="否">
      <formula>NOT(ISERROR(SEARCH("否", U527)))</formula>
    </cfRule>
  </conditionalFormatting>
  <conditionalFormatting sqref="U529">
    <cfRule type="containsText" dxfId="89" priority="410" operator="containsText" text="否">
      <formula>NOT(ISERROR(SEARCH("否", U529)))</formula>
    </cfRule>
  </conditionalFormatting>
  <conditionalFormatting sqref="U531">
    <cfRule type="containsText" dxfId="88" priority="409" operator="containsText" text="否">
      <formula>NOT(ISERROR(SEARCH("否", U531)))</formula>
    </cfRule>
  </conditionalFormatting>
  <conditionalFormatting sqref="U533">
    <cfRule type="containsText" dxfId="87" priority="408" operator="containsText" text="否">
      <formula>NOT(ISERROR(SEARCH("否", U533)))</formula>
    </cfRule>
  </conditionalFormatting>
  <conditionalFormatting sqref="U535">
    <cfRule type="containsText" dxfId="86" priority="407" operator="containsText" text="否">
      <formula>NOT(ISERROR(SEARCH("否", U535)))</formula>
    </cfRule>
  </conditionalFormatting>
  <conditionalFormatting sqref="U602">
    <cfRule type="containsText" dxfId="85" priority="396" operator="containsText" text="否">
      <formula>NOT(ISERROR(SEARCH("否", U602)))</formula>
    </cfRule>
  </conditionalFormatting>
  <conditionalFormatting sqref="U604">
    <cfRule type="containsText" dxfId="84" priority="395" operator="containsText" text="否">
      <formula>NOT(ISERROR(SEARCH("否", U604)))</formula>
    </cfRule>
  </conditionalFormatting>
  <conditionalFormatting sqref="U606">
    <cfRule type="containsText" dxfId="83" priority="394" operator="containsText" text="否">
      <formula>NOT(ISERROR(SEARCH("否", U606)))</formula>
    </cfRule>
  </conditionalFormatting>
  <conditionalFormatting sqref="U608">
    <cfRule type="containsText" dxfId="82" priority="393" operator="containsText" text="否">
      <formula>NOT(ISERROR(SEARCH("否", U608)))</formula>
    </cfRule>
  </conditionalFormatting>
  <conditionalFormatting sqref="U802:U803">
    <cfRule type="containsText" dxfId="81" priority="289" operator="containsText" text="否">
      <formula>NOT(ISERROR(SEARCH("否", U802)))</formula>
    </cfRule>
  </conditionalFormatting>
  <conditionalFormatting sqref="U814">
    <cfRule type="containsText" dxfId="80" priority="358" operator="containsText" text="否">
      <formula>NOT(ISERROR(SEARCH("否", U814)))</formula>
    </cfRule>
  </conditionalFormatting>
  <conditionalFormatting sqref="U816">
    <cfRule type="containsText" dxfId="79" priority="357" operator="containsText" text="否">
      <formula>NOT(ISERROR(SEARCH("否", U816)))</formula>
    </cfRule>
  </conditionalFormatting>
  <conditionalFormatting sqref="U818">
    <cfRule type="containsText" dxfId="78" priority="356" operator="containsText" text="否">
      <formula>NOT(ISERROR(SEARCH("否", U818)))</formula>
    </cfRule>
  </conditionalFormatting>
  <conditionalFormatting sqref="U860">
    <cfRule type="containsText" dxfId="77" priority="354" operator="containsText" text="否">
      <formula>NOT(ISERROR(SEARCH("否", U860)))</formula>
    </cfRule>
  </conditionalFormatting>
  <conditionalFormatting sqref="U865">
    <cfRule type="containsText" dxfId="76" priority="353" operator="containsText" text="否">
      <formula>NOT(ISERROR(SEARCH("否", U865)))</formula>
    </cfRule>
  </conditionalFormatting>
  <conditionalFormatting sqref="U867">
    <cfRule type="containsText" dxfId="75" priority="352" operator="containsText" text="否">
      <formula>NOT(ISERROR(SEARCH("否", U867)))</formula>
    </cfRule>
  </conditionalFormatting>
  <conditionalFormatting sqref="U869">
    <cfRule type="containsText" dxfId="74" priority="351" operator="containsText" text="否">
      <formula>NOT(ISERROR(SEARCH("否", U869)))</formula>
    </cfRule>
  </conditionalFormatting>
  <conditionalFormatting sqref="U871">
    <cfRule type="containsText" dxfId="73" priority="350" operator="containsText" text="否">
      <formula>NOT(ISERROR(SEARCH("否", U871)))</formula>
    </cfRule>
  </conditionalFormatting>
  <conditionalFormatting sqref="U873">
    <cfRule type="containsText" dxfId="72" priority="349" operator="containsText" text="否">
      <formula>NOT(ISERROR(SEARCH("否", U873)))</formula>
    </cfRule>
  </conditionalFormatting>
  <conditionalFormatting sqref="U875">
    <cfRule type="containsText" dxfId="71" priority="348" operator="containsText" text="否">
      <formula>NOT(ISERROR(SEARCH("否", U875)))</formula>
    </cfRule>
  </conditionalFormatting>
  <conditionalFormatting sqref="U878">
    <cfRule type="containsText" dxfId="70" priority="347" operator="containsText" text="否">
      <formula>NOT(ISERROR(SEARCH("否", U878)))</formula>
    </cfRule>
  </conditionalFormatting>
  <conditionalFormatting sqref="U881:U882">
    <cfRule type="containsText" dxfId="69" priority="345" operator="containsText" text="否">
      <formula>NOT(ISERROR(SEARCH("否", U881)))</formula>
    </cfRule>
  </conditionalFormatting>
  <conditionalFormatting sqref="U885">
    <cfRule type="containsText" dxfId="68" priority="344" operator="containsText" text="否">
      <formula>NOT(ISERROR(SEARCH("否", U885)))</formula>
    </cfRule>
  </conditionalFormatting>
  <conditionalFormatting sqref="U887">
    <cfRule type="containsText" dxfId="67" priority="343" operator="containsText" text="否">
      <formula>NOT(ISERROR(SEARCH("否", U887)))</formula>
    </cfRule>
  </conditionalFormatting>
  <conditionalFormatting sqref="U889">
    <cfRule type="containsText" dxfId="66" priority="342" operator="containsText" text="否">
      <formula>NOT(ISERROR(SEARCH("否", U889)))</formula>
    </cfRule>
  </conditionalFormatting>
  <conditionalFormatting sqref="U891">
    <cfRule type="containsText" dxfId="65" priority="341" operator="containsText" text="否">
      <formula>NOT(ISERROR(SEARCH("否", U891)))</formula>
    </cfRule>
  </conditionalFormatting>
  <conditionalFormatting sqref="U894">
    <cfRule type="containsText" dxfId="64" priority="340" operator="containsText" text="否">
      <formula>NOT(ISERROR(SEARCH("否", U894)))</formula>
    </cfRule>
  </conditionalFormatting>
  <conditionalFormatting sqref="U896">
    <cfRule type="containsText" dxfId="63" priority="339" operator="containsText" text="否">
      <formula>NOT(ISERROR(SEARCH("否", U896)))</formula>
    </cfRule>
  </conditionalFormatting>
  <conditionalFormatting sqref="U898">
    <cfRule type="containsText" dxfId="62" priority="338" operator="containsText" text="否">
      <formula>NOT(ISERROR(SEARCH("否", U898)))</formula>
    </cfRule>
  </conditionalFormatting>
  <conditionalFormatting sqref="U900">
    <cfRule type="containsText" dxfId="61" priority="337" operator="containsText" text="否">
      <formula>NOT(ISERROR(SEARCH("否", U900)))</formula>
    </cfRule>
  </conditionalFormatting>
  <conditionalFormatting sqref="U902">
    <cfRule type="containsText" dxfId="60" priority="336" operator="containsText" text="否">
      <formula>NOT(ISERROR(SEARCH("否", U902)))</formula>
    </cfRule>
  </conditionalFormatting>
  <conditionalFormatting sqref="U904">
    <cfRule type="containsText" dxfId="59" priority="335" operator="containsText" text="否">
      <formula>NOT(ISERROR(SEARCH("否", U904)))</formula>
    </cfRule>
  </conditionalFormatting>
  <conditionalFormatting sqref="U906">
    <cfRule type="containsText" dxfId="58" priority="334" operator="containsText" text="否">
      <formula>NOT(ISERROR(SEARCH("否", U906)))</formula>
    </cfRule>
  </conditionalFormatting>
  <conditionalFormatting sqref="U908">
    <cfRule type="containsText" dxfId="57" priority="333" operator="containsText" text="否">
      <formula>NOT(ISERROR(SEARCH("否", U908)))</formula>
    </cfRule>
  </conditionalFormatting>
  <conditionalFormatting sqref="U910">
    <cfRule type="containsText" dxfId="56" priority="332" operator="containsText" text="否">
      <formula>NOT(ISERROR(SEARCH("否", U910)))</formula>
    </cfRule>
  </conditionalFormatting>
  <conditionalFormatting sqref="U912">
    <cfRule type="containsText" dxfId="55" priority="331" operator="containsText" text="否">
      <formula>NOT(ISERROR(SEARCH("否", U912)))</formula>
    </cfRule>
  </conditionalFormatting>
  <conditionalFormatting sqref="U914">
    <cfRule type="containsText" dxfId="54" priority="330" operator="containsText" text="否">
      <formula>NOT(ISERROR(SEARCH("否", U914)))</formula>
    </cfRule>
  </conditionalFormatting>
  <conditionalFormatting sqref="U916">
    <cfRule type="containsText" dxfId="53" priority="329" operator="containsText" text="否">
      <formula>NOT(ISERROR(SEARCH("否", U916)))</formula>
    </cfRule>
  </conditionalFormatting>
  <conditionalFormatting sqref="U918">
    <cfRule type="containsText" dxfId="52" priority="328" operator="containsText" text="否">
      <formula>NOT(ISERROR(SEARCH("否", U918)))</formula>
    </cfRule>
  </conditionalFormatting>
  <conditionalFormatting sqref="U920">
    <cfRule type="containsText" dxfId="51" priority="327" operator="containsText" text="否">
      <formula>NOT(ISERROR(SEARCH("否", U920)))</formula>
    </cfRule>
  </conditionalFormatting>
  <conditionalFormatting sqref="U922">
    <cfRule type="containsText" dxfId="50" priority="326" operator="containsText" text="否">
      <formula>NOT(ISERROR(SEARCH("否", U922)))</formula>
    </cfRule>
  </conditionalFormatting>
  <conditionalFormatting sqref="U924">
    <cfRule type="containsText" dxfId="49" priority="325" operator="containsText" text="否">
      <formula>NOT(ISERROR(SEARCH("否", U924)))</formula>
    </cfRule>
  </conditionalFormatting>
  <conditionalFormatting sqref="U926">
    <cfRule type="containsText" dxfId="48" priority="324" operator="containsText" text="否">
      <formula>NOT(ISERROR(SEARCH("否", U926)))</formula>
    </cfRule>
  </conditionalFormatting>
  <conditionalFormatting sqref="U928">
    <cfRule type="containsText" dxfId="47" priority="323" operator="containsText" text="否">
      <formula>NOT(ISERROR(SEARCH("否", U928)))</formula>
    </cfRule>
  </conditionalFormatting>
  <conditionalFormatting sqref="U930">
    <cfRule type="containsText" dxfId="46" priority="322" operator="containsText" text="否">
      <formula>NOT(ISERROR(SEARCH("否", U930)))</formula>
    </cfRule>
  </conditionalFormatting>
  <conditionalFormatting sqref="U932">
    <cfRule type="containsText" dxfId="45" priority="321" operator="containsText" text="否">
      <formula>NOT(ISERROR(SEARCH("否", U932)))</formula>
    </cfRule>
  </conditionalFormatting>
  <conditionalFormatting sqref="U934:U935">
    <cfRule type="containsText" dxfId="44" priority="319" operator="containsText" text="否">
      <formula>NOT(ISERROR(SEARCH("否", U934)))</formula>
    </cfRule>
  </conditionalFormatting>
  <conditionalFormatting sqref="U937">
    <cfRule type="containsText" dxfId="43" priority="318" operator="containsText" text="否">
      <formula>NOT(ISERROR(SEARCH("否", U937)))</formula>
    </cfRule>
  </conditionalFormatting>
  <conditionalFormatting sqref="U939:U940">
    <cfRule type="containsText" dxfId="42" priority="316" operator="containsText" text="否">
      <formula>NOT(ISERROR(SEARCH("否", U939)))</formula>
    </cfRule>
  </conditionalFormatting>
  <conditionalFormatting sqref="U942">
    <cfRule type="containsText" dxfId="41" priority="315" operator="containsText" text="否">
      <formula>NOT(ISERROR(SEARCH("否", U942)))</formula>
    </cfRule>
  </conditionalFormatting>
  <conditionalFormatting sqref="U944">
    <cfRule type="containsText" dxfId="40" priority="314" operator="containsText" text="否">
      <formula>NOT(ISERROR(SEARCH("否", U944)))</formula>
    </cfRule>
  </conditionalFormatting>
  <conditionalFormatting sqref="U946">
    <cfRule type="containsText" dxfId="39" priority="313" operator="containsText" text="否">
      <formula>NOT(ISERROR(SEARCH("否", U946)))</formula>
    </cfRule>
  </conditionalFormatting>
  <conditionalFormatting sqref="U948">
    <cfRule type="containsText" dxfId="38" priority="312" operator="containsText" text="否">
      <formula>NOT(ISERROR(SEARCH("否", U948)))</formula>
    </cfRule>
  </conditionalFormatting>
  <conditionalFormatting sqref="U950">
    <cfRule type="containsText" dxfId="37" priority="311" operator="containsText" text="否">
      <formula>NOT(ISERROR(SEARCH("否", U950)))</formula>
    </cfRule>
  </conditionalFormatting>
  <conditionalFormatting sqref="U952">
    <cfRule type="containsText" dxfId="36" priority="310" operator="containsText" text="否">
      <formula>NOT(ISERROR(SEARCH("否", U952)))</formula>
    </cfRule>
  </conditionalFormatting>
  <conditionalFormatting sqref="U954">
    <cfRule type="containsText" dxfId="35" priority="309" operator="containsText" text="否">
      <formula>NOT(ISERROR(SEARCH("否", U954)))</formula>
    </cfRule>
  </conditionalFormatting>
  <conditionalFormatting sqref="U956">
    <cfRule type="containsText" dxfId="34" priority="308" operator="containsText" text="否">
      <formula>NOT(ISERROR(SEARCH("否", U956)))</formula>
    </cfRule>
  </conditionalFormatting>
  <conditionalFormatting sqref="U958">
    <cfRule type="containsText" dxfId="33" priority="307" operator="containsText" text="否">
      <formula>NOT(ISERROR(SEARCH("否", U958)))</formula>
    </cfRule>
  </conditionalFormatting>
  <conditionalFormatting sqref="U960">
    <cfRule type="containsText" dxfId="32" priority="306" operator="containsText" text="否">
      <formula>NOT(ISERROR(SEARCH("否", U960)))</formula>
    </cfRule>
  </conditionalFormatting>
  <conditionalFormatting sqref="U962">
    <cfRule type="containsText" dxfId="31" priority="305" operator="containsText" text="否">
      <formula>NOT(ISERROR(SEARCH("否", U962)))</formula>
    </cfRule>
  </conditionalFormatting>
  <conditionalFormatting sqref="U964">
    <cfRule type="containsText" dxfId="30" priority="304" operator="containsText" text="否">
      <formula>NOT(ISERROR(SEARCH("否", U964)))</formula>
    </cfRule>
  </conditionalFormatting>
  <conditionalFormatting sqref="U966">
    <cfRule type="containsText" dxfId="29" priority="303" operator="containsText" text="否">
      <formula>NOT(ISERROR(SEARCH("否", U966)))</formula>
    </cfRule>
  </conditionalFormatting>
  <conditionalFormatting sqref="U968">
    <cfRule type="containsText" dxfId="28" priority="302" operator="containsText" text="否">
      <formula>NOT(ISERROR(SEARCH("否", U968)))</formula>
    </cfRule>
  </conditionalFormatting>
  <conditionalFormatting sqref="U970">
    <cfRule type="containsText" dxfId="27" priority="301" operator="containsText" text="否">
      <formula>NOT(ISERROR(SEARCH("否", U970)))</formula>
    </cfRule>
  </conditionalFormatting>
  <conditionalFormatting sqref="U972">
    <cfRule type="containsText" dxfId="26" priority="300" operator="containsText" text="否">
      <formula>NOT(ISERROR(SEARCH("否", U972)))</formula>
    </cfRule>
  </conditionalFormatting>
  <conditionalFormatting sqref="U974">
    <cfRule type="containsText" dxfId="25" priority="299" operator="containsText" text="否">
      <formula>NOT(ISERROR(SEARCH("否", U974)))</formula>
    </cfRule>
  </conditionalFormatting>
  <conditionalFormatting sqref="U976">
    <cfRule type="containsText" dxfId="24" priority="298" operator="containsText" text="否">
      <formula>NOT(ISERROR(SEARCH("否", U976)))</formula>
    </cfRule>
  </conditionalFormatting>
  <conditionalFormatting sqref="U978">
    <cfRule type="containsText" dxfId="23" priority="297" operator="containsText" text="否">
      <formula>NOT(ISERROR(SEARCH("否", U978)))</formula>
    </cfRule>
  </conditionalFormatting>
  <conditionalFormatting sqref="U980">
    <cfRule type="containsText" dxfId="22" priority="296" operator="containsText" text="否">
      <formula>NOT(ISERROR(SEARCH("否", U980)))</formula>
    </cfRule>
  </conditionalFormatting>
  <conditionalFormatting sqref="U982">
    <cfRule type="containsText" dxfId="21" priority="295" operator="containsText" text="否">
      <formula>NOT(ISERROR(SEARCH("否", U982)))</formula>
    </cfRule>
  </conditionalFormatting>
  <conditionalFormatting sqref="U986">
    <cfRule type="containsText" dxfId="20" priority="293" operator="containsText" text="否">
      <formula>NOT(ISERROR(SEARCH("否", U986)))</formula>
    </cfRule>
  </conditionalFormatting>
  <conditionalFormatting sqref="U988">
    <cfRule type="containsText" dxfId="19" priority="292" operator="containsText" text="否">
      <formula>NOT(ISERROR(SEARCH("否", U988)))</formula>
    </cfRule>
  </conditionalFormatting>
  <conditionalFormatting sqref="U990">
    <cfRule type="containsText" dxfId="18" priority="291" operator="containsText" text="否">
      <formula>NOT(ISERROR(SEARCH("否", U990)))</formula>
    </cfRule>
  </conditionalFormatting>
  <conditionalFormatting sqref="U992">
    <cfRule type="containsText" dxfId="17" priority="290" operator="containsText" text="否">
      <formula>NOT(ISERROR(SEARCH("否", U992)))</formula>
    </cfRule>
  </conditionalFormatting>
  <conditionalFormatting sqref="U994:U1002">
    <cfRule type="containsText" dxfId="16" priority="5" operator="containsText" text="否">
      <formula>NOT(ISERROR(SEARCH("否", U994)))</formula>
    </cfRule>
  </conditionalFormatting>
  <conditionalFormatting sqref="V10:W1002">
    <cfRule type="containsText" dxfId="15" priority="1" operator="containsText" text="否">
      <formula>NOT(ISERROR(SEARCH("否", V10)))</formula>
    </cfRule>
  </conditionalFormatting>
  <pageMargins left="0.70069446338443309" right="0.70069446338443309" top="0.75208338226859028" bottom="0.75208338226859028" header="0.29930554506346935" footer="0.29930554506346935"/>
  <pageSetup paperSize="9" orientation="portrait" r:id="rId1"/>
  <legacyDrawing r:id="rId2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D35"/>
  <sheetViews>
    <sheetView zoomScaleNormal="100" workbookViewId="0">
      <selection activeCell="C35" sqref="C35"/>
    </sheetView>
  </sheetViews>
  <sheetFormatPr defaultColWidth="9" defaultRowHeight="14" x14ac:dyDescent="0.25"/>
  <cols>
    <col min="1" max="1" width="9" style="39"/>
    <col min="2" max="2" width="11.453125" style="39" customWidth="1"/>
    <col min="3" max="3" width="55.81640625" style="39" customWidth="1"/>
    <col min="4" max="16384" width="9" style="39"/>
  </cols>
  <sheetData>
    <row r="1" spans="1:4" ht="14.5" x14ac:dyDescent="0.3">
      <c r="A1" s="36" t="s">
        <v>1174</v>
      </c>
      <c r="B1" s="37" t="s">
        <v>1175</v>
      </c>
      <c r="C1" s="37" t="s">
        <v>1176</v>
      </c>
      <c r="D1" s="38" t="s">
        <v>1177</v>
      </c>
    </row>
    <row r="2" spans="1:4" ht="15" x14ac:dyDescent="0.25">
      <c r="A2" s="40">
        <v>1</v>
      </c>
      <c r="B2" s="40" t="s">
        <v>316</v>
      </c>
      <c r="C2" s="40" t="s">
        <v>1393</v>
      </c>
      <c r="D2" s="39" t="str">
        <f>VLOOKUP(B2,'整理 '!$C:$P,1,0)</f>
        <v>0EB</v>
      </c>
    </row>
    <row r="3" spans="1:4" ht="15" x14ac:dyDescent="0.25">
      <c r="A3" s="40">
        <v>2</v>
      </c>
      <c r="B3" s="40" t="s">
        <v>987</v>
      </c>
      <c r="C3" s="40" t="s">
        <v>1394</v>
      </c>
      <c r="D3" s="39" t="str">
        <f>VLOOKUP(B3,'整理 '!$C:$P,1,0)</f>
        <v>1ET</v>
      </c>
    </row>
    <row r="4" spans="1:4" ht="15" x14ac:dyDescent="0.25">
      <c r="A4" s="40">
        <v>3</v>
      </c>
      <c r="B4" s="40" t="s">
        <v>311</v>
      </c>
      <c r="C4" s="40" t="s">
        <v>1395</v>
      </c>
      <c r="D4" s="39" t="str">
        <f>VLOOKUP(B4,'整理 '!$C:$P,1,0)</f>
        <v>1EZ</v>
      </c>
    </row>
    <row r="5" spans="1:4" ht="15" hidden="1" x14ac:dyDescent="0.25">
      <c r="A5" s="40">
        <v>4</v>
      </c>
      <c r="B5" s="40" t="s">
        <v>1178</v>
      </c>
      <c r="C5" s="40" t="s">
        <v>1179</v>
      </c>
      <c r="D5" s="39" t="e">
        <f>VLOOKUP(B5,'整理 '!$C:$P,1,0)</f>
        <v>#N/A</v>
      </c>
    </row>
    <row r="6" spans="1:4" ht="15" hidden="1" x14ac:dyDescent="0.25">
      <c r="A6" s="40">
        <v>5</v>
      </c>
      <c r="B6" s="40" t="s">
        <v>1180</v>
      </c>
      <c r="C6" s="40" t="s">
        <v>1181</v>
      </c>
      <c r="D6" s="39" t="e">
        <f>VLOOKUP(B6,'整理 '!$C:$P,1,0)</f>
        <v>#N/A</v>
      </c>
    </row>
    <row r="7" spans="1:4" ht="15" x14ac:dyDescent="0.25">
      <c r="A7" s="40">
        <v>6</v>
      </c>
      <c r="B7" s="40" t="s">
        <v>1041</v>
      </c>
      <c r="C7" s="40" t="s">
        <v>1396</v>
      </c>
      <c r="D7" s="39" t="str">
        <f>VLOOKUP(B7,'整理 '!$C:$P,1,0)</f>
        <v>1NT</v>
      </c>
    </row>
    <row r="8" spans="1:4" ht="15" x14ac:dyDescent="0.25">
      <c r="A8" s="40">
        <v>7</v>
      </c>
      <c r="B8" s="40" t="s">
        <v>232</v>
      </c>
      <c r="C8" s="40" t="s">
        <v>1397</v>
      </c>
      <c r="D8" s="39" t="str">
        <f>VLOOKUP(B8,'整理 '!$C:$P,1,0)</f>
        <v>1PW</v>
      </c>
    </row>
    <row r="9" spans="1:4" ht="15" hidden="1" x14ac:dyDescent="0.25">
      <c r="A9" s="40">
        <v>8</v>
      </c>
      <c r="B9" s="40" t="s">
        <v>1182</v>
      </c>
      <c r="C9" s="40" t="s">
        <v>1183</v>
      </c>
      <c r="D9" s="39" t="e">
        <f>VLOOKUP(B9,'整理 '!$C:$P,1,0)</f>
        <v>#N/A</v>
      </c>
    </row>
    <row r="10" spans="1:4" ht="15" hidden="1" x14ac:dyDescent="0.25">
      <c r="A10" s="40">
        <v>9</v>
      </c>
      <c r="B10" s="40" t="s">
        <v>1184</v>
      </c>
      <c r="C10" s="40" t="s">
        <v>1185</v>
      </c>
      <c r="D10" s="39" t="e">
        <f>VLOOKUP(B10,'整理 '!$C:$P,1,0)</f>
        <v>#N/A</v>
      </c>
    </row>
    <row r="11" spans="1:4" ht="15" hidden="1" x14ac:dyDescent="0.25">
      <c r="A11" s="40">
        <v>10</v>
      </c>
      <c r="B11" s="40" t="s">
        <v>1186</v>
      </c>
      <c r="C11" s="40" t="s">
        <v>1187</v>
      </c>
      <c r="D11" s="39" t="e">
        <f>VLOOKUP(B11,'整理 '!$C:$P,1,0)</f>
        <v>#N/A</v>
      </c>
    </row>
    <row r="12" spans="1:4" ht="15" hidden="1" x14ac:dyDescent="0.25">
      <c r="A12" s="40">
        <v>11</v>
      </c>
      <c r="B12" s="40" t="s">
        <v>1188</v>
      </c>
      <c r="C12" s="40" t="s">
        <v>1189</v>
      </c>
      <c r="D12" s="39" t="e">
        <f>VLOOKUP(B12,'整理 '!$C:$P,1,0)</f>
        <v>#N/A</v>
      </c>
    </row>
    <row r="13" spans="1:4" ht="15" hidden="1" x14ac:dyDescent="0.25">
      <c r="A13" s="40">
        <v>12</v>
      </c>
      <c r="B13" s="40" t="s">
        <v>1190</v>
      </c>
      <c r="C13" s="40" t="s">
        <v>1191</v>
      </c>
      <c r="D13" s="39" t="e">
        <f>VLOOKUP(B13,'整理 '!$C:$P,1,0)</f>
        <v>#N/A</v>
      </c>
    </row>
    <row r="14" spans="1:4" ht="15" hidden="1" x14ac:dyDescent="0.25">
      <c r="A14" s="40">
        <v>13</v>
      </c>
      <c r="B14" s="40" t="s">
        <v>1192</v>
      </c>
      <c r="C14" s="40" t="s">
        <v>1193</v>
      </c>
      <c r="D14" s="39" t="e">
        <f>VLOOKUP(B14,'整理 '!$C:$P,1,0)</f>
        <v>#N/A</v>
      </c>
    </row>
    <row r="15" spans="1:4" ht="15" x14ac:dyDescent="0.25">
      <c r="A15" s="40">
        <v>14</v>
      </c>
      <c r="B15" s="40" t="s">
        <v>573</v>
      </c>
      <c r="C15" s="40" t="s">
        <v>1398</v>
      </c>
      <c r="D15" s="39" t="str">
        <f>VLOOKUP(B15,'整理 '!$C:$P,1,0)</f>
        <v>8AR</v>
      </c>
    </row>
    <row r="16" spans="1:4" ht="15" hidden="1" x14ac:dyDescent="0.25">
      <c r="A16" s="40">
        <v>15</v>
      </c>
      <c r="B16" s="40" t="s">
        <v>1194</v>
      </c>
      <c r="C16" s="40" t="s">
        <v>1195</v>
      </c>
      <c r="D16" s="39" t="e">
        <f>VLOOKUP(B16,'整理 '!$C:$P,1,0)</f>
        <v>#N/A</v>
      </c>
    </row>
    <row r="17" spans="1:4" ht="15" x14ac:dyDescent="0.25">
      <c r="A17" s="40">
        <v>16</v>
      </c>
      <c r="B17" s="40" t="s">
        <v>959</v>
      </c>
      <c r="C17" s="40" t="s">
        <v>1399</v>
      </c>
      <c r="D17" s="39" t="str">
        <f>VLOOKUP(B17,'整理 '!$C:$P,1,0)</f>
        <v>8HC</v>
      </c>
    </row>
    <row r="18" spans="1:4" ht="15" hidden="1" x14ac:dyDescent="0.25">
      <c r="A18" s="40">
        <v>17</v>
      </c>
      <c r="B18" s="40" t="s">
        <v>1196</v>
      </c>
      <c r="C18" s="40" t="s">
        <v>1197</v>
      </c>
      <c r="D18" s="39" t="e">
        <f>VLOOKUP(B18,'整理 '!$C:$P,1,0)</f>
        <v>#N/A</v>
      </c>
    </row>
    <row r="19" spans="1:4" ht="15" hidden="1" x14ac:dyDescent="0.25">
      <c r="A19" s="40">
        <v>18</v>
      </c>
      <c r="B19" s="40" t="s">
        <v>1198</v>
      </c>
      <c r="C19" s="40" t="s">
        <v>1199</v>
      </c>
      <c r="D19" s="39" t="e">
        <f>VLOOKUP(B19,'整理 '!$C:$P,1,0)</f>
        <v>#N/A</v>
      </c>
    </row>
    <row r="20" spans="1:4" ht="15" hidden="1" x14ac:dyDescent="0.25">
      <c r="A20" s="40">
        <v>19</v>
      </c>
      <c r="B20" s="40" t="s">
        <v>1200</v>
      </c>
      <c r="C20" s="40" t="s">
        <v>1201</v>
      </c>
      <c r="D20" s="39" t="e">
        <f>VLOOKUP(B20,'整理 '!$C:$P,1,0)</f>
        <v>#N/A</v>
      </c>
    </row>
    <row r="21" spans="1:4" ht="15" x14ac:dyDescent="0.25">
      <c r="A21" s="40">
        <v>20</v>
      </c>
      <c r="B21" s="40" t="s">
        <v>121</v>
      </c>
      <c r="C21" s="40" t="s">
        <v>1400</v>
      </c>
      <c r="D21" s="39" t="str">
        <f>VLOOKUP(B21,'整理 '!$C:$P,1,0)</f>
        <v>8NK</v>
      </c>
    </row>
    <row r="22" spans="1:4" ht="15" hidden="1" x14ac:dyDescent="0.25">
      <c r="A22" s="40">
        <v>21</v>
      </c>
      <c r="B22" s="40" t="s">
        <v>1202</v>
      </c>
      <c r="C22" s="40" t="s">
        <v>1203</v>
      </c>
      <c r="D22" s="39" t="e">
        <f>VLOOKUP(B22,'整理 '!$C:$P,1,0)</f>
        <v>#N/A</v>
      </c>
    </row>
    <row r="23" spans="1:4" ht="15" hidden="1" x14ac:dyDescent="0.25">
      <c r="A23" s="40">
        <v>22</v>
      </c>
      <c r="B23" s="40" t="s">
        <v>1204</v>
      </c>
      <c r="C23" s="40" t="s">
        <v>1205</v>
      </c>
      <c r="D23" s="39" t="e">
        <f>VLOOKUP(B23,'整理 '!$C:$P,1,0)</f>
        <v>#N/A</v>
      </c>
    </row>
    <row r="24" spans="1:4" ht="15" hidden="1" x14ac:dyDescent="0.25">
      <c r="A24" s="40">
        <v>23</v>
      </c>
      <c r="B24" s="40" t="s">
        <v>1206</v>
      </c>
      <c r="C24" s="40" t="s">
        <v>1207</v>
      </c>
      <c r="D24" s="39" t="e">
        <f>VLOOKUP(B24,'整理 '!$C:$P,1,0)</f>
        <v>#N/A</v>
      </c>
    </row>
    <row r="25" spans="1:4" ht="15" x14ac:dyDescent="0.25">
      <c r="A25" s="40">
        <v>24</v>
      </c>
      <c r="B25" s="40" t="s">
        <v>96</v>
      </c>
      <c r="C25" s="40" t="s">
        <v>1401</v>
      </c>
      <c r="D25" s="39" t="str">
        <f>VLOOKUP(B25,'整理 '!$C:$P,1,0)</f>
        <v>9BM</v>
      </c>
    </row>
    <row r="26" spans="1:4" ht="15" x14ac:dyDescent="0.25">
      <c r="A26" s="40">
        <v>25</v>
      </c>
      <c r="B26" s="40" t="s">
        <v>980</v>
      </c>
      <c r="C26" s="40" t="s">
        <v>1402</v>
      </c>
      <c r="D26" s="39" t="str">
        <f>VLOOKUP(B26,'整理 '!$C:$P,1,0)</f>
        <v>9CV</v>
      </c>
    </row>
    <row r="27" spans="1:4" ht="15" hidden="1" x14ac:dyDescent="0.25">
      <c r="A27" s="40">
        <v>26</v>
      </c>
      <c r="B27" s="40" t="s">
        <v>1208</v>
      </c>
      <c r="C27" s="40" t="s">
        <v>1209</v>
      </c>
      <c r="D27" s="39" t="e">
        <f>VLOOKUP(B27,'整理 '!$C:$P,1,0)</f>
        <v>#N/A</v>
      </c>
    </row>
    <row r="28" spans="1:4" ht="15" hidden="1" x14ac:dyDescent="0.25">
      <c r="A28" s="40">
        <v>27</v>
      </c>
      <c r="B28" s="40" t="s">
        <v>1210</v>
      </c>
      <c r="C28" s="40" t="s">
        <v>1211</v>
      </c>
      <c r="D28" s="39" t="e">
        <f>VLOOKUP(B28,'整理 '!$C:$P,1,0)</f>
        <v>#N/A</v>
      </c>
    </row>
    <row r="29" spans="1:4" ht="15" x14ac:dyDescent="0.25">
      <c r="A29" s="40">
        <v>28</v>
      </c>
      <c r="B29" s="40" t="s">
        <v>123</v>
      </c>
      <c r="C29" s="40" t="s">
        <v>1403</v>
      </c>
      <c r="D29" s="39" t="str">
        <f>VLOOKUP(B29,'整理 '!$C:$P,1,0)</f>
        <v>9ED</v>
      </c>
    </row>
    <row r="30" spans="1:4" ht="15" x14ac:dyDescent="0.25">
      <c r="A30" s="40">
        <v>29</v>
      </c>
      <c r="B30" s="40" t="s">
        <v>1027</v>
      </c>
      <c r="C30" s="40" t="s">
        <v>1404</v>
      </c>
      <c r="D30" s="39" t="str">
        <f>VLOOKUP(B30,'整理 '!$C:$P,1,0)</f>
        <v>9JA</v>
      </c>
    </row>
    <row r="31" spans="1:4" ht="15" hidden="1" x14ac:dyDescent="0.25">
      <c r="A31" s="40">
        <v>30</v>
      </c>
      <c r="B31" s="40" t="s">
        <v>1212</v>
      </c>
      <c r="C31" s="40" t="s">
        <v>1213</v>
      </c>
      <c r="D31" s="39" t="e">
        <f>VLOOKUP(B31,'整理 '!$C:$P,1,0)</f>
        <v>#N/A</v>
      </c>
    </row>
    <row r="32" spans="1:4" ht="15" hidden="1" x14ac:dyDescent="0.25">
      <c r="A32" s="40">
        <v>31</v>
      </c>
      <c r="B32" s="40" t="s">
        <v>1214</v>
      </c>
      <c r="C32" s="40" t="s">
        <v>1215</v>
      </c>
      <c r="D32" s="39" t="e">
        <f>VLOOKUP(B32,'整理 '!$C:$P,1,0)</f>
        <v>#N/A</v>
      </c>
    </row>
    <row r="33" spans="1:4" ht="15" x14ac:dyDescent="0.25">
      <c r="A33" s="40">
        <v>32</v>
      </c>
      <c r="B33" s="40" t="s">
        <v>184</v>
      </c>
      <c r="C33" s="40" t="s">
        <v>1405</v>
      </c>
      <c r="D33" s="39" t="str">
        <f>VLOOKUP(B33,'整理 '!$C:$P,1,0)</f>
        <v>9UA</v>
      </c>
    </row>
    <row r="34" spans="1:4" ht="15" x14ac:dyDescent="0.25">
      <c r="A34" s="40">
        <v>33</v>
      </c>
      <c r="B34" s="40" t="s">
        <v>1036</v>
      </c>
      <c r="C34" s="40" t="s">
        <v>1406</v>
      </c>
      <c r="D34" s="39" t="str">
        <f>VLOOKUP(B34,'整理 '!$C:$P,1,0)</f>
        <v>9UC</v>
      </c>
    </row>
    <row r="35" spans="1:4" ht="15" x14ac:dyDescent="0.25">
      <c r="A35" s="40">
        <v>34</v>
      </c>
      <c r="B35" s="40" t="s">
        <v>182</v>
      </c>
      <c r="C35" s="40" t="s">
        <v>1407</v>
      </c>
      <c r="D35" s="39" t="str">
        <f>VLOOKUP(B35,'整理 '!$C:$P,1,0)</f>
        <v>9YW</v>
      </c>
    </row>
  </sheetData>
  <autoFilter ref="A1:D35" xr:uid="{00000000-0009-0000-0000-000002000000}">
    <filterColumn colId="3">
      <filters>
        <filter val="0EB"/>
        <filter val="1ET"/>
        <filter val="1EZ"/>
        <filter val="1NT"/>
        <filter val="1PW"/>
        <filter val="8AR"/>
        <filter val="8HC"/>
        <filter val="8NK"/>
        <filter val="9BM"/>
        <filter val="9CV"/>
        <filter val="9ED"/>
        <filter val="9JA"/>
        <filter val="9UA"/>
        <filter val="9UC"/>
        <filter val="9YW"/>
      </filters>
    </filterColumn>
  </autoFilter>
  <phoneticPr fontId="0" type="noConversion"/>
  <pageMargins left="0.70069446338443309" right="0.70069446338443309" top="0.75208338226859028" bottom="0.75208338226859028" header="0.29930554506346935" footer="0.29930554506346935"/>
  <pageSetup paperSize="9"/>
  <extLst>
    <ext uri="{2D9387EB-5337-4D45-933B-B4D357D02E09}">
      <gutter val="0.0" pos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96"/>
  <sheetViews>
    <sheetView tabSelected="1" workbookViewId="0">
      <selection activeCell="O8" sqref="O8"/>
    </sheetView>
  </sheetViews>
  <sheetFormatPr defaultColWidth="9" defaultRowHeight="13" x14ac:dyDescent="0.25"/>
  <cols>
    <col min="1" max="1" width="12" style="71" customWidth="1"/>
    <col min="2" max="2" width="16" style="71" customWidth="1"/>
    <col min="3" max="3" width="5.6328125" style="71" bestFit="1" customWidth="1"/>
    <col min="4" max="4" width="4.81640625" style="71" customWidth="1"/>
    <col min="5" max="5" width="8" style="71" bestFit="1" customWidth="1"/>
    <col min="6" max="6" width="6.81640625" style="71" bestFit="1" customWidth="1"/>
    <col min="7" max="8" width="8.453125" style="74" bestFit="1" customWidth="1"/>
    <col min="9" max="9" width="4.81640625" style="74" bestFit="1" customWidth="1"/>
    <col min="10" max="11" width="8.453125" style="74" bestFit="1" customWidth="1"/>
    <col min="12" max="12" width="4.81640625" style="74" bestFit="1" customWidth="1"/>
    <col min="13" max="13" width="4.81640625" style="71" bestFit="1" customWidth="1"/>
    <col min="14" max="16" width="6.453125" style="71" bestFit="1" customWidth="1"/>
    <col min="17" max="16384" width="9" style="71"/>
  </cols>
  <sheetData>
    <row r="1" spans="1:16" ht="19.5" customHeight="1" x14ac:dyDescent="0.25">
      <c r="A1" s="72" t="s">
        <v>1251</v>
      </c>
      <c r="M1" s="80" t="s">
        <v>1252</v>
      </c>
      <c r="N1" s="80" t="s">
        <v>1421</v>
      </c>
      <c r="O1" s="80" t="s">
        <v>1254</v>
      </c>
      <c r="P1" s="80" t="s">
        <v>1255</v>
      </c>
    </row>
    <row r="2" spans="1:16" ht="13.5" customHeight="1" x14ac:dyDescent="0.25">
      <c r="A2" s="59" t="s">
        <v>9</v>
      </c>
      <c r="B2" s="124" t="s">
        <v>10</v>
      </c>
      <c r="C2" s="124"/>
      <c r="D2" s="123" t="s">
        <v>1249</v>
      </c>
      <c r="E2" s="123" t="s">
        <v>1244</v>
      </c>
      <c r="F2" s="87" t="s">
        <v>1247</v>
      </c>
      <c r="G2" s="75"/>
      <c r="H2" s="76">
        <v>44979</v>
      </c>
      <c r="I2" s="73"/>
      <c r="J2" s="77"/>
      <c r="K2" s="78">
        <v>44994</v>
      </c>
      <c r="L2" s="79"/>
      <c r="M2" s="81" t="s">
        <v>1253</v>
      </c>
      <c r="N2" s="81">
        <v>120</v>
      </c>
      <c r="O2" s="81">
        <v>360</v>
      </c>
      <c r="P2" s="81">
        <v>720</v>
      </c>
    </row>
    <row r="3" spans="1:16" x14ac:dyDescent="0.25">
      <c r="A3" s="59" t="s">
        <v>23</v>
      </c>
      <c r="B3" s="59" t="s">
        <v>24</v>
      </c>
      <c r="C3" s="59" t="s">
        <v>25</v>
      </c>
      <c r="D3" s="123"/>
      <c r="E3" s="123"/>
      <c r="F3" s="85" t="s">
        <v>1256</v>
      </c>
      <c r="G3" s="60" t="s">
        <v>1248</v>
      </c>
      <c r="H3" s="60" t="s">
        <v>26</v>
      </c>
      <c r="I3" s="60" t="s">
        <v>1250</v>
      </c>
      <c r="J3" s="61" t="s">
        <v>1248</v>
      </c>
      <c r="K3" s="61" t="s">
        <v>26</v>
      </c>
      <c r="L3" s="61" t="s">
        <v>1250</v>
      </c>
    </row>
    <row r="4" spans="1:16" x14ac:dyDescent="0.25">
      <c r="A4" s="62" t="s">
        <v>103</v>
      </c>
      <c r="B4" s="62" t="s">
        <v>1279</v>
      </c>
      <c r="C4" s="63" t="s">
        <v>104</v>
      </c>
      <c r="D4" s="64">
        <v>1</v>
      </c>
      <c r="E4" s="82" t="s">
        <v>1408</v>
      </c>
      <c r="F4" s="64">
        <f>$D4*$N$2</f>
        <v>120</v>
      </c>
      <c r="G4" s="64">
        <v>67</v>
      </c>
      <c r="H4" s="65">
        <f>G4-$F$4</f>
        <v>-53</v>
      </c>
      <c r="I4" s="64"/>
      <c r="J4" s="64">
        <v>0</v>
      </c>
      <c r="K4" s="65">
        <f>J4-$F$4</f>
        <v>-120</v>
      </c>
      <c r="L4" s="64"/>
    </row>
    <row r="5" spans="1:16" x14ac:dyDescent="0.25">
      <c r="A5" s="62" t="s">
        <v>105</v>
      </c>
      <c r="B5" s="62" t="s">
        <v>1279</v>
      </c>
      <c r="C5" s="63" t="s">
        <v>104</v>
      </c>
      <c r="D5" s="64">
        <v>1</v>
      </c>
      <c r="E5" s="82" t="s">
        <v>1408</v>
      </c>
      <c r="F5" s="64">
        <f>$D5*$N$2</f>
        <v>120</v>
      </c>
      <c r="G5" s="64">
        <v>120</v>
      </c>
      <c r="H5" s="65">
        <f t="shared" ref="H5:H67" si="0">G5-$F$4</f>
        <v>0</v>
      </c>
      <c r="I5" s="64"/>
      <c r="J5" s="64">
        <v>0</v>
      </c>
      <c r="K5" s="65">
        <f t="shared" ref="K5" si="1">J5-$F$4</f>
        <v>-120</v>
      </c>
      <c r="L5" s="64"/>
    </row>
    <row r="6" spans="1:16" x14ac:dyDescent="0.25">
      <c r="A6" s="62" t="s">
        <v>106</v>
      </c>
      <c r="B6" s="62" t="s">
        <v>1279</v>
      </c>
      <c r="C6" s="63" t="s">
        <v>104</v>
      </c>
      <c r="D6" s="64">
        <v>1</v>
      </c>
      <c r="E6" s="82" t="s">
        <v>1408</v>
      </c>
      <c r="F6" s="64">
        <f>$D6*$N$2</f>
        <v>120</v>
      </c>
      <c r="G6" s="64">
        <v>886</v>
      </c>
      <c r="H6" s="65">
        <f t="shared" si="0"/>
        <v>766</v>
      </c>
      <c r="I6" s="64"/>
      <c r="J6" s="64">
        <v>0</v>
      </c>
      <c r="K6" s="65">
        <f t="shared" ref="K6" si="2">J6-$F$4</f>
        <v>-120</v>
      </c>
      <c r="L6" s="64"/>
    </row>
    <row r="7" spans="1:16" x14ac:dyDescent="0.25">
      <c r="A7" s="62" t="s">
        <v>107</v>
      </c>
      <c r="B7" s="62" t="s">
        <v>1279</v>
      </c>
      <c r="C7" s="63" t="s">
        <v>104</v>
      </c>
      <c r="D7" s="64">
        <v>1</v>
      </c>
      <c r="E7" s="82" t="s">
        <v>1408</v>
      </c>
      <c r="F7" s="64">
        <f>$D7*$N$2</f>
        <v>120</v>
      </c>
      <c r="G7" s="64">
        <v>858</v>
      </c>
      <c r="H7" s="65">
        <f t="shared" si="0"/>
        <v>738</v>
      </c>
      <c r="I7" s="64"/>
      <c r="J7" s="64">
        <v>108</v>
      </c>
      <c r="K7" s="65">
        <f t="shared" ref="K7" si="3">J7-$F$4</f>
        <v>-12</v>
      </c>
      <c r="L7" s="64"/>
    </row>
    <row r="8" spans="1:16" x14ac:dyDescent="0.25">
      <c r="A8" s="62" t="s">
        <v>108</v>
      </c>
      <c r="B8" s="62" t="s">
        <v>1279</v>
      </c>
      <c r="C8" s="63" t="s">
        <v>104</v>
      </c>
      <c r="D8" s="64">
        <v>1</v>
      </c>
      <c r="E8" s="82" t="s">
        <v>1408</v>
      </c>
      <c r="F8" s="64">
        <f>$D8*$N$2</f>
        <v>120</v>
      </c>
      <c r="G8" s="64">
        <v>80</v>
      </c>
      <c r="H8" s="65">
        <f t="shared" si="0"/>
        <v>-40</v>
      </c>
      <c r="I8" s="64"/>
      <c r="J8" s="64">
        <v>470</v>
      </c>
      <c r="K8" s="65">
        <f t="shared" ref="K8" si="4">J8-$F$4</f>
        <v>350</v>
      </c>
      <c r="L8" s="64"/>
    </row>
    <row r="9" spans="1:16" x14ac:dyDescent="0.25">
      <c r="A9" s="62" t="s">
        <v>109</v>
      </c>
      <c r="B9" s="62" t="s">
        <v>1279</v>
      </c>
      <c r="C9" s="63" t="s">
        <v>104</v>
      </c>
      <c r="D9" s="64">
        <v>1</v>
      </c>
      <c r="E9" s="82" t="s">
        <v>1408</v>
      </c>
      <c r="F9" s="64">
        <f>$D9*$N$2</f>
        <v>120</v>
      </c>
      <c r="G9" s="64">
        <v>184</v>
      </c>
      <c r="H9" s="65">
        <f t="shared" si="0"/>
        <v>64</v>
      </c>
      <c r="I9" s="64"/>
      <c r="J9" s="64">
        <v>194</v>
      </c>
      <c r="K9" s="65">
        <f t="shared" ref="K9" si="5">J9-$F$4</f>
        <v>74</v>
      </c>
      <c r="L9" s="64"/>
    </row>
    <row r="10" spans="1:16" x14ac:dyDescent="0.25">
      <c r="A10" s="62" t="s">
        <v>110</v>
      </c>
      <c r="B10" s="62" t="s">
        <v>1279</v>
      </c>
      <c r="C10" s="63" t="s">
        <v>104</v>
      </c>
      <c r="D10" s="64">
        <v>1</v>
      </c>
      <c r="E10" s="82" t="s">
        <v>1408</v>
      </c>
      <c r="F10" s="64">
        <f>$D10*$N$2</f>
        <v>120</v>
      </c>
      <c r="G10" s="64">
        <v>278</v>
      </c>
      <c r="H10" s="65">
        <f t="shared" si="0"/>
        <v>158</v>
      </c>
      <c r="I10" s="64"/>
      <c r="J10" s="64">
        <v>560</v>
      </c>
      <c r="K10" s="65">
        <f t="shared" ref="K10" si="6">J10-$F$4</f>
        <v>440</v>
      </c>
      <c r="L10" s="64"/>
    </row>
    <row r="11" spans="1:16" x14ac:dyDescent="0.25">
      <c r="A11" s="62" t="s">
        <v>111</v>
      </c>
      <c r="B11" s="62" t="s">
        <v>1279</v>
      </c>
      <c r="C11" s="63" t="s">
        <v>104</v>
      </c>
      <c r="D11" s="64">
        <v>1</v>
      </c>
      <c r="E11" s="82" t="s">
        <v>1408</v>
      </c>
      <c r="F11" s="64">
        <f>$D11*$N$2</f>
        <v>120</v>
      </c>
      <c r="G11" s="64">
        <v>342</v>
      </c>
      <c r="H11" s="65">
        <f t="shared" si="0"/>
        <v>222</v>
      </c>
      <c r="I11" s="64"/>
      <c r="J11" s="64">
        <v>596</v>
      </c>
      <c r="K11" s="65">
        <f t="shared" ref="K11" si="7">J11-$F$4</f>
        <v>476</v>
      </c>
      <c r="L11" s="64"/>
    </row>
    <row r="12" spans="1:16" x14ac:dyDescent="0.25">
      <c r="A12" s="62" t="s">
        <v>112</v>
      </c>
      <c r="B12" s="62" t="s">
        <v>1279</v>
      </c>
      <c r="C12" s="63" t="s">
        <v>104</v>
      </c>
      <c r="D12" s="64">
        <v>1</v>
      </c>
      <c r="E12" s="82" t="s">
        <v>1408</v>
      </c>
      <c r="F12" s="64">
        <f>$D12*$N$2</f>
        <v>120</v>
      </c>
      <c r="G12" s="64">
        <v>775</v>
      </c>
      <c r="H12" s="65">
        <f t="shared" si="0"/>
        <v>655</v>
      </c>
      <c r="I12" s="64"/>
      <c r="J12" s="64">
        <v>160</v>
      </c>
      <c r="K12" s="65">
        <f t="shared" ref="K12" si="8">J12-$F$4</f>
        <v>40</v>
      </c>
      <c r="L12" s="64"/>
    </row>
    <row r="13" spans="1:16" x14ac:dyDescent="0.25">
      <c r="A13" s="62" t="s">
        <v>113</v>
      </c>
      <c r="B13" s="62" t="s">
        <v>1279</v>
      </c>
      <c r="C13" s="63" t="s">
        <v>104</v>
      </c>
      <c r="D13" s="64">
        <v>1</v>
      </c>
      <c r="E13" s="82" t="s">
        <v>1408</v>
      </c>
      <c r="F13" s="64">
        <f>$D13*$N$2</f>
        <v>120</v>
      </c>
      <c r="G13" s="64">
        <v>224</v>
      </c>
      <c r="H13" s="65">
        <f t="shared" si="0"/>
        <v>104</v>
      </c>
      <c r="I13" s="64"/>
      <c r="J13" s="64">
        <v>461</v>
      </c>
      <c r="K13" s="65">
        <f t="shared" ref="K13" si="9">J13-$F$4</f>
        <v>341</v>
      </c>
      <c r="L13" s="64"/>
    </row>
    <row r="14" spans="1:16" x14ac:dyDescent="0.25">
      <c r="A14" s="62" t="s">
        <v>115</v>
      </c>
      <c r="B14" s="62" t="s">
        <v>1279</v>
      </c>
      <c r="C14" s="63" t="s">
        <v>104</v>
      </c>
      <c r="D14" s="64">
        <v>1</v>
      </c>
      <c r="E14" s="82" t="s">
        <v>1408</v>
      </c>
      <c r="F14" s="64">
        <f>$D14*$N$2</f>
        <v>120</v>
      </c>
      <c r="G14" s="64">
        <v>177</v>
      </c>
      <c r="H14" s="65">
        <f t="shared" si="0"/>
        <v>57</v>
      </c>
      <c r="I14" s="64"/>
      <c r="J14" s="64">
        <v>506</v>
      </c>
      <c r="K14" s="65">
        <f t="shared" ref="K14" si="10">J14-$F$4</f>
        <v>386</v>
      </c>
      <c r="L14" s="64"/>
    </row>
    <row r="15" spans="1:16" x14ac:dyDescent="0.25">
      <c r="A15" s="62" t="s">
        <v>116</v>
      </c>
      <c r="B15" s="62" t="s">
        <v>1279</v>
      </c>
      <c r="C15" s="63" t="s">
        <v>104</v>
      </c>
      <c r="D15" s="64">
        <v>1</v>
      </c>
      <c r="E15" s="82" t="s">
        <v>1408</v>
      </c>
      <c r="F15" s="64">
        <f>$D15*$N$2</f>
        <v>120</v>
      </c>
      <c r="G15" s="64">
        <v>903</v>
      </c>
      <c r="H15" s="65">
        <f t="shared" si="0"/>
        <v>783</v>
      </c>
      <c r="I15" s="64"/>
      <c r="J15" s="64">
        <v>333</v>
      </c>
      <c r="K15" s="65">
        <f t="shared" ref="K15" si="11">J15-$F$4</f>
        <v>213</v>
      </c>
      <c r="L15" s="64"/>
    </row>
    <row r="16" spans="1:16" x14ac:dyDescent="0.25">
      <c r="A16" s="62" t="s">
        <v>117</v>
      </c>
      <c r="B16" s="62" t="s">
        <v>1279</v>
      </c>
      <c r="C16" s="63" t="s">
        <v>104</v>
      </c>
      <c r="D16" s="64">
        <v>1</v>
      </c>
      <c r="E16" s="82" t="s">
        <v>1408</v>
      </c>
      <c r="F16" s="64">
        <f>$D16*$N$2</f>
        <v>120</v>
      </c>
      <c r="G16" s="64">
        <v>51</v>
      </c>
      <c r="H16" s="65">
        <f t="shared" si="0"/>
        <v>-69</v>
      </c>
      <c r="I16" s="64"/>
      <c r="J16" s="64">
        <v>252</v>
      </c>
      <c r="K16" s="65">
        <f t="shared" ref="K16" si="12">J16-$F$4</f>
        <v>132</v>
      </c>
      <c r="L16" s="64"/>
    </row>
    <row r="17" spans="1:12" x14ac:dyDescent="0.25">
      <c r="A17" s="62" t="s">
        <v>118</v>
      </c>
      <c r="B17" s="62" t="s">
        <v>1279</v>
      </c>
      <c r="C17" s="63" t="s">
        <v>104</v>
      </c>
      <c r="D17" s="64">
        <v>1</v>
      </c>
      <c r="E17" s="82" t="s">
        <v>1408</v>
      </c>
      <c r="F17" s="64">
        <f>$D17*$N$2</f>
        <v>120</v>
      </c>
      <c r="G17" s="64">
        <v>114</v>
      </c>
      <c r="H17" s="65">
        <f t="shared" si="0"/>
        <v>-6</v>
      </c>
      <c r="I17" s="64"/>
      <c r="J17" s="64">
        <v>283</v>
      </c>
      <c r="K17" s="65">
        <f t="shared" ref="K17" si="13">J17-$F$4</f>
        <v>163</v>
      </c>
      <c r="L17" s="64"/>
    </row>
    <row r="18" spans="1:12" x14ac:dyDescent="0.25">
      <c r="A18" s="62" t="s">
        <v>119</v>
      </c>
      <c r="B18" s="62" t="s">
        <v>1279</v>
      </c>
      <c r="C18" s="63" t="s">
        <v>104</v>
      </c>
      <c r="D18" s="64">
        <v>1</v>
      </c>
      <c r="E18" s="82" t="s">
        <v>1408</v>
      </c>
      <c r="F18" s="64">
        <f>$D18*$N$2</f>
        <v>120</v>
      </c>
      <c r="G18" s="64">
        <v>130</v>
      </c>
      <c r="H18" s="65">
        <f t="shared" si="0"/>
        <v>10</v>
      </c>
      <c r="I18" s="64"/>
      <c r="J18" s="64">
        <v>675</v>
      </c>
      <c r="K18" s="65">
        <f t="shared" ref="K18" si="14">J18-$F$4</f>
        <v>555</v>
      </c>
      <c r="L18" s="64"/>
    </row>
    <row r="19" spans="1:12" x14ac:dyDescent="0.25">
      <c r="A19" s="62" t="s">
        <v>226</v>
      </c>
      <c r="B19" s="62" t="s">
        <v>1295</v>
      </c>
      <c r="C19" s="63" t="s">
        <v>227</v>
      </c>
      <c r="D19" s="64">
        <v>1</v>
      </c>
      <c r="E19" s="82" t="s">
        <v>1408</v>
      </c>
      <c r="F19" s="64">
        <f>$D19*$N$2</f>
        <v>120</v>
      </c>
      <c r="G19" s="64">
        <v>120</v>
      </c>
      <c r="H19" s="65">
        <f t="shared" si="0"/>
        <v>0</v>
      </c>
      <c r="I19" s="64"/>
      <c r="J19" s="64">
        <v>0</v>
      </c>
      <c r="K19" s="65">
        <f t="shared" ref="K19" si="15">J19-$F$4</f>
        <v>-120</v>
      </c>
      <c r="L19" s="64"/>
    </row>
    <row r="20" spans="1:12" x14ac:dyDescent="0.25">
      <c r="A20" s="62" t="s">
        <v>228</v>
      </c>
      <c r="B20" s="62" t="s">
        <v>1295</v>
      </c>
      <c r="C20" s="63" t="s">
        <v>227</v>
      </c>
      <c r="D20" s="64">
        <v>1</v>
      </c>
      <c r="E20" s="82" t="s">
        <v>1408</v>
      </c>
      <c r="F20" s="64">
        <f>$D20*$N$2</f>
        <v>120</v>
      </c>
      <c r="G20" s="64">
        <v>120</v>
      </c>
      <c r="H20" s="65">
        <f t="shared" si="0"/>
        <v>0</v>
      </c>
      <c r="I20" s="64"/>
      <c r="J20" s="64">
        <v>13</v>
      </c>
      <c r="K20" s="65">
        <f t="shared" ref="K20" si="16">J20-$F$4</f>
        <v>-107</v>
      </c>
      <c r="L20" s="64"/>
    </row>
    <row r="21" spans="1:12" x14ac:dyDescent="0.25">
      <c r="A21" s="62" t="s">
        <v>229</v>
      </c>
      <c r="B21" s="62" t="s">
        <v>1295</v>
      </c>
      <c r="C21" s="63" t="s">
        <v>227</v>
      </c>
      <c r="D21" s="64">
        <v>1</v>
      </c>
      <c r="E21" s="82" t="s">
        <v>1408</v>
      </c>
      <c r="F21" s="64">
        <f>$D21*$N$2</f>
        <v>120</v>
      </c>
      <c r="G21" s="64">
        <v>120</v>
      </c>
      <c r="H21" s="65">
        <f t="shared" si="0"/>
        <v>0</v>
      </c>
      <c r="I21" s="64"/>
      <c r="J21" s="64">
        <v>0</v>
      </c>
      <c r="K21" s="65">
        <f t="shared" ref="K21" si="17">J21-$F$4</f>
        <v>-120</v>
      </c>
      <c r="L21" s="64"/>
    </row>
    <row r="22" spans="1:12" x14ac:dyDescent="0.25">
      <c r="A22" s="62" t="s">
        <v>230</v>
      </c>
      <c r="B22" s="62" t="s">
        <v>1295</v>
      </c>
      <c r="C22" s="63" t="s">
        <v>227</v>
      </c>
      <c r="D22" s="64">
        <v>1</v>
      </c>
      <c r="E22" s="82" t="s">
        <v>1408</v>
      </c>
      <c r="F22" s="64">
        <f>$D22*$N$2</f>
        <v>120</v>
      </c>
      <c r="G22" s="64">
        <v>120</v>
      </c>
      <c r="H22" s="65">
        <f t="shared" si="0"/>
        <v>0</v>
      </c>
      <c r="I22" s="64"/>
      <c r="J22" s="64">
        <v>0</v>
      </c>
      <c r="K22" s="65">
        <f t="shared" ref="K22" si="18">J22-$F$4</f>
        <v>-120</v>
      </c>
      <c r="L22" s="64"/>
    </row>
    <row r="23" spans="1:12" x14ac:dyDescent="0.25">
      <c r="A23" s="62" t="s">
        <v>764</v>
      </c>
      <c r="B23" s="62" t="s">
        <v>1265</v>
      </c>
      <c r="C23" s="63" t="s">
        <v>765</v>
      </c>
      <c r="D23" s="64">
        <v>1</v>
      </c>
      <c r="E23" s="82" t="s">
        <v>1408</v>
      </c>
      <c r="F23" s="64">
        <f>$D23*$N$2</f>
        <v>120</v>
      </c>
      <c r="G23" s="64">
        <v>80</v>
      </c>
      <c r="H23" s="65">
        <f t="shared" si="0"/>
        <v>-40</v>
      </c>
      <c r="I23" s="64"/>
      <c r="J23" s="64">
        <v>0</v>
      </c>
      <c r="K23" s="65">
        <f t="shared" ref="K23" si="19">J23-$F$4</f>
        <v>-120</v>
      </c>
      <c r="L23" s="64"/>
    </row>
    <row r="24" spans="1:12" x14ac:dyDescent="0.25">
      <c r="A24" s="62" t="s">
        <v>767</v>
      </c>
      <c r="B24" s="62" t="s">
        <v>1265</v>
      </c>
      <c r="C24" s="63" t="s">
        <v>765</v>
      </c>
      <c r="D24" s="64">
        <v>1</v>
      </c>
      <c r="E24" s="82" t="s">
        <v>1408</v>
      </c>
      <c r="F24" s="64">
        <f>$D24*$N$2</f>
        <v>120</v>
      </c>
      <c r="G24" s="64">
        <v>80</v>
      </c>
      <c r="H24" s="65">
        <f t="shared" si="0"/>
        <v>-40</v>
      </c>
      <c r="I24" s="64"/>
      <c r="J24" s="64">
        <v>0</v>
      </c>
      <c r="K24" s="65">
        <f t="shared" ref="K24" si="20">J24-$F$4</f>
        <v>-120</v>
      </c>
      <c r="L24" s="64"/>
    </row>
    <row r="25" spans="1:12" x14ac:dyDescent="0.25">
      <c r="A25" s="62" t="s">
        <v>768</v>
      </c>
      <c r="B25" s="62" t="s">
        <v>1265</v>
      </c>
      <c r="C25" s="63" t="s">
        <v>765</v>
      </c>
      <c r="D25" s="64">
        <v>1</v>
      </c>
      <c r="E25" s="82" t="s">
        <v>1408</v>
      </c>
      <c r="F25" s="64">
        <f>$D25*$N$2</f>
        <v>120</v>
      </c>
      <c r="G25" s="64">
        <v>80</v>
      </c>
      <c r="H25" s="65">
        <f t="shared" si="0"/>
        <v>-40</v>
      </c>
      <c r="I25" s="64"/>
      <c r="J25" s="64">
        <v>0</v>
      </c>
      <c r="K25" s="65">
        <f t="shared" ref="K25" si="21">J25-$F$4</f>
        <v>-120</v>
      </c>
      <c r="L25" s="64"/>
    </row>
    <row r="26" spans="1:12" x14ac:dyDescent="0.25">
      <c r="A26" s="62" t="s">
        <v>769</v>
      </c>
      <c r="B26" s="62" t="s">
        <v>1265</v>
      </c>
      <c r="C26" s="63" t="s">
        <v>765</v>
      </c>
      <c r="D26" s="64">
        <v>1</v>
      </c>
      <c r="E26" s="82" t="s">
        <v>1408</v>
      </c>
      <c r="F26" s="64">
        <f>$D26*$N$2</f>
        <v>120</v>
      </c>
      <c r="G26" s="64">
        <v>80</v>
      </c>
      <c r="H26" s="65">
        <f t="shared" si="0"/>
        <v>-40</v>
      </c>
      <c r="I26" s="64"/>
      <c r="J26" s="64">
        <v>0</v>
      </c>
      <c r="K26" s="65">
        <f t="shared" ref="K26" si="22">J26-$F$4</f>
        <v>-120</v>
      </c>
      <c r="L26" s="64"/>
    </row>
    <row r="27" spans="1:12" x14ac:dyDescent="0.25">
      <c r="A27" s="62" t="s">
        <v>770</v>
      </c>
      <c r="B27" s="62" t="s">
        <v>1265</v>
      </c>
      <c r="C27" s="63" t="s">
        <v>765</v>
      </c>
      <c r="D27" s="64">
        <v>1</v>
      </c>
      <c r="E27" s="82" t="s">
        <v>1408</v>
      </c>
      <c r="F27" s="64">
        <f>$D27*$N$2</f>
        <v>120</v>
      </c>
      <c r="G27" s="64">
        <v>80</v>
      </c>
      <c r="H27" s="65">
        <f t="shared" si="0"/>
        <v>-40</v>
      </c>
      <c r="I27" s="64"/>
      <c r="J27" s="64">
        <v>0</v>
      </c>
      <c r="K27" s="65">
        <f t="shared" ref="K27" si="23">J27-$F$4</f>
        <v>-120</v>
      </c>
      <c r="L27" s="64"/>
    </row>
    <row r="28" spans="1:12" x14ac:dyDescent="0.25">
      <c r="A28" s="62" t="s">
        <v>771</v>
      </c>
      <c r="B28" s="62" t="s">
        <v>1265</v>
      </c>
      <c r="C28" s="63" t="s">
        <v>765</v>
      </c>
      <c r="D28" s="64">
        <v>1</v>
      </c>
      <c r="E28" s="82" t="s">
        <v>1408</v>
      </c>
      <c r="F28" s="64">
        <f>$D28*$N$2</f>
        <v>120</v>
      </c>
      <c r="G28" s="64">
        <v>80</v>
      </c>
      <c r="H28" s="65">
        <f t="shared" si="0"/>
        <v>-40</v>
      </c>
      <c r="I28" s="64"/>
      <c r="J28" s="64">
        <v>0</v>
      </c>
      <c r="K28" s="65">
        <f t="shared" ref="K28" si="24">J28-$F$4</f>
        <v>-120</v>
      </c>
      <c r="L28" s="64"/>
    </row>
    <row r="29" spans="1:12" x14ac:dyDescent="0.25">
      <c r="A29" s="62" t="s">
        <v>772</v>
      </c>
      <c r="B29" s="62" t="s">
        <v>1265</v>
      </c>
      <c r="C29" s="63" t="s">
        <v>765</v>
      </c>
      <c r="D29" s="64">
        <v>1</v>
      </c>
      <c r="E29" s="82" t="s">
        <v>1408</v>
      </c>
      <c r="F29" s="64">
        <f>$D29*$N$2</f>
        <v>120</v>
      </c>
      <c r="G29" s="64">
        <v>80</v>
      </c>
      <c r="H29" s="65">
        <f t="shared" si="0"/>
        <v>-40</v>
      </c>
      <c r="I29" s="64"/>
      <c r="J29" s="64">
        <v>0</v>
      </c>
      <c r="K29" s="65">
        <f t="shared" ref="K29" si="25">J29-$F$4</f>
        <v>-120</v>
      </c>
      <c r="L29" s="64"/>
    </row>
    <row r="30" spans="1:12" x14ac:dyDescent="0.25">
      <c r="A30" s="62" t="s">
        <v>773</v>
      </c>
      <c r="B30" s="62" t="s">
        <v>1265</v>
      </c>
      <c r="C30" s="63" t="s">
        <v>765</v>
      </c>
      <c r="D30" s="64">
        <v>1</v>
      </c>
      <c r="E30" s="82" t="s">
        <v>1408</v>
      </c>
      <c r="F30" s="64">
        <f>$D30*$N$2</f>
        <v>120</v>
      </c>
      <c r="G30" s="64">
        <v>80</v>
      </c>
      <c r="H30" s="65">
        <f t="shared" si="0"/>
        <v>-40</v>
      </c>
      <c r="I30" s="64"/>
      <c r="J30" s="64">
        <v>0</v>
      </c>
      <c r="K30" s="65">
        <f t="shared" ref="K30" si="26">J30-$F$4</f>
        <v>-120</v>
      </c>
      <c r="L30" s="64"/>
    </row>
    <row r="31" spans="1:12" x14ac:dyDescent="0.25">
      <c r="A31" s="62" t="s">
        <v>774</v>
      </c>
      <c r="B31" s="62" t="s">
        <v>1265</v>
      </c>
      <c r="C31" s="63" t="s">
        <v>765</v>
      </c>
      <c r="D31" s="64">
        <v>1</v>
      </c>
      <c r="E31" s="82" t="s">
        <v>1408</v>
      </c>
      <c r="F31" s="64">
        <f>$D31*$N$2</f>
        <v>120</v>
      </c>
      <c r="G31" s="64">
        <v>80</v>
      </c>
      <c r="H31" s="65">
        <f t="shared" si="0"/>
        <v>-40</v>
      </c>
      <c r="I31" s="64"/>
      <c r="J31" s="64">
        <v>0</v>
      </c>
      <c r="K31" s="65">
        <f t="shared" ref="K31" si="27">J31-$F$4</f>
        <v>-120</v>
      </c>
      <c r="L31" s="64"/>
    </row>
    <row r="32" spans="1:12" x14ac:dyDescent="0.25">
      <c r="A32" s="62" t="s">
        <v>775</v>
      </c>
      <c r="B32" s="62" t="s">
        <v>1265</v>
      </c>
      <c r="C32" s="63" t="s">
        <v>765</v>
      </c>
      <c r="D32" s="64">
        <v>1</v>
      </c>
      <c r="E32" s="82" t="s">
        <v>1408</v>
      </c>
      <c r="F32" s="64">
        <f>$D32*$N$2</f>
        <v>120</v>
      </c>
      <c r="G32" s="64">
        <v>80</v>
      </c>
      <c r="H32" s="65">
        <f t="shared" si="0"/>
        <v>-40</v>
      </c>
      <c r="I32" s="64"/>
      <c r="J32" s="64">
        <v>0</v>
      </c>
      <c r="K32" s="65">
        <f t="shared" ref="K32" si="28">J32-$F$4</f>
        <v>-120</v>
      </c>
      <c r="L32" s="64"/>
    </row>
    <row r="33" spans="1:12" x14ac:dyDescent="0.25">
      <c r="A33" s="62" t="s">
        <v>776</v>
      </c>
      <c r="B33" s="62" t="s">
        <v>1265</v>
      </c>
      <c r="C33" s="63" t="s">
        <v>765</v>
      </c>
      <c r="D33" s="64">
        <v>1</v>
      </c>
      <c r="E33" s="82" t="s">
        <v>1408</v>
      </c>
      <c r="F33" s="64">
        <f>$D33*$N$2</f>
        <v>120</v>
      </c>
      <c r="G33" s="64">
        <v>80</v>
      </c>
      <c r="H33" s="65">
        <f t="shared" si="0"/>
        <v>-40</v>
      </c>
      <c r="I33" s="64"/>
      <c r="J33" s="64">
        <v>0</v>
      </c>
      <c r="K33" s="65">
        <f t="shared" ref="K33" si="29">J33-$F$4</f>
        <v>-120</v>
      </c>
      <c r="L33" s="64"/>
    </row>
    <row r="34" spans="1:12" x14ac:dyDescent="0.25">
      <c r="A34" s="62" t="s">
        <v>777</v>
      </c>
      <c r="B34" s="62" t="s">
        <v>1265</v>
      </c>
      <c r="C34" s="63" t="s">
        <v>765</v>
      </c>
      <c r="D34" s="64">
        <v>1</v>
      </c>
      <c r="E34" s="82" t="s">
        <v>1408</v>
      </c>
      <c r="F34" s="64">
        <f>$D34*$N$2</f>
        <v>120</v>
      </c>
      <c r="G34" s="64">
        <v>80</v>
      </c>
      <c r="H34" s="65">
        <f t="shared" si="0"/>
        <v>-40</v>
      </c>
      <c r="I34" s="64"/>
      <c r="J34" s="64">
        <v>0</v>
      </c>
      <c r="K34" s="65">
        <f t="shared" ref="K34" si="30">J34-$F$4</f>
        <v>-120</v>
      </c>
      <c r="L34" s="64"/>
    </row>
    <row r="35" spans="1:12" x14ac:dyDescent="0.25">
      <c r="A35" s="62" t="s">
        <v>778</v>
      </c>
      <c r="B35" s="62" t="s">
        <v>1265</v>
      </c>
      <c r="C35" s="63" t="s">
        <v>765</v>
      </c>
      <c r="D35" s="64">
        <v>1</v>
      </c>
      <c r="E35" s="82" t="s">
        <v>1408</v>
      </c>
      <c r="F35" s="64">
        <f>$D35*$N$2</f>
        <v>120</v>
      </c>
      <c r="G35" s="64">
        <v>80</v>
      </c>
      <c r="H35" s="65">
        <f t="shared" si="0"/>
        <v>-40</v>
      </c>
      <c r="I35" s="64"/>
      <c r="J35" s="64">
        <v>0</v>
      </c>
      <c r="K35" s="65">
        <f t="shared" ref="K35" si="31">J35-$F$4</f>
        <v>-120</v>
      </c>
      <c r="L35" s="64"/>
    </row>
    <row r="36" spans="1:12" x14ac:dyDescent="0.25">
      <c r="A36" s="62" t="s">
        <v>779</v>
      </c>
      <c r="B36" s="62" t="s">
        <v>1265</v>
      </c>
      <c r="C36" s="63" t="s">
        <v>765</v>
      </c>
      <c r="D36" s="64">
        <v>1</v>
      </c>
      <c r="E36" s="82" t="s">
        <v>1408</v>
      </c>
      <c r="F36" s="64">
        <f>$D36*$N$2</f>
        <v>120</v>
      </c>
      <c r="G36" s="64">
        <v>80</v>
      </c>
      <c r="H36" s="65">
        <f t="shared" si="0"/>
        <v>-40</v>
      </c>
      <c r="I36" s="64"/>
      <c r="J36" s="64">
        <v>0</v>
      </c>
      <c r="K36" s="65">
        <f t="shared" ref="K36" si="32">J36-$F$4</f>
        <v>-120</v>
      </c>
      <c r="L36" s="64"/>
    </row>
    <row r="37" spans="1:12" x14ac:dyDescent="0.25">
      <c r="A37" s="62" t="s">
        <v>835</v>
      </c>
      <c r="B37" s="62" t="s">
        <v>1411</v>
      </c>
      <c r="C37" s="63" t="s">
        <v>836</v>
      </c>
      <c r="D37" s="64">
        <v>1</v>
      </c>
      <c r="E37" s="82" t="s">
        <v>1408</v>
      </c>
      <c r="F37" s="64">
        <f>$D37*$N$2</f>
        <v>120</v>
      </c>
      <c r="G37" s="64">
        <v>120</v>
      </c>
      <c r="H37" s="65">
        <f t="shared" si="0"/>
        <v>0</v>
      </c>
      <c r="I37" s="64"/>
      <c r="J37" s="64">
        <v>42</v>
      </c>
      <c r="K37" s="65">
        <f t="shared" ref="K37" si="33">J37-$F$4</f>
        <v>-78</v>
      </c>
      <c r="L37" s="64"/>
    </row>
    <row r="38" spans="1:12" x14ac:dyDescent="0.25">
      <c r="A38" s="62" t="s">
        <v>837</v>
      </c>
      <c r="B38" s="62" t="s">
        <v>1411</v>
      </c>
      <c r="C38" s="63" t="s">
        <v>836</v>
      </c>
      <c r="D38" s="64">
        <v>1</v>
      </c>
      <c r="E38" s="82" t="s">
        <v>1408</v>
      </c>
      <c r="F38" s="64">
        <f>$D38*$N$2</f>
        <v>120</v>
      </c>
      <c r="G38" s="64">
        <v>150</v>
      </c>
      <c r="H38" s="65">
        <f t="shared" si="0"/>
        <v>30</v>
      </c>
      <c r="I38" s="64"/>
      <c r="J38" s="64">
        <v>120</v>
      </c>
      <c r="K38" s="65">
        <f t="shared" ref="K38" si="34">J38-$F$4</f>
        <v>0</v>
      </c>
      <c r="L38" s="64"/>
    </row>
    <row r="39" spans="1:12" x14ac:dyDescent="0.25">
      <c r="A39" s="62" t="s">
        <v>838</v>
      </c>
      <c r="B39" s="62" t="s">
        <v>1411</v>
      </c>
      <c r="C39" s="63" t="s">
        <v>836</v>
      </c>
      <c r="D39" s="64">
        <v>1</v>
      </c>
      <c r="E39" s="82" t="s">
        <v>1408</v>
      </c>
      <c r="F39" s="64">
        <f>$D39*$N$2</f>
        <v>120</v>
      </c>
      <c r="G39" s="64">
        <v>80</v>
      </c>
      <c r="H39" s="65">
        <f t="shared" si="0"/>
        <v>-40</v>
      </c>
      <c r="I39" s="64"/>
      <c r="J39" s="64">
        <v>0</v>
      </c>
      <c r="K39" s="65">
        <f t="shared" ref="K39" si="35">J39-$F$4</f>
        <v>-120</v>
      </c>
      <c r="L39" s="64"/>
    </row>
    <row r="40" spans="1:12" x14ac:dyDescent="0.25">
      <c r="A40" s="62" t="s">
        <v>839</v>
      </c>
      <c r="B40" s="62" t="s">
        <v>1411</v>
      </c>
      <c r="C40" s="63" t="s">
        <v>836</v>
      </c>
      <c r="D40" s="64">
        <v>1</v>
      </c>
      <c r="E40" s="82" t="s">
        <v>1408</v>
      </c>
      <c r="F40" s="64">
        <f>$D40*$N$2</f>
        <v>120</v>
      </c>
      <c r="G40" s="64">
        <v>120</v>
      </c>
      <c r="H40" s="65">
        <f t="shared" si="0"/>
        <v>0</v>
      </c>
      <c r="I40" s="64"/>
      <c r="J40" s="64">
        <v>120</v>
      </c>
      <c r="K40" s="65">
        <f t="shared" ref="K40" si="36">J40-$F$4</f>
        <v>0</v>
      </c>
      <c r="L40" s="64"/>
    </row>
    <row r="41" spans="1:12" x14ac:dyDescent="0.25">
      <c r="A41" s="62" t="s">
        <v>840</v>
      </c>
      <c r="B41" s="62" t="s">
        <v>1411</v>
      </c>
      <c r="C41" s="63" t="s">
        <v>836</v>
      </c>
      <c r="D41" s="64">
        <v>1</v>
      </c>
      <c r="E41" s="82" t="s">
        <v>1408</v>
      </c>
      <c r="F41" s="64">
        <f>$D41*$N$2</f>
        <v>120</v>
      </c>
      <c r="G41" s="64">
        <v>480</v>
      </c>
      <c r="H41" s="65">
        <f t="shared" si="0"/>
        <v>360</v>
      </c>
      <c r="I41" s="64"/>
      <c r="J41" s="64">
        <v>1355</v>
      </c>
      <c r="K41" s="65">
        <f t="shared" ref="K41" si="37">J41-$F$4</f>
        <v>1235</v>
      </c>
      <c r="L41" s="64"/>
    </row>
    <row r="42" spans="1:12" x14ac:dyDescent="0.25">
      <c r="A42" s="62" t="s">
        <v>841</v>
      </c>
      <c r="B42" s="62" t="s">
        <v>1411</v>
      </c>
      <c r="C42" s="63" t="s">
        <v>836</v>
      </c>
      <c r="D42" s="64">
        <v>1</v>
      </c>
      <c r="E42" s="82" t="s">
        <v>1408</v>
      </c>
      <c r="F42" s="64">
        <f>$D42*$N$2</f>
        <v>120</v>
      </c>
      <c r="G42" s="64">
        <v>480</v>
      </c>
      <c r="H42" s="65">
        <f t="shared" si="0"/>
        <v>360</v>
      </c>
      <c r="I42" s="64"/>
      <c r="J42" s="64">
        <v>1230</v>
      </c>
      <c r="K42" s="65">
        <f t="shared" ref="K42" si="38">J42-$F$4</f>
        <v>1110</v>
      </c>
      <c r="L42" s="64"/>
    </row>
    <row r="43" spans="1:12" x14ac:dyDescent="0.25">
      <c r="A43" s="62" t="s">
        <v>842</v>
      </c>
      <c r="B43" s="62" t="s">
        <v>1411</v>
      </c>
      <c r="C43" s="63" t="s">
        <v>836</v>
      </c>
      <c r="D43" s="64">
        <v>1</v>
      </c>
      <c r="E43" s="82" t="s">
        <v>1408</v>
      </c>
      <c r="F43" s="64">
        <f>$D43*$N$2</f>
        <v>120</v>
      </c>
      <c r="G43" s="64">
        <v>200</v>
      </c>
      <c r="H43" s="65">
        <f t="shared" si="0"/>
        <v>80</v>
      </c>
      <c r="I43" s="64"/>
      <c r="J43" s="64">
        <v>0</v>
      </c>
      <c r="K43" s="65">
        <f t="shared" ref="K43" si="39">J43-$F$4</f>
        <v>-120</v>
      </c>
      <c r="L43" s="64"/>
    </row>
    <row r="44" spans="1:12" x14ac:dyDescent="0.25">
      <c r="A44" s="62" t="s">
        <v>843</v>
      </c>
      <c r="B44" s="62" t="s">
        <v>1411</v>
      </c>
      <c r="C44" s="63" t="s">
        <v>836</v>
      </c>
      <c r="D44" s="64">
        <v>1</v>
      </c>
      <c r="E44" s="82" t="s">
        <v>1408</v>
      </c>
      <c r="F44" s="64">
        <f>$D44*$N$2</f>
        <v>120</v>
      </c>
      <c r="G44" s="64">
        <v>60</v>
      </c>
      <c r="H44" s="65">
        <f t="shared" si="0"/>
        <v>-60</v>
      </c>
      <c r="I44" s="64"/>
      <c r="J44" s="64">
        <v>30</v>
      </c>
      <c r="K44" s="65">
        <f t="shared" ref="K44" si="40">J44-$F$4</f>
        <v>-90</v>
      </c>
      <c r="L44" s="64"/>
    </row>
    <row r="45" spans="1:12" x14ac:dyDescent="0.25">
      <c r="A45" s="62" t="s">
        <v>844</v>
      </c>
      <c r="B45" s="62" t="s">
        <v>1411</v>
      </c>
      <c r="C45" s="63" t="s">
        <v>836</v>
      </c>
      <c r="D45" s="64">
        <v>1</v>
      </c>
      <c r="E45" s="82" t="s">
        <v>1408</v>
      </c>
      <c r="F45" s="64">
        <f>$D45*$N$2</f>
        <v>120</v>
      </c>
      <c r="G45" s="64">
        <v>180</v>
      </c>
      <c r="H45" s="65">
        <f t="shared" si="0"/>
        <v>60</v>
      </c>
      <c r="I45" s="64"/>
      <c r="J45" s="64">
        <v>0</v>
      </c>
      <c r="K45" s="65">
        <f t="shared" ref="K45" si="41">J45-$F$4</f>
        <v>-120</v>
      </c>
      <c r="L45" s="64"/>
    </row>
    <row r="46" spans="1:12" x14ac:dyDescent="0.25">
      <c r="A46" s="62" t="s">
        <v>845</v>
      </c>
      <c r="B46" s="62" t="s">
        <v>1411</v>
      </c>
      <c r="C46" s="63" t="s">
        <v>836</v>
      </c>
      <c r="D46" s="64">
        <v>1</v>
      </c>
      <c r="E46" s="82" t="s">
        <v>1408</v>
      </c>
      <c r="F46" s="64">
        <f>$D46*$N$2</f>
        <v>120</v>
      </c>
      <c r="G46" s="64">
        <v>240</v>
      </c>
      <c r="H46" s="65">
        <f t="shared" si="0"/>
        <v>120</v>
      </c>
      <c r="I46" s="64"/>
      <c r="J46" s="64">
        <v>0</v>
      </c>
      <c r="K46" s="65">
        <f t="shared" ref="K46" si="42">J46-$F$4</f>
        <v>-120</v>
      </c>
      <c r="L46" s="64"/>
    </row>
    <row r="47" spans="1:12" x14ac:dyDescent="0.25">
      <c r="A47" s="62" t="s">
        <v>846</v>
      </c>
      <c r="B47" s="62" t="s">
        <v>1411</v>
      </c>
      <c r="C47" s="63" t="s">
        <v>836</v>
      </c>
      <c r="D47" s="64">
        <v>1</v>
      </c>
      <c r="E47" s="82" t="s">
        <v>1408</v>
      </c>
      <c r="F47" s="64">
        <f>$D47*$N$2</f>
        <v>120</v>
      </c>
      <c r="G47" s="64">
        <v>120</v>
      </c>
      <c r="H47" s="65">
        <f t="shared" si="0"/>
        <v>0</v>
      </c>
      <c r="I47" s="64"/>
      <c r="J47" s="64">
        <v>0</v>
      </c>
      <c r="K47" s="65">
        <f t="shared" ref="K47" si="43">J47-$F$4</f>
        <v>-120</v>
      </c>
      <c r="L47" s="64"/>
    </row>
    <row r="48" spans="1:12" x14ac:dyDescent="0.25">
      <c r="A48" s="62" t="s">
        <v>847</v>
      </c>
      <c r="B48" s="62" t="s">
        <v>1411</v>
      </c>
      <c r="C48" s="63" t="s">
        <v>836</v>
      </c>
      <c r="D48" s="64">
        <v>1</v>
      </c>
      <c r="E48" s="82" t="s">
        <v>1408</v>
      </c>
      <c r="F48" s="64">
        <f>$D48*$N$2</f>
        <v>120</v>
      </c>
      <c r="G48" s="64">
        <v>150</v>
      </c>
      <c r="H48" s="65">
        <f t="shared" si="0"/>
        <v>30</v>
      </c>
      <c r="I48" s="64"/>
      <c r="J48" s="64">
        <v>150</v>
      </c>
      <c r="K48" s="65">
        <f t="shared" ref="K48" si="44">J48-$F$4</f>
        <v>30</v>
      </c>
      <c r="L48" s="64"/>
    </row>
    <row r="49" spans="1:12" x14ac:dyDescent="0.25">
      <c r="A49" s="62" t="s">
        <v>848</v>
      </c>
      <c r="B49" s="62" t="s">
        <v>1411</v>
      </c>
      <c r="C49" s="63" t="s">
        <v>836</v>
      </c>
      <c r="D49" s="64">
        <v>1</v>
      </c>
      <c r="E49" s="82" t="s">
        <v>1408</v>
      </c>
      <c r="F49" s="64">
        <f>$D49*$N$2</f>
        <v>120</v>
      </c>
      <c r="G49" s="64">
        <v>150</v>
      </c>
      <c r="H49" s="65">
        <f t="shared" si="0"/>
        <v>30</v>
      </c>
      <c r="I49" s="64"/>
      <c r="J49" s="64">
        <v>150</v>
      </c>
      <c r="K49" s="65">
        <f t="shared" ref="K49" si="45">J49-$F$4</f>
        <v>30</v>
      </c>
      <c r="L49" s="64"/>
    </row>
    <row r="50" spans="1:12" x14ac:dyDescent="0.25">
      <c r="A50" s="62" t="s">
        <v>849</v>
      </c>
      <c r="B50" s="62" t="s">
        <v>1411</v>
      </c>
      <c r="C50" s="63" t="s">
        <v>836</v>
      </c>
      <c r="D50" s="64">
        <v>1</v>
      </c>
      <c r="E50" s="82" t="s">
        <v>1408</v>
      </c>
      <c r="F50" s="64">
        <f>$D50*$N$2</f>
        <v>120</v>
      </c>
      <c r="G50" s="64">
        <v>150</v>
      </c>
      <c r="H50" s="65">
        <f t="shared" si="0"/>
        <v>30</v>
      </c>
      <c r="I50" s="64"/>
      <c r="J50" s="64">
        <v>0</v>
      </c>
      <c r="K50" s="65">
        <f t="shared" ref="K50" si="46">J50-$F$4</f>
        <v>-120</v>
      </c>
      <c r="L50" s="64"/>
    </row>
    <row r="51" spans="1:12" x14ac:dyDescent="0.25">
      <c r="A51" s="62" t="s">
        <v>850</v>
      </c>
      <c r="B51" s="62" t="s">
        <v>1411</v>
      </c>
      <c r="C51" s="63" t="s">
        <v>836</v>
      </c>
      <c r="D51" s="64">
        <v>1</v>
      </c>
      <c r="E51" s="82" t="s">
        <v>1408</v>
      </c>
      <c r="F51" s="64">
        <f>$D51*$N$2</f>
        <v>120</v>
      </c>
      <c r="G51" s="64">
        <v>150</v>
      </c>
      <c r="H51" s="65">
        <f t="shared" si="0"/>
        <v>30</v>
      </c>
      <c r="I51" s="64"/>
      <c r="J51" s="64">
        <v>0</v>
      </c>
      <c r="K51" s="65">
        <f t="shared" ref="K51" si="47">J51-$F$4</f>
        <v>-120</v>
      </c>
      <c r="L51" s="64"/>
    </row>
    <row r="52" spans="1:12" x14ac:dyDescent="0.25">
      <c r="A52" s="62" t="s">
        <v>851</v>
      </c>
      <c r="B52" s="62" t="s">
        <v>1411</v>
      </c>
      <c r="C52" s="63" t="s">
        <v>836</v>
      </c>
      <c r="D52" s="64">
        <v>1</v>
      </c>
      <c r="E52" s="82" t="s">
        <v>1408</v>
      </c>
      <c r="F52" s="64">
        <f>$D52*$N$2</f>
        <v>120</v>
      </c>
      <c r="G52" s="64">
        <v>200</v>
      </c>
      <c r="H52" s="65">
        <f t="shared" si="0"/>
        <v>80</v>
      </c>
      <c r="I52" s="64"/>
      <c r="J52" s="64">
        <v>0</v>
      </c>
      <c r="K52" s="65">
        <f t="shared" ref="K52" si="48">J52-$F$4</f>
        <v>-120</v>
      </c>
      <c r="L52" s="64"/>
    </row>
    <row r="53" spans="1:12" x14ac:dyDescent="0.25">
      <c r="A53" s="62" t="s">
        <v>852</v>
      </c>
      <c r="B53" s="62" t="s">
        <v>1411</v>
      </c>
      <c r="C53" s="63" t="s">
        <v>836</v>
      </c>
      <c r="D53" s="64">
        <v>1</v>
      </c>
      <c r="E53" s="82" t="s">
        <v>1408</v>
      </c>
      <c r="F53" s="64">
        <f>$D53*$N$2</f>
        <v>120</v>
      </c>
      <c r="G53" s="64">
        <v>160</v>
      </c>
      <c r="H53" s="65">
        <f t="shared" si="0"/>
        <v>40</v>
      </c>
      <c r="I53" s="64"/>
      <c r="J53" s="64">
        <v>0</v>
      </c>
      <c r="K53" s="65">
        <f t="shared" ref="K53" si="49">J53-$F$4</f>
        <v>-120</v>
      </c>
      <c r="L53" s="64"/>
    </row>
    <row r="54" spans="1:12" x14ac:dyDescent="0.25">
      <c r="A54" s="62" t="s">
        <v>853</v>
      </c>
      <c r="B54" s="62" t="s">
        <v>1411</v>
      </c>
      <c r="C54" s="63" t="s">
        <v>836</v>
      </c>
      <c r="D54" s="64">
        <v>1</v>
      </c>
      <c r="E54" s="82" t="s">
        <v>1408</v>
      </c>
      <c r="F54" s="64">
        <f>$D54*$N$2</f>
        <v>120</v>
      </c>
      <c r="G54" s="64">
        <v>120</v>
      </c>
      <c r="H54" s="65">
        <f t="shared" si="0"/>
        <v>0</v>
      </c>
      <c r="I54" s="64"/>
      <c r="J54" s="64">
        <v>0</v>
      </c>
      <c r="K54" s="65">
        <f t="shared" ref="K54" si="50">J54-$F$4</f>
        <v>-120</v>
      </c>
      <c r="L54" s="64"/>
    </row>
    <row r="55" spans="1:12" x14ac:dyDescent="0.25">
      <c r="A55" s="62" t="s">
        <v>854</v>
      </c>
      <c r="B55" s="62" t="s">
        <v>1411</v>
      </c>
      <c r="C55" s="63" t="s">
        <v>836</v>
      </c>
      <c r="D55" s="64">
        <v>1</v>
      </c>
      <c r="E55" s="82" t="s">
        <v>1408</v>
      </c>
      <c r="F55" s="64">
        <f>$D55*$N$2</f>
        <v>120</v>
      </c>
      <c r="G55" s="64">
        <v>70</v>
      </c>
      <c r="H55" s="65">
        <f t="shared" si="0"/>
        <v>-50</v>
      </c>
      <c r="I55" s="64"/>
      <c r="J55" s="64">
        <v>70</v>
      </c>
      <c r="K55" s="65">
        <f t="shared" ref="K55" si="51">J55-$F$4</f>
        <v>-50</v>
      </c>
      <c r="L55" s="64"/>
    </row>
    <row r="56" spans="1:12" x14ac:dyDescent="0.25">
      <c r="A56" s="62" t="s">
        <v>855</v>
      </c>
      <c r="B56" s="62" t="s">
        <v>1411</v>
      </c>
      <c r="C56" s="63" t="s">
        <v>836</v>
      </c>
      <c r="D56" s="64">
        <v>1</v>
      </c>
      <c r="E56" s="82" t="s">
        <v>1408</v>
      </c>
      <c r="F56" s="64">
        <f>$D56*$N$2</f>
        <v>120</v>
      </c>
      <c r="G56" s="64">
        <v>70</v>
      </c>
      <c r="H56" s="65">
        <f t="shared" si="0"/>
        <v>-50</v>
      </c>
      <c r="I56" s="64"/>
      <c r="J56" s="64">
        <v>70</v>
      </c>
      <c r="K56" s="65">
        <f t="shared" ref="K56" si="52">J56-$F$4</f>
        <v>-50</v>
      </c>
      <c r="L56" s="64"/>
    </row>
    <row r="57" spans="1:12" x14ac:dyDescent="0.25">
      <c r="A57" s="62" t="s">
        <v>856</v>
      </c>
      <c r="B57" s="62" t="s">
        <v>1411</v>
      </c>
      <c r="C57" s="63" t="s">
        <v>836</v>
      </c>
      <c r="D57" s="64">
        <v>1</v>
      </c>
      <c r="E57" s="82" t="s">
        <v>1408</v>
      </c>
      <c r="F57" s="64">
        <f>$D57*$N$2</f>
        <v>120</v>
      </c>
      <c r="G57" s="64">
        <v>240</v>
      </c>
      <c r="H57" s="65">
        <f t="shared" si="0"/>
        <v>120</v>
      </c>
      <c r="I57" s="64"/>
      <c r="J57" s="64">
        <v>0</v>
      </c>
      <c r="K57" s="65">
        <f t="shared" ref="K57" si="53">J57-$F$4</f>
        <v>-120</v>
      </c>
      <c r="L57" s="64"/>
    </row>
    <row r="58" spans="1:12" x14ac:dyDescent="0.25">
      <c r="A58" s="62" t="s">
        <v>857</v>
      </c>
      <c r="B58" s="62" t="s">
        <v>1411</v>
      </c>
      <c r="C58" s="63" t="s">
        <v>836</v>
      </c>
      <c r="D58" s="64">
        <v>1</v>
      </c>
      <c r="E58" s="82" t="s">
        <v>1408</v>
      </c>
      <c r="F58" s="64">
        <f>$D58*$N$2</f>
        <v>120</v>
      </c>
      <c r="G58" s="64">
        <v>1000</v>
      </c>
      <c r="H58" s="65">
        <f t="shared" si="0"/>
        <v>880</v>
      </c>
      <c r="I58" s="64"/>
      <c r="J58" s="64">
        <v>1000</v>
      </c>
      <c r="K58" s="65">
        <f t="shared" ref="K58" si="54">J58-$F$4</f>
        <v>880</v>
      </c>
      <c r="L58" s="64"/>
    </row>
    <row r="59" spans="1:12" x14ac:dyDescent="0.25">
      <c r="A59" s="62" t="s">
        <v>858</v>
      </c>
      <c r="B59" s="62" t="s">
        <v>1411</v>
      </c>
      <c r="C59" s="63" t="s">
        <v>836</v>
      </c>
      <c r="D59" s="64">
        <v>1</v>
      </c>
      <c r="E59" s="82" t="s">
        <v>1408</v>
      </c>
      <c r="F59" s="64">
        <f>$D59*$N$2</f>
        <v>120</v>
      </c>
      <c r="G59" s="64">
        <v>198</v>
      </c>
      <c r="H59" s="65">
        <f t="shared" si="0"/>
        <v>78</v>
      </c>
      <c r="I59" s="64"/>
      <c r="J59" s="64">
        <v>0</v>
      </c>
      <c r="K59" s="65">
        <f t="shared" ref="K59" si="55">J59-$F$4</f>
        <v>-120</v>
      </c>
      <c r="L59" s="64"/>
    </row>
    <row r="60" spans="1:12" x14ac:dyDescent="0.25">
      <c r="A60" s="62" t="s">
        <v>859</v>
      </c>
      <c r="B60" s="62" t="s">
        <v>1411</v>
      </c>
      <c r="C60" s="63" t="s">
        <v>836</v>
      </c>
      <c r="D60" s="64">
        <v>1</v>
      </c>
      <c r="E60" s="82" t="s">
        <v>1408</v>
      </c>
      <c r="F60" s="64">
        <f>$D60*$N$2</f>
        <v>120</v>
      </c>
      <c r="G60" s="64">
        <v>180</v>
      </c>
      <c r="H60" s="65">
        <f t="shared" si="0"/>
        <v>60</v>
      </c>
      <c r="I60" s="64"/>
      <c r="J60" s="64">
        <v>0</v>
      </c>
      <c r="K60" s="65">
        <f t="shared" ref="K60" si="56">J60-$F$4</f>
        <v>-120</v>
      </c>
      <c r="L60" s="64"/>
    </row>
    <row r="61" spans="1:12" x14ac:dyDescent="0.25">
      <c r="A61" s="62" t="s">
        <v>860</v>
      </c>
      <c r="B61" s="62" t="s">
        <v>1411</v>
      </c>
      <c r="C61" s="63" t="s">
        <v>836</v>
      </c>
      <c r="D61" s="64">
        <v>1</v>
      </c>
      <c r="E61" s="82" t="s">
        <v>1408</v>
      </c>
      <c r="F61" s="64">
        <f>$D61*$N$2</f>
        <v>120</v>
      </c>
      <c r="G61" s="64">
        <v>120</v>
      </c>
      <c r="H61" s="65">
        <f t="shared" si="0"/>
        <v>0</v>
      </c>
      <c r="I61" s="64"/>
      <c r="J61" s="64">
        <v>0</v>
      </c>
      <c r="K61" s="65">
        <f t="shared" ref="K61" si="57">J61-$F$4</f>
        <v>-120</v>
      </c>
      <c r="L61" s="64"/>
    </row>
    <row r="62" spans="1:12" x14ac:dyDescent="0.25">
      <c r="A62" s="62" t="s">
        <v>861</v>
      </c>
      <c r="B62" s="62" t="s">
        <v>1411</v>
      </c>
      <c r="C62" s="63" t="s">
        <v>836</v>
      </c>
      <c r="D62" s="64">
        <v>1</v>
      </c>
      <c r="E62" s="82" t="s">
        <v>1408</v>
      </c>
      <c r="F62" s="64">
        <f>$D62*$N$2</f>
        <v>120</v>
      </c>
      <c r="G62" s="64">
        <v>120</v>
      </c>
      <c r="H62" s="65">
        <f t="shared" si="0"/>
        <v>0</v>
      </c>
      <c r="I62" s="64"/>
      <c r="J62" s="64">
        <v>0</v>
      </c>
      <c r="K62" s="65">
        <f t="shared" ref="K62" si="58">J62-$F$4</f>
        <v>-120</v>
      </c>
      <c r="L62" s="64"/>
    </row>
    <row r="63" spans="1:12" x14ac:dyDescent="0.25">
      <c r="A63" s="62" t="s">
        <v>862</v>
      </c>
      <c r="B63" s="62" t="s">
        <v>1411</v>
      </c>
      <c r="C63" s="63" t="s">
        <v>836</v>
      </c>
      <c r="D63" s="64">
        <v>1</v>
      </c>
      <c r="E63" s="82" t="s">
        <v>1408</v>
      </c>
      <c r="F63" s="64">
        <f>$D63*$N$2</f>
        <v>120</v>
      </c>
      <c r="G63" s="64">
        <v>200</v>
      </c>
      <c r="H63" s="65">
        <f t="shared" si="0"/>
        <v>80</v>
      </c>
      <c r="I63" s="64"/>
      <c r="J63" s="64">
        <v>0</v>
      </c>
      <c r="K63" s="65">
        <f t="shared" ref="K63" si="59">J63-$F$4</f>
        <v>-120</v>
      </c>
      <c r="L63" s="64"/>
    </row>
    <row r="64" spans="1:12" x14ac:dyDescent="0.25">
      <c r="A64" s="62" t="s">
        <v>863</v>
      </c>
      <c r="B64" s="62" t="s">
        <v>1411</v>
      </c>
      <c r="C64" s="63" t="s">
        <v>836</v>
      </c>
      <c r="D64" s="64">
        <v>1</v>
      </c>
      <c r="E64" s="82" t="s">
        <v>1408</v>
      </c>
      <c r="F64" s="64">
        <f>$D64*$N$2</f>
        <v>120</v>
      </c>
      <c r="G64" s="64">
        <v>180</v>
      </c>
      <c r="H64" s="65">
        <f t="shared" si="0"/>
        <v>60</v>
      </c>
      <c r="I64" s="64"/>
      <c r="J64" s="64">
        <v>20</v>
      </c>
      <c r="K64" s="65">
        <f t="shared" ref="K64" si="60">J64-$F$4</f>
        <v>-100</v>
      </c>
      <c r="L64" s="64"/>
    </row>
    <row r="65" spans="1:12" x14ac:dyDescent="0.25">
      <c r="A65" s="62" t="s">
        <v>864</v>
      </c>
      <c r="B65" s="62" t="s">
        <v>1411</v>
      </c>
      <c r="C65" s="63" t="s">
        <v>836</v>
      </c>
      <c r="D65" s="64">
        <v>1</v>
      </c>
      <c r="E65" s="82" t="s">
        <v>1408</v>
      </c>
      <c r="F65" s="64">
        <f>$D65*$N$2</f>
        <v>120</v>
      </c>
      <c r="G65" s="64">
        <v>150</v>
      </c>
      <c r="H65" s="65">
        <f t="shared" si="0"/>
        <v>30</v>
      </c>
      <c r="I65" s="64"/>
      <c r="J65" s="64">
        <v>150</v>
      </c>
      <c r="K65" s="65">
        <f t="shared" ref="K65" si="61">J65-$F$4</f>
        <v>30</v>
      </c>
      <c r="L65" s="64"/>
    </row>
    <row r="66" spans="1:12" x14ac:dyDescent="0.25">
      <c r="A66" s="62" t="s">
        <v>865</v>
      </c>
      <c r="B66" s="62" t="s">
        <v>1411</v>
      </c>
      <c r="C66" s="63" t="s">
        <v>836</v>
      </c>
      <c r="D66" s="64">
        <v>1</v>
      </c>
      <c r="E66" s="82" t="s">
        <v>1408</v>
      </c>
      <c r="F66" s="64">
        <f>$D66*$N$2</f>
        <v>120</v>
      </c>
      <c r="G66" s="64">
        <v>150</v>
      </c>
      <c r="H66" s="65">
        <f t="shared" si="0"/>
        <v>30</v>
      </c>
      <c r="I66" s="64"/>
      <c r="J66" s="64">
        <v>150</v>
      </c>
      <c r="K66" s="65">
        <f t="shared" ref="K66" si="62">J66-$F$4</f>
        <v>30</v>
      </c>
      <c r="L66" s="64"/>
    </row>
    <row r="67" spans="1:12" x14ac:dyDescent="0.25">
      <c r="A67" s="62" t="s">
        <v>914</v>
      </c>
      <c r="B67" s="62" t="s">
        <v>1328</v>
      </c>
      <c r="C67" s="63" t="s">
        <v>915</v>
      </c>
      <c r="D67" s="64">
        <v>1</v>
      </c>
      <c r="E67" s="82" t="s">
        <v>1408</v>
      </c>
      <c r="F67" s="64">
        <f>$D67*$N$2</f>
        <v>120</v>
      </c>
      <c r="G67" s="64">
        <v>108</v>
      </c>
      <c r="H67" s="65">
        <f t="shared" si="0"/>
        <v>-12</v>
      </c>
      <c r="I67" s="64"/>
      <c r="J67" s="64">
        <v>108</v>
      </c>
      <c r="K67" s="65">
        <f t="shared" ref="K67" si="63">J67-$F$4</f>
        <v>-12</v>
      </c>
      <c r="L67" s="64"/>
    </row>
    <row r="68" spans="1:12" x14ac:dyDescent="0.25">
      <c r="A68" s="62" t="s">
        <v>916</v>
      </c>
      <c r="B68" s="62" t="s">
        <v>1328</v>
      </c>
      <c r="C68" s="63" t="s">
        <v>915</v>
      </c>
      <c r="D68" s="64">
        <v>1</v>
      </c>
      <c r="E68" s="82" t="s">
        <v>1408</v>
      </c>
      <c r="F68" s="64">
        <f>$D68*$N$2</f>
        <v>120</v>
      </c>
      <c r="G68" s="64">
        <v>108</v>
      </c>
      <c r="H68" s="65">
        <f t="shared" ref="H68:H131" si="64">G68-$F$4</f>
        <v>-12</v>
      </c>
      <c r="I68" s="64"/>
      <c r="J68" s="64">
        <v>108</v>
      </c>
      <c r="K68" s="65">
        <f t="shared" ref="K68" si="65">J68-$F$4</f>
        <v>-12</v>
      </c>
      <c r="L68" s="64"/>
    </row>
    <row r="69" spans="1:12" x14ac:dyDescent="0.25">
      <c r="A69" s="62" t="s">
        <v>917</v>
      </c>
      <c r="B69" s="62" t="s">
        <v>1328</v>
      </c>
      <c r="C69" s="63" t="s">
        <v>915</v>
      </c>
      <c r="D69" s="64">
        <v>1</v>
      </c>
      <c r="E69" s="82" t="s">
        <v>1408</v>
      </c>
      <c r="F69" s="64">
        <f>$D69*$N$2</f>
        <v>120</v>
      </c>
      <c r="G69" s="64">
        <v>120</v>
      </c>
      <c r="H69" s="65">
        <f t="shared" si="64"/>
        <v>0</v>
      </c>
      <c r="I69" s="64"/>
      <c r="J69" s="64">
        <v>0</v>
      </c>
      <c r="K69" s="65">
        <f t="shared" ref="K69" si="66">J69-$F$4</f>
        <v>-120</v>
      </c>
      <c r="L69" s="64"/>
    </row>
    <row r="70" spans="1:12" x14ac:dyDescent="0.25">
      <c r="A70" s="62" t="s">
        <v>918</v>
      </c>
      <c r="B70" s="62" t="s">
        <v>1328</v>
      </c>
      <c r="C70" s="63" t="s">
        <v>915</v>
      </c>
      <c r="D70" s="64">
        <v>1</v>
      </c>
      <c r="E70" s="82" t="s">
        <v>1408</v>
      </c>
      <c r="F70" s="64">
        <f>$D70*$N$2</f>
        <v>120</v>
      </c>
      <c r="G70" s="64">
        <v>120</v>
      </c>
      <c r="H70" s="65">
        <f t="shared" si="64"/>
        <v>0</v>
      </c>
      <c r="I70" s="64"/>
      <c r="J70" s="64">
        <v>0</v>
      </c>
      <c r="K70" s="65">
        <f t="shared" ref="K70" si="67">J70-$F$4</f>
        <v>-120</v>
      </c>
      <c r="L70" s="64"/>
    </row>
    <row r="71" spans="1:12" x14ac:dyDescent="0.25">
      <c r="A71" s="62" t="s">
        <v>919</v>
      </c>
      <c r="B71" s="62" t="s">
        <v>1328</v>
      </c>
      <c r="C71" s="63" t="s">
        <v>915</v>
      </c>
      <c r="D71" s="64">
        <v>1</v>
      </c>
      <c r="E71" s="82" t="s">
        <v>1408</v>
      </c>
      <c r="F71" s="64">
        <f>$D71*$N$2</f>
        <v>120</v>
      </c>
      <c r="G71" s="64">
        <v>168</v>
      </c>
      <c r="H71" s="65">
        <f t="shared" si="64"/>
        <v>48</v>
      </c>
      <c r="I71" s="64"/>
      <c r="J71" s="64">
        <v>84</v>
      </c>
      <c r="K71" s="65">
        <f t="shared" ref="K71" si="68">J71-$F$4</f>
        <v>-36</v>
      </c>
      <c r="L71" s="64"/>
    </row>
    <row r="72" spans="1:12" x14ac:dyDescent="0.25">
      <c r="A72" s="62" t="s">
        <v>920</v>
      </c>
      <c r="B72" s="62" t="s">
        <v>1328</v>
      </c>
      <c r="C72" s="63" t="s">
        <v>915</v>
      </c>
      <c r="D72" s="64">
        <v>1</v>
      </c>
      <c r="E72" s="82" t="s">
        <v>1408</v>
      </c>
      <c r="F72" s="64">
        <f>$D72*$N$2</f>
        <v>120</v>
      </c>
      <c r="G72" s="64">
        <v>120</v>
      </c>
      <c r="H72" s="65">
        <f t="shared" si="64"/>
        <v>0</v>
      </c>
      <c r="I72" s="64"/>
      <c r="J72" s="64">
        <v>0</v>
      </c>
      <c r="K72" s="65">
        <f t="shared" ref="K72" si="69">J72-$F$4</f>
        <v>-120</v>
      </c>
      <c r="L72" s="64"/>
    </row>
    <row r="73" spans="1:12" x14ac:dyDescent="0.25">
      <c r="A73" s="62" t="s">
        <v>921</v>
      </c>
      <c r="B73" s="62" t="s">
        <v>1328</v>
      </c>
      <c r="C73" s="63" t="s">
        <v>915</v>
      </c>
      <c r="D73" s="64">
        <v>1</v>
      </c>
      <c r="E73" s="82" t="s">
        <v>1408</v>
      </c>
      <c r="F73" s="64">
        <f>$D73*$N$2</f>
        <v>120</v>
      </c>
      <c r="G73" s="64">
        <v>120</v>
      </c>
      <c r="H73" s="65">
        <f t="shared" si="64"/>
        <v>0</v>
      </c>
      <c r="I73" s="64"/>
      <c r="J73" s="64">
        <v>0</v>
      </c>
      <c r="K73" s="65">
        <f t="shared" ref="K73" si="70">J73-$F$4</f>
        <v>-120</v>
      </c>
      <c r="L73" s="64"/>
    </row>
    <row r="74" spans="1:12" x14ac:dyDescent="0.25">
      <c r="A74" s="62" t="s">
        <v>922</v>
      </c>
      <c r="B74" s="62" t="s">
        <v>1328</v>
      </c>
      <c r="C74" s="63" t="s">
        <v>915</v>
      </c>
      <c r="D74" s="64">
        <v>1</v>
      </c>
      <c r="E74" s="82" t="s">
        <v>1408</v>
      </c>
      <c r="F74" s="64">
        <f>$D74*$N$2</f>
        <v>120</v>
      </c>
      <c r="G74" s="64">
        <v>80</v>
      </c>
      <c r="H74" s="65">
        <f t="shared" si="64"/>
        <v>-40</v>
      </c>
      <c r="I74" s="64"/>
      <c r="J74" s="64">
        <v>40</v>
      </c>
      <c r="K74" s="65">
        <f t="shared" ref="K74" si="71">J74-$F$4</f>
        <v>-80</v>
      </c>
      <c r="L74" s="64"/>
    </row>
    <row r="75" spans="1:12" x14ac:dyDescent="0.25">
      <c r="A75" s="62" t="s">
        <v>923</v>
      </c>
      <c r="B75" s="62" t="s">
        <v>1328</v>
      </c>
      <c r="C75" s="63" t="s">
        <v>915</v>
      </c>
      <c r="D75" s="64">
        <v>1</v>
      </c>
      <c r="E75" s="82" t="s">
        <v>1408</v>
      </c>
      <c r="F75" s="64">
        <f>$D75*$N$2</f>
        <v>120</v>
      </c>
      <c r="G75" s="64">
        <v>120</v>
      </c>
      <c r="H75" s="65">
        <f t="shared" si="64"/>
        <v>0</v>
      </c>
      <c r="I75" s="64"/>
      <c r="J75" s="64">
        <v>0</v>
      </c>
      <c r="K75" s="65">
        <f t="shared" ref="K75" si="72">J75-$F$4</f>
        <v>-120</v>
      </c>
      <c r="L75" s="64"/>
    </row>
    <row r="76" spans="1:12" x14ac:dyDescent="0.25">
      <c r="A76" s="62" t="s">
        <v>924</v>
      </c>
      <c r="B76" s="62" t="s">
        <v>1328</v>
      </c>
      <c r="C76" s="63" t="s">
        <v>915</v>
      </c>
      <c r="D76" s="64">
        <v>1</v>
      </c>
      <c r="E76" s="82" t="s">
        <v>1408</v>
      </c>
      <c r="F76" s="64">
        <f>$D76*$N$2</f>
        <v>120</v>
      </c>
      <c r="G76" s="64">
        <v>120</v>
      </c>
      <c r="H76" s="65">
        <f t="shared" si="64"/>
        <v>0</v>
      </c>
      <c r="I76" s="64"/>
      <c r="J76" s="64">
        <v>0</v>
      </c>
      <c r="K76" s="65">
        <f t="shared" ref="K76" si="73">J76-$F$4</f>
        <v>-120</v>
      </c>
      <c r="L76" s="64"/>
    </row>
    <row r="77" spans="1:12" x14ac:dyDescent="0.25">
      <c r="A77" s="62" t="s">
        <v>925</v>
      </c>
      <c r="B77" s="62" t="s">
        <v>1328</v>
      </c>
      <c r="C77" s="63" t="s">
        <v>915</v>
      </c>
      <c r="D77" s="64">
        <v>1</v>
      </c>
      <c r="E77" s="82" t="s">
        <v>1408</v>
      </c>
      <c r="F77" s="64">
        <f>$D77*$N$2</f>
        <v>120</v>
      </c>
      <c r="G77" s="64">
        <v>120</v>
      </c>
      <c r="H77" s="65">
        <f t="shared" si="64"/>
        <v>0</v>
      </c>
      <c r="I77" s="64"/>
      <c r="J77" s="64">
        <v>0</v>
      </c>
      <c r="K77" s="65">
        <f t="shared" ref="K77" si="74">J77-$F$4</f>
        <v>-120</v>
      </c>
      <c r="L77" s="64"/>
    </row>
    <row r="78" spans="1:12" x14ac:dyDescent="0.25">
      <c r="A78" s="62" t="s">
        <v>926</v>
      </c>
      <c r="B78" s="62" t="s">
        <v>1328</v>
      </c>
      <c r="C78" s="63" t="s">
        <v>915</v>
      </c>
      <c r="D78" s="64">
        <v>1</v>
      </c>
      <c r="E78" s="82" t="s">
        <v>1408</v>
      </c>
      <c r="F78" s="64">
        <f>$D78*$N$2</f>
        <v>120</v>
      </c>
      <c r="G78" s="64">
        <v>120</v>
      </c>
      <c r="H78" s="65">
        <f t="shared" si="64"/>
        <v>0</v>
      </c>
      <c r="I78" s="64"/>
      <c r="J78" s="64">
        <v>16</v>
      </c>
      <c r="K78" s="65">
        <f t="shared" ref="K78" si="75">J78-$F$4</f>
        <v>-104</v>
      </c>
      <c r="L78" s="64"/>
    </row>
    <row r="79" spans="1:12" x14ac:dyDescent="0.25">
      <c r="A79" s="62" t="s">
        <v>927</v>
      </c>
      <c r="B79" s="62" t="s">
        <v>1328</v>
      </c>
      <c r="C79" s="63" t="s">
        <v>915</v>
      </c>
      <c r="D79" s="64">
        <v>1</v>
      </c>
      <c r="E79" s="82" t="s">
        <v>1408</v>
      </c>
      <c r="F79" s="64">
        <f>$D79*$N$2</f>
        <v>120</v>
      </c>
      <c r="G79" s="64">
        <v>120</v>
      </c>
      <c r="H79" s="65">
        <f t="shared" si="64"/>
        <v>0</v>
      </c>
      <c r="I79" s="64"/>
      <c r="J79" s="64">
        <v>0</v>
      </c>
      <c r="K79" s="65">
        <f t="shared" ref="K79" si="76">J79-$F$4</f>
        <v>-120</v>
      </c>
      <c r="L79" s="64"/>
    </row>
    <row r="80" spans="1:12" x14ac:dyDescent="0.25">
      <c r="A80" s="62" t="s">
        <v>928</v>
      </c>
      <c r="B80" s="62" t="s">
        <v>1328</v>
      </c>
      <c r="C80" s="63" t="s">
        <v>915</v>
      </c>
      <c r="D80" s="64">
        <v>1</v>
      </c>
      <c r="E80" s="82" t="s">
        <v>1408</v>
      </c>
      <c r="F80" s="64">
        <f>$D80*$N$2</f>
        <v>120</v>
      </c>
      <c r="G80" s="64">
        <v>120</v>
      </c>
      <c r="H80" s="65">
        <f t="shared" si="64"/>
        <v>0</v>
      </c>
      <c r="I80" s="64"/>
      <c r="J80" s="64">
        <v>32</v>
      </c>
      <c r="K80" s="65">
        <f t="shared" ref="K80" si="77">J80-$F$4</f>
        <v>-88</v>
      </c>
      <c r="L80" s="64"/>
    </row>
    <row r="81" spans="1:12" x14ac:dyDescent="0.25">
      <c r="A81" s="62" t="s">
        <v>929</v>
      </c>
      <c r="B81" s="62" t="s">
        <v>1328</v>
      </c>
      <c r="C81" s="63" t="s">
        <v>915</v>
      </c>
      <c r="D81" s="64">
        <v>1</v>
      </c>
      <c r="E81" s="82" t="s">
        <v>1408</v>
      </c>
      <c r="F81" s="64">
        <f>$D81*$N$2</f>
        <v>120</v>
      </c>
      <c r="G81" s="64">
        <v>120</v>
      </c>
      <c r="H81" s="65">
        <f t="shared" si="64"/>
        <v>0</v>
      </c>
      <c r="I81" s="64"/>
      <c r="J81" s="64">
        <v>0</v>
      </c>
      <c r="K81" s="65">
        <f t="shared" ref="K81" si="78">J81-$F$4</f>
        <v>-120</v>
      </c>
      <c r="L81" s="64"/>
    </row>
    <row r="82" spans="1:12" x14ac:dyDescent="0.25">
      <c r="A82" s="62" t="s">
        <v>930</v>
      </c>
      <c r="B82" s="62" t="s">
        <v>1328</v>
      </c>
      <c r="C82" s="63" t="s">
        <v>915</v>
      </c>
      <c r="D82" s="64">
        <v>1</v>
      </c>
      <c r="E82" s="82" t="s">
        <v>1408</v>
      </c>
      <c r="F82" s="64">
        <f>$D82*$N$2</f>
        <v>120</v>
      </c>
      <c r="G82" s="64">
        <v>120</v>
      </c>
      <c r="H82" s="65">
        <f t="shared" si="64"/>
        <v>0</v>
      </c>
      <c r="I82" s="64"/>
      <c r="J82" s="64">
        <v>0</v>
      </c>
      <c r="K82" s="65">
        <f t="shared" ref="K82" si="79">J82-$F$4</f>
        <v>-120</v>
      </c>
      <c r="L82" s="64"/>
    </row>
    <row r="83" spans="1:12" x14ac:dyDescent="0.25">
      <c r="A83" s="62" t="s">
        <v>931</v>
      </c>
      <c r="B83" s="62" t="s">
        <v>1328</v>
      </c>
      <c r="C83" s="63" t="s">
        <v>915</v>
      </c>
      <c r="D83" s="64">
        <v>1</v>
      </c>
      <c r="E83" s="82" t="s">
        <v>1408</v>
      </c>
      <c r="F83" s="64">
        <f>$D83*$N$2</f>
        <v>120</v>
      </c>
      <c r="G83" s="64">
        <v>120</v>
      </c>
      <c r="H83" s="65">
        <f t="shared" si="64"/>
        <v>0</v>
      </c>
      <c r="I83" s="64"/>
      <c r="J83" s="64">
        <v>0</v>
      </c>
      <c r="K83" s="65">
        <f t="shared" ref="K83" si="80">J83-$F$4</f>
        <v>-120</v>
      </c>
      <c r="L83" s="64"/>
    </row>
    <row r="84" spans="1:12" x14ac:dyDescent="0.25">
      <c r="A84" s="62" t="s">
        <v>932</v>
      </c>
      <c r="B84" s="62" t="s">
        <v>1328</v>
      </c>
      <c r="C84" s="63" t="s">
        <v>915</v>
      </c>
      <c r="D84" s="64">
        <v>1</v>
      </c>
      <c r="E84" s="82" t="s">
        <v>1408</v>
      </c>
      <c r="F84" s="64">
        <f>$D84*$N$2</f>
        <v>120</v>
      </c>
      <c r="G84" s="64">
        <v>120</v>
      </c>
      <c r="H84" s="65">
        <f t="shared" si="64"/>
        <v>0</v>
      </c>
      <c r="I84" s="64"/>
      <c r="J84" s="64">
        <v>0</v>
      </c>
      <c r="K84" s="65">
        <f t="shared" ref="K84" si="81">J84-$F$4</f>
        <v>-120</v>
      </c>
      <c r="L84" s="64"/>
    </row>
    <row r="85" spans="1:12" x14ac:dyDescent="0.25">
      <c r="A85" s="62" t="s">
        <v>933</v>
      </c>
      <c r="B85" s="62" t="s">
        <v>1328</v>
      </c>
      <c r="C85" s="63" t="s">
        <v>915</v>
      </c>
      <c r="D85" s="64">
        <v>1</v>
      </c>
      <c r="E85" s="82" t="s">
        <v>1408</v>
      </c>
      <c r="F85" s="64">
        <f>$D85*$N$2</f>
        <v>120</v>
      </c>
      <c r="G85" s="64">
        <v>768</v>
      </c>
      <c r="H85" s="65">
        <f t="shared" si="64"/>
        <v>648</v>
      </c>
      <c r="I85" s="64"/>
      <c r="J85" s="64">
        <v>768</v>
      </c>
      <c r="K85" s="65">
        <f t="shared" ref="K85" si="82">J85-$F$4</f>
        <v>648</v>
      </c>
      <c r="L85" s="64"/>
    </row>
    <row r="86" spans="1:12" x14ac:dyDescent="0.25">
      <c r="A86" s="62" t="s">
        <v>934</v>
      </c>
      <c r="B86" s="62" t="s">
        <v>1328</v>
      </c>
      <c r="C86" s="63" t="s">
        <v>915</v>
      </c>
      <c r="D86" s="64">
        <v>1</v>
      </c>
      <c r="E86" s="82" t="s">
        <v>1408</v>
      </c>
      <c r="F86" s="64">
        <f>$D86*$N$2</f>
        <v>120</v>
      </c>
      <c r="G86" s="64">
        <v>120</v>
      </c>
      <c r="H86" s="65">
        <f t="shared" si="64"/>
        <v>0</v>
      </c>
      <c r="I86" s="64"/>
      <c r="J86" s="64">
        <v>0</v>
      </c>
      <c r="K86" s="65">
        <f t="shared" ref="K86" si="83">J86-$F$4</f>
        <v>-120</v>
      </c>
      <c r="L86" s="64"/>
    </row>
    <row r="87" spans="1:12" x14ac:dyDescent="0.25">
      <c r="A87" s="62" t="s">
        <v>935</v>
      </c>
      <c r="B87" s="62" t="s">
        <v>1328</v>
      </c>
      <c r="C87" s="63" t="s">
        <v>915</v>
      </c>
      <c r="D87" s="64">
        <v>1</v>
      </c>
      <c r="E87" s="82" t="s">
        <v>1408</v>
      </c>
      <c r="F87" s="64">
        <f>$D87*$N$2</f>
        <v>120</v>
      </c>
      <c r="G87" s="64">
        <v>120</v>
      </c>
      <c r="H87" s="65">
        <f t="shared" si="64"/>
        <v>0</v>
      </c>
      <c r="I87" s="64"/>
      <c r="J87" s="64">
        <v>1</v>
      </c>
      <c r="K87" s="65">
        <f t="shared" ref="K87" si="84">J87-$F$4</f>
        <v>-119</v>
      </c>
      <c r="L87" s="64"/>
    </row>
    <row r="88" spans="1:12" x14ac:dyDescent="0.25">
      <c r="A88" s="62" t="s">
        <v>936</v>
      </c>
      <c r="B88" s="62" t="s">
        <v>1328</v>
      </c>
      <c r="C88" s="63" t="s">
        <v>915</v>
      </c>
      <c r="D88" s="64">
        <v>1</v>
      </c>
      <c r="E88" s="82" t="s">
        <v>1408</v>
      </c>
      <c r="F88" s="64">
        <f>$D88*$N$2</f>
        <v>120</v>
      </c>
      <c r="G88" s="64">
        <v>120</v>
      </c>
      <c r="H88" s="65">
        <f t="shared" si="64"/>
        <v>0</v>
      </c>
      <c r="I88" s="64"/>
      <c r="J88" s="64">
        <v>0</v>
      </c>
      <c r="K88" s="65">
        <f t="shared" ref="K88" si="85">J88-$F$4</f>
        <v>-120</v>
      </c>
      <c r="L88" s="64"/>
    </row>
    <row r="89" spans="1:12" x14ac:dyDescent="0.25">
      <c r="A89" s="62" t="s">
        <v>937</v>
      </c>
      <c r="B89" s="62" t="s">
        <v>1328</v>
      </c>
      <c r="C89" s="63" t="s">
        <v>915</v>
      </c>
      <c r="D89" s="64">
        <v>1</v>
      </c>
      <c r="E89" s="82" t="s">
        <v>1408</v>
      </c>
      <c r="F89" s="64">
        <f>$D89*$N$2</f>
        <v>120</v>
      </c>
      <c r="G89" s="64">
        <v>120</v>
      </c>
      <c r="H89" s="65">
        <f t="shared" si="64"/>
        <v>0</v>
      </c>
      <c r="I89" s="64"/>
      <c r="J89" s="64">
        <v>1</v>
      </c>
      <c r="K89" s="65">
        <f t="shared" ref="K89" si="86">J89-$F$4</f>
        <v>-119</v>
      </c>
      <c r="L89" s="64"/>
    </row>
    <row r="90" spans="1:12" x14ac:dyDescent="0.25">
      <c r="A90" s="62" t="s">
        <v>938</v>
      </c>
      <c r="B90" s="62" t="s">
        <v>1328</v>
      </c>
      <c r="C90" s="63" t="s">
        <v>915</v>
      </c>
      <c r="D90" s="64">
        <v>1</v>
      </c>
      <c r="E90" s="82" t="s">
        <v>1408</v>
      </c>
      <c r="F90" s="64">
        <f>$D90*$N$2</f>
        <v>120</v>
      </c>
      <c r="G90" s="64">
        <v>120</v>
      </c>
      <c r="H90" s="65">
        <f t="shared" si="64"/>
        <v>0</v>
      </c>
      <c r="I90" s="64"/>
      <c r="J90" s="64">
        <v>0</v>
      </c>
      <c r="K90" s="65">
        <f t="shared" ref="K90" si="87">J90-$F$4</f>
        <v>-120</v>
      </c>
      <c r="L90" s="64"/>
    </row>
    <row r="91" spans="1:12" x14ac:dyDescent="0.25">
      <c r="A91" s="62" t="s">
        <v>939</v>
      </c>
      <c r="B91" s="62" t="s">
        <v>1328</v>
      </c>
      <c r="C91" s="63" t="s">
        <v>915</v>
      </c>
      <c r="D91" s="64">
        <v>1</v>
      </c>
      <c r="E91" s="82" t="s">
        <v>1408</v>
      </c>
      <c r="F91" s="64">
        <f>$D91*$N$2</f>
        <v>120</v>
      </c>
      <c r="G91" s="64">
        <v>120</v>
      </c>
      <c r="H91" s="65">
        <f t="shared" si="64"/>
        <v>0</v>
      </c>
      <c r="I91" s="64"/>
      <c r="J91" s="64">
        <v>6</v>
      </c>
      <c r="K91" s="65">
        <f t="shared" ref="K91" si="88">J91-$F$4</f>
        <v>-114</v>
      </c>
      <c r="L91" s="64"/>
    </row>
    <row r="92" spans="1:12" x14ac:dyDescent="0.25">
      <c r="A92" s="62" t="s">
        <v>940</v>
      </c>
      <c r="B92" s="62" t="s">
        <v>1328</v>
      </c>
      <c r="C92" s="63" t="s">
        <v>915</v>
      </c>
      <c r="D92" s="64">
        <v>1</v>
      </c>
      <c r="E92" s="82" t="s">
        <v>1408</v>
      </c>
      <c r="F92" s="64">
        <f>$D92*$N$2</f>
        <v>120</v>
      </c>
      <c r="G92" s="64">
        <v>120</v>
      </c>
      <c r="H92" s="65">
        <f t="shared" si="64"/>
        <v>0</v>
      </c>
      <c r="I92" s="64"/>
      <c r="J92" s="64">
        <v>0</v>
      </c>
      <c r="K92" s="65">
        <f t="shared" ref="K92" si="89">J92-$F$4</f>
        <v>-120</v>
      </c>
      <c r="L92" s="64"/>
    </row>
    <row r="93" spans="1:12" x14ac:dyDescent="0.25">
      <c r="A93" s="62" t="s">
        <v>941</v>
      </c>
      <c r="B93" s="62" t="s">
        <v>1328</v>
      </c>
      <c r="C93" s="63" t="s">
        <v>915</v>
      </c>
      <c r="D93" s="64">
        <v>1</v>
      </c>
      <c r="E93" s="82" t="s">
        <v>1408</v>
      </c>
      <c r="F93" s="64">
        <f>$D93*$N$2</f>
        <v>120</v>
      </c>
      <c r="G93" s="64">
        <v>120</v>
      </c>
      <c r="H93" s="65">
        <f t="shared" si="64"/>
        <v>0</v>
      </c>
      <c r="I93" s="64"/>
      <c r="J93" s="64">
        <v>6</v>
      </c>
      <c r="K93" s="65">
        <f t="shared" ref="K93" si="90">J93-$F$4</f>
        <v>-114</v>
      </c>
      <c r="L93" s="64"/>
    </row>
    <row r="94" spans="1:12" x14ac:dyDescent="0.25">
      <c r="A94" s="62" t="s">
        <v>942</v>
      </c>
      <c r="B94" s="62" t="s">
        <v>1328</v>
      </c>
      <c r="C94" s="63" t="s">
        <v>915</v>
      </c>
      <c r="D94" s="64">
        <v>1</v>
      </c>
      <c r="E94" s="82" t="s">
        <v>1408</v>
      </c>
      <c r="F94" s="64">
        <f>$D94*$N$2</f>
        <v>120</v>
      </c>
      <c r="G94" s="64">
        <v>120</v>
      </c>
      <c r="H94" s="65">
        <f t="shared" si="64"/>
        <v>0</v>
      </c>
      <c r="I94" s="64"/>
      <c r="J94" s="64">
        <v>0</v>
      </c>
      <c r="K94" s="65">
        <f t="shared" ref="K94" si="91">J94-$F$4</f>
        <v>-120</v>
      </c>
      <c r="L94" s="64"/>
    </row>
    <row r="95" spans="1:12" x14ac:dyDescent="0.25">
      <c r="A95" s="62" t="s">
        <v>943</v>
      </c>
      <c r="B95" s="62" t="s">
        <v>1328</v>
      </c>
      <c r="C95" s="63" t="s">
        <v>915</v>
      </c>
      <c r="D95" s="64">
        <v>2</v>
      </c>
      <c r="E95" s="82" t="s">
        <v>1408</v>
      </c>
      <c r="F95" s="64">
        <f>$D95*$N$2</f>
        <v>240</v>
      </c>
      <c r="G95" s="64">
        <v>80</v>
      </c>
      <c r="H95" s="65">
        <f t="shared" si="64"/>
        <v>-40</v>
      </c>
      <c r="I95" s="64"/>
      <c r="J95" s="64">
        <v>0</v>
      </c>
      <c r="K95" s="65">
        <f t="shared" ref="K95" si="92">J95-$F$4</f>
        <v>-120</v>
      </c>
      <c r="L95" s="64"/>
    </row>
    <row r="96" spans="1:12" x14ac:dyDescent="0.25">
      <c r="A96" s="62" t="s">
        <v>944</v>
      </c>
      <c r="B96" s="62" t="s">
        <v>1328</v>
      </c>
      <c r="C96" s="63" t="s">
        <v>915</v>
      </c>
      <c r="D96" s="64">
        <v>2</v>
      </c>
      <c r="E96" s="82" t="s">
        <v>1408</v>
      </c>
      <c r="F96" s="64">
        <f>$D96*$N$2</f>
        <v>240</v>
      </c>
      <c r="G96" s="64">
        <v>120</v>
      </c>
      <c r="H96" s="65">
        <f t="shared" si="64"/>
        <v>0</v>
      </c>
      <c r="I96" s="64"/>
      <c r="J96" s="64">
        <v>0</v>
      </c>
      <c r="K96" s="65">
        <f t="shared" ref="K96" si="93">J96-$F$4</f>
        <v>-120</v>
      </c>
      <c r="L96" s="64"/>
    </row>
    <row r="97" spans="1:12" x14ac:dyDescent="0.25">
      <c r="A97" s="62" t="s">
        <v>945</v>
      </c>
      <c r="B97" s="62" t="s">
        <v>1328</v>
      </c>
      <c r="C97" s="63" t="s">
        <v>915</v>
      </c>
      <c r="D97" s="64">
        <v>1</v>
      </c>
      <c r="E97" s="82" t="s">
        <v>1408</v>
      </c>
      <c r="F97" s="64">
        <f>$D97*$N$2</f>
        <v>120</v>
      </c>
      <c r="G97" s="64">
        <v>120</v>
      </c>
      <c r="H97" s="65">
        <f t="shared" si="64"/>
        <v>0</v>
      </c>
      <c r="I97" s="64"/>
      <c r="J97" s="64">
        <v>0</v>
      </c>
      <c r="K97" s="65">
        <f t="shared" ref="K97" si="94">J97-$F$4</f>
        <v>-120</v>
      </c>
      <c r="L97" s="64"/>
    </row>
    <row r="98" spans="1:12" x14ac:dyDescent="0.25">
      <c r="A98" s="62" t="s">
        <v>946</v>
      </c>
      <c r="B98" s="62" t="s">
        <v>1328</v>
      </c>
      <c r="C98" s="63" t="s">
        <v>915</v>
      </c>
      <c r="D98" s="64">
        <v>1</v>
      </c>
      <c r="E98" s="82" t="s">
        <v>1408</v>
      </c>
      <c r="F98" s="64">
        <f>$D98*$N$2</f>
        <v>120</v>
      </c>
      <c r="G98" s="64">
        <v>120</v>
      </c>
      <c r="H98" s="65">
        <f t="shared" si="64"/>
        <v>0</v>
      </c>
      <c r="I98" s="64"/>
      <c r="J98" s="64">
        <v>0</v>
      </c>
      <c r="K98" s="65">
        <f t="shared" ref="K98" si="95">J98-$F$4</f>
        <v>-120</v>
      </c>
      <c r="L98" s="64"/>
    </row>
    <row r="99" spans="1:12" x14ac:dyDescent="0.25">
      <c r="A99" s="62" t="s">
        <v>947</v>
      </c>
      <c r="B99" s="62" t="s">
        <v>1328</v>
      </c>
      <c r="C99" s="63" t="s">
        <v>915</v>
      </c>
      <c r="D99" s="64">
        <v>1</v>
      </c>
      <c r="E99" s="82" t="s">
        <v>1408</v>
      </c>
      <c r="F99" s="64">
        <f>$D99*$N$2</f>
        <v>120</v>
      </c>
      <c r="G99" s="64">
        <v>600</v>
      </c>
      <c r="H99" s="65">
        <f t="shared" si="64"/>
        <v>480</v>
      </c>
      <c r="I99" s="64"/>
      <c r="J99" s="64">
        <v>600</v>
      </c>
      <c r="K99" s="65">
        <f t="shared" ref="K99" si="96">J99-$F$4</f>
        <v>480</v>
      </c>
      <c r="L99" s="64"/>
    </row>
    <row r="100" spans="1:12" x14ac:dyDescent="0.25">
      <c r="A100" s="62" t="s">
        <v>948</v>
      </c>
      <c r="B100" s="62" t="s">
        <v>1328</v>
      </c>
      <c r="C100" s="63" t="s">
        <v>915</v>
      </c>
      <c r="D100" s="64">
        <v>1</v>
      </c>
      <c r="E100" s="82" t="s">
        <v>1408</v>
      </c>
      <c r="F100" s="64">
        <f>$D100*$N$2</f>
        <v>120</v>
      </c>
      <c r="G100" s="64">
        <v>240</v>
      </c>
      <c r="H100" s="65">
        <f t="shared" si="64"/>
        <v>120</v>
      </c>
      <c r="I100" s="64"/>
      <c r="J100" s="64">
        <v>240</v>
      </c>
      <c r="K100" s="65">
        <f t="shared" ref="K100" si="97">J100-$F$4</f>
        <v>120</v>
      </c>
      <c r="L100" s="64"/>
    </row>
    <row r="101" spans="1:12" x14ac:dyDescent="0.25">
      <c r="A101" s="62" t="s">
        <v>949</v>
      </c>
      <c r="B101" s="62" t="s">
        <v>1328</v>
      </c>
      <c r="C101" s="63" t="s">
        <v>915</v>
      </c>
      <c r="D101" s="64">
        <v>1</v>
      </c>
      <c r="E101" s="82" t="s">
        <v>1408</v>
      </c>
      <c r="F101" s="64">
        <f>$D101*$N$2</f>
        <v>120</v>
      </c>
      <c r="G101" s="64">
        <v>120</v>
      </c>
      <c r="H101" s="65">
        <f t="shared" si="64"/>
        <v>0</v>
      </c>
      <c r="I101" s="64"/>
      <c r="J101" s="64">
        <v>0</v>
      </c>
      <c r="K101" s="65">
        <f t="shared" ref="K101" si="98">J101-$F$4</f>
        <v>-120</v>
      </c>
      <c r="L101" s="64"/>
    </row>
    <row r="102" spans="1:12" x14ac:dyDescent="0.25">
      <c r="A102" s="62" t="s">
        <v>950</v>
      </c>
      <c r="B102" s="62" t="s">
        <v>1328</v>
      </c>
      <c r="C102" s="63" t="s">
        <v>915</v>
      </c>
      <c r="D102" s="64">
        <v>1</v>
      </c>
      <c r="E102" s="82" t="s">
        <v>1408</v>
      </c>
      <c r="F102" s="64">
        <f>$D102*$N$2</f>
        <v>120</v>
      </c>
      <c r="G102" s="64">
        <v>120</v>
      </c>
      <c r="H102" s="65">
        <f t="shared" si="64"/>
        <v>0</v>
      </c>
      <c r="I102" s="64"/>
      <c r="J102" s="64">
        <v>0</v>
      </c>
      <c r="K102" s="65">
        <f t="shared" ref="K102" si="99">J102-$F$4</f>
        <v>-120</v>
      </c>
      <c r="L102" s="64"/>
    </row>
    <row r="103" spans="1:12" x14ac:dyDescent="0.25">
      <c r="A103" s="62" t="s">
        <v>951</v>
      </c>
      <c r="B103" s="62" t="s">
        <v>1328</v>
      </c>
      <c r="C103" s="63" t="s">
        <v>915</v>
      </c>
      <c r="D103" s="64">
        <v>1</v>
      </c>
      <c r="E103" s="82" t="s">
        <v>1408</v>
      </c>
      <c r="F103" s="64">
        <f>$D103*$N$2</f>
        <v>120</v>
      </c>
      <c r="G103" s="64">
        <v>120</v>
      </c>
      <c r="H103" s="65">
        <f t="shared" si="64"/>
        <v>0</v>
      </c>
      <c r="I103" s="64"/>
      <c r="J103" s="64">
        <v>0</v>
      </c>
      <c r="K103" s="65">
        <f t="shared" ref="K103" si="100">J103-$F$4</f>
        <v>-120</v>
      </c>
      <c r="L103" s="64"/>
    </row>
    <row r="104" spans="1:12" x14ac:dyDescent="0.25">
      <c r="A104" s="62" t="s">
        <v>952</v>
      </c>
      <c r="B104" s="62" t="s">
        <v>1328</v>
      </c>
      <c r="C104" s="63" t="s">
        <v>915</v>
      </c>
      <c r="D104" s="64">
        <v>1</v>
      </c>
      <c r="E104" s="82" t="s">
        <v>1408</v>
      </c>
      <c r="F104" s="64">
        <f>$D104*$N$2</f>
        <v>120</v>
      </c>
      <c r="G104" s="64">
        <v>120</v>
      </c>
      <c r="H104" s="65">
        <f t="shared" si="64"/>
        <v>0</v>
      </c>
      <c r="I104" s="64"/>
      <c r="J104" s="64">
        <v>2</v>
      </c>
      <c r="K104" s="65">
        <f t="shared" ref="K104" si="101">J104-$F$4</f>
        <v>-118</v>
      </c>
      <c r="L104" s="64"/>
    </row>
    <row r="105" spans="1:12" x14ac:dyDescent="0.25">
      <c r="A105" s="62" t="s">
        <v>953</v>
      </c>
      <c r="B105" s="62" t="s">
        <v>1328</v>
      </c>
      <c r="C105" s="63" t="s">
        <v>915</v>
      </c>
      <c r="D105" s="64">
        <v>1</v>
      </c>
      <c r="E105" s="82" t="s">
        <v>1408</v>
      </c>
      <c r="F105" s="64">
        <f>$D105*$N$2</f>
        <v>120</v>
      </c>
      <c r="G105" s="64">
        <v>120</v>
      </c>
      <c r="H105" s="65">
        <f t="shared" si="64"/>
        <v>0</v>
      </c>
      <c r="I105" s="64"/>
      <c r="J105" s="64">
        <v>0</v>
      </c>
      <c r="K105" s="65">
        <f t="shared" ref="K105" si="102">J105-$F$4</f>
        <v>-120</v>
      </c>
      <c r="L105" s="64"/>
    </row>
    <row r="106" spans="1:12" x14ac:dyDescent="0.25">
      <c r="A106" s="62" t="s">
        <v>954</v>
      </c>
      <c r="B106" s="62" t="s">
        <v>1328</v>
      </c>
      <c r="C106" s="63" t="s">
        <v>915</v>
      </c>
      <c r="D106" s="64">
        <v>1</v>
      </c>
      <c r="E106" s="82" t="s">
        <v>1408</v>
      </c>
      <c r="F106" s="64">
        <f>$D106*$N$2</f>
        <v>120</v>
      </c>
      <c r="G106" s="64">
        <v>120</v>
      </c>
      <c r="H106" s="65">
        <f t="shared" si="64"/>
        <v>0</v>
      </c>
      <c r="I106" s="64"/>
      <c r="J106" s="64">
        <v>0</v>
      </c>
      <c r="K106" s="65">
        <f t="shared" ref="K106" si="103">J106-$F$4</f>
        <v>-120</v>
      </c>
      <c r="L106" s="64"/>
    </row>
    <row r="107" spans="1:12" x14ac:dyDescent="0.25">
      <c r="A107" s="62" t="s">
        <v>1061</v>
      </c>
      <c r="B107" s="62" t="s">
        <v>1280</v>
      </c>
      <c r="C107" s="63" t="s">
        <v>104</v>
      </c>
      <c r="D107" s="64">
        <v>1</v>
      </c>
      <c r="E107" s="82" t="s">
        <v>1408</v>
      </c>
      <c r="F107" s="64">
        <f>$D107*$N$2</f>
        <v>120</v>
      </c>
      <c r="G107" s="64">
        <v>180</v>
      </c>
      <c r="H107" s="65">
        <f t="shared" si="64"/>
        <v>60</v>
      </c>
      <c r="I107" s="64"/>
      <c r="J107" s="64">
        <v>67</v>
      </c>
      <c r="K107" s="65">
        <f t="shared" ref="K107" si="104">J107-$F$4</f>
        <v>-53</v>
      </c>
      <c r="L107" s="64"/>
    </row>
    <row r="108" spans="1:12" x14ac:dyDescent="0.25">
      <c r="A108" s="62" t="s">
        <v>1062</v>
      </c>
      <c r="B108" s="62" t="s">
        <v>1280</v>
      </c>
      <c r="C108" s="63" t="s">
        <v>104</v>
      </c>
      <c r="D108" s="64">
        <v>1</v>
      </c>
      <c r="E108" s="82" t="s">
        <v>1408</v>
      </c>
      <c r="F108" s="64">
        <f>$D108*$N$2</f>
        <v>120</v>
      </c>
      <c r="G108" s="64">
        <v>152</v>
      </c>
      <c r="H108" s="65">
        <f t="shared" si="64"/>
        <v>32</v>
      </c>
      <c r="I108" s="64"/>
      <c r="J108" s="64">
        <v>29</v>
      </c>
      <c r="K108" s="65">
        <f t="shared" ref="K108" si="105">J108-$F$4</f>
        <v>-91</v>
      </c>
      <c r="L108" s="64"/>
    </row>
    <row r="109" spans="1:12" x14ac:dyDescent="0.25">
      <c r="A109" s="62" t="s">
        <v>1063</v>
      </c>
      <c r="B109" s="62" t="s">
        <v>1280</v>
      </c>
      <c r="C109" s="63" t="s">
        <v>104</v>
      </c>
      <c r="D109" s="64">
        <v>1</v>
      </c>
      <c r="E109" s="82" t="s">
        <v>1408</v>
      </c>
      <c r="F109" s="64">
        <f>$D109*$N$2</f>
        <v>120</v>
      </c>
      <c r="G109" s="64">
        <v>137</v>
      </c>
      <c r="H109" s="65">
        <f t="shared" si="64"/>
        <v>17</v>
      </c>
      <c r="I109" s="64"/>
      <c r="J109" s="64">
        <v>192</v>
      </c>
      <c r="K109" s="65">
        <f t="shared" ref="K109" si="106">J109-$F$4</f>
        <v>72</v>
      </c>
      <c r="L109" s="64"/>
    </row>
    <row r="110" spans="1:12" x14ac:dyDescent="0.25">
      <c r="A110" s="62" t="s">
        <v>1064</v>
      </c>
      <c r="B110" s="62" t="s">
        <v>1280</v>
      </c>
      <c r="C110" s="63" t="s">
        <v>104</v>
      </c>
      <c r="D110" s="64">
        <v>1</v>
      </c>
      <c r="E110" s="82" t="s">
        <v>1408</v>
      </c>
      <c r="F110" s="64">
        <f>$D110*$N$2</f>
        <v>120</v>
      </c>
      <c r="G110" s="64">
        <v>65</v>
      </c>
      <c r="H110" s="65">
        <f t="shared" si="64"/>
        <v>-55</v>
      </c>
      <c r="I110" s="64"/>
      <c r="J110" s="64">
        <v>192</v>
      </c>
      <c r="K110" s="65">
        <f t="shared" ref="K110" si="107">J110-$F$4</f>
        <v>72</v>
      </c>
      <c r="L110" s="64"/>
    </row>
    <row r="111" spans="1:12" x14ac:dyDescent="0.25">
      <c r="A111" s="62" t="s">
        <v>1065</v>
      </c>
      <c r="B111" s="62" t="s">
        <v>1280</v>
      </c>
      <c r="C111" s="63" t="s">
        <v>104</v>
      </c>
      <c r="D111" s="64">
        <v>4</v>
      </c>
      <c r="E111" s="82" t="s">
        <v>1408</v>
      </c>
      <c r="F111" s="64">
        <f>$D111*$N$2</f>
        <v>480</v>
      </c>
      <c r="G111" s="64">
        <v>55.75</v>
      </c>
      <c r="H111" s="65">
        <f t="shared" si="64"/>
        <v>-64.25</v>
      </c>
      <c r="I111" s="64"/>
      <c r="J111" s="64">
        <v>1568</v>
      </c>
      <c r="K111" s="65">
        <f t="shared" ref="K111" si="108">J111-$F$4</f>
        <v>1448</v>
      </c>
      <c r="L111" s="64"/>
    </row>
    <row r="112" spans="1:12" x14ac:dyDescent="0.25">
      <c r="A112" s="62" t="s">
        <v>1066</v>
      </c>
      <c r="B112" s="62" t="s">
        <v>1280</v>
      </c>
      <c r="C112" s="63" t="s">
        <v>104</v>
      </c>
      <c r="D112" s="64">
        <v>1</v>
      </c>
      <c r="E112" s="82" t="s">
        <v>1408</v>
      </c>
      <c r="F112" s="64">
        <f>$D112*$N$2</f>
        <v>120</v>
      </c>
      <c r="G112" s="64">
        <v>359</v>
      </c>
      <c r="H112" s="65">
        <f t="shared" si="64"/>
        <v>239</v>
      </c>
      <c r="I112" s="64"/>
      <c r="J112" s="64">
        <v>413</v>
      </c>
      <c r="K112" s="65">
        <f t="shared" ref="K112" si="109">J112-$F$4</f>
        <v>293</v>
      </c>
      <c r="L112" s="64"/>
    </row>
    <row r="113" spans="1:12" x14ac:dyDescent="0.25">
      <c r="A113" s="62" t="s">
        <v>1067</v>
      </c>
      <c r="B113" s="62" t="s">
        <v>1280</v>
      </c>
      <c r="C113" s="63" t="s">
        <v>104</v>
      </c>
      <c r="D113" s="64">
        <v>1</v>
      </c>
      <c r="E113" s="82" t="s">
        <v>1408</v>
      </c>
      <c r="F113" s="64">
        <f>$D113*$N$2</f>
        <v>120</v>
      </c>
      <c r="G113" s="64">
        <v>153</v>
      </c>
      <c r="H113" s="65">
        <f t="shared" si="64"/>
        <v>33</v>
      </c>
      <c r="I113" s="64"/>
      <c r="J113" s="64">
        <v>964</v>
      </c>
      <c r="K113" s="65">
        <f t="shared" ref="K113" si="110">J113-$F$4</f>
        <v>844</v>
      </c>
      <c r="L113" s="64"/>
    </row>
    <row r="114" spans="1:12" x14ac:dyDescent="0.25">
      <c r="A114" s="62" t="s">
        <v>1068</v>
      </c>
      <c r="B114" s="62" t="s">
        <v>1280</v>
      </c>
      <c r="C114" s="63" t="s">
        <v>104</v>
      </c>
      <c r="D114" s="64">
        <v>1</v>
      </c>
      <c r="E114" s="82" t="s">
        <v>1408</v>
      </c>
      <c r="F114" s="64">
        <f>$D114*$N$2</f>
        <v>120</v>
      </c>
      <c r="G114" s="64">
        <v>130</v>
      </c>
      <c r="H114" s="65">
        <f t="shared" si="64"/>
        <v>10</v>
      </c>
      <c r="I114" s="64"/>
      <c r="J114" s="64">
        <v>0</v>
      </c>
      <c r="K114" s="65">
        <f t="shared" ref="K114" si="111">J114-$F$4</f>
        <v>-120</v>
      </c>
      <c r="L114" s="64"/>
    </row>
    <row r="115" spans="1:12" x14ac:dyDescent="0.25">
      <c r="A115" s="62" t="s">
        <v>1069</v>
      </c>
      <c r="B115" s="62" t="s">
        <v>1280</v>
      </c>
      <c r="C115" s="63" t="s">
        <v>104</v>
      </c>
      <c r="D115" s="64">
        <v>1</v>
      </c>
      <c r="E115" s="82" t="s">
        <v>1408</v>
      </c>
      <c r="F115" s="64">
        <f>$D115*$N$2</f>
        <v>120</v>
      </c>
      <c r="G115" s="64">
        <v>287</v>
      </c>
      <c r="H115" s="65">
        <f t="shared" si="64"/>
        <v>167</v>
      </c>
      <c r="I115" s="64"/>
      <c r="J115" s="64">
        <v>291</v>
      </c>
      <c r="K115" s="65">
        <f t="shared" ref="K115" si="112">J115-$F$4</f>
        <v>171</v>
      </c>
      <c r="L115" s="64"/>
    </row>
    <row r="116" spans="1:12" x14ac:dyDescent="0.25">
      <c r="A116" s="62" t="s">
        <v>1070</v>
      </c>
      <c r="B116" s="62" t="s">
        <v>1280</v>
      </c>
      <c r="C116" s="63" t="s">
        <v>104</v>
      </c>
      <c r="D116" s="64">
        <v>1</v>
      </c>
      <c r="E116" s="82" t="s">
        <v>1408</v>
      </c>
      <c r="F116" s="64">
        <f>$D116*$N$2</f>
        <v>120</v>
      </c>
      <c r="G116" s="64">
        <v>93</v>
      </c>
      <c r="H116" s="65">
        <f t="shared" si="64"/>
        <v>-27</v>
      </c>
      <c r="I116" s="64"/>
      <c r="J116" s="64">
        <v>105</v>
      </c>
      <c r="K116" s="65">
        <f t="shared" ref="K116" si="113">J116-$F$4</f>
        <v>-15</v>
      </c>
      <c r="L116" s="64"/>
    </row>
    <row r="117" spans="1:12" x14ac:dyDescent="0.25">
      <c r="A117" s="62" t="s">
        <v>1071</v>
      </c>
      <c r="B117" s="62" t="s">
        <v>1280</v>
      </c>
      <c r="C117" s="63" t="s">
        <v>104</v>
      </c>
      <c r="D117" s="64">
        <v>1</v>
      </c>
      <c r="E117" s="82" t="s">
        <v>1408</v>
      </c>
      <c r="F117" s="64">
        <f>$D117*$N$2</f>
        <v>120</v>
      </c>
      <c r="G117" s="64">
        <v>52</v>
      </c>
      <c r="H117" s="65">
        <f t="shared" si="64"/>
        <v>-68</v>
      </c>
      <c r="I117" s="64"/>
      <c r="J117" s="64">
        <v>330</v>
      </c>
      <c r="K117" s="65">
        <f t="shared" ref="K117" si="114">J117-$F$4</f>
        <v>210</v>
      </c>
      <c r="L117" s="64"/>
    </row>
    <row r="118" spans="1:12" x14ac:dyDescent="0.25">
      <c r="A118" s="62" t="s">
        <v>1072</v>
      </c>
      <c r="B118" s="62" t="s">
        <v>1280</v>
      </c>
      <c r="C118" s="63" t="s">
        <v>104</v>
      </c>
      <c r="D118" s="64">
        <v>1</v>
      </c>
      <c r="E118" s="82" t="s">
        <v>1408</v>
      </c>
      <c r="F118" s="64">
        <f>$D118*$N$2</f>
        <v>120</v>
      </c>
      <c r="G118" s="64">
        <v>107</v>
      </c>
      <c r="H118" s="65">
        <f t="shared" si="64"/>
        <v>-13</v>
      </c>
      <c r="I118" s="64"/>
      <c r="J118" s="64">
        <v>157</v>
      </c>
      <c r="K118" s="65">
        <f t="shared" ref="K118" si="115">J118-$F$4</f>
        <v>37</v>
      </c>
      <c r="L118" s="64"/>
    </row>
    <row r="119" spans="1:12" x14ac:dyDescent="0.25">
      <c r="A119" s="62" t="s">
        <v>1073</v>
      </c>
      <c r="B119" s="62" t="s">
        <v>1280</v>
      </c>
      <c r="C119" s="63" t="s">
        <v>104</v>
      </c>
      <c r="D119" s="64">
        <v>1</v>
      </c>
      <c r="E119" s="82" t="s">
        <v>1408</v>
      </c>
      <c r="F119" s="64">
        <f>$D119*$N$2</f>
        <v>120</v>
      </c>
      <c r="G119" s="64">
        <v>213</v>
      </c>
      <c r="H119" s="65">
        <f t="shared" si="64"/>
        <v>93</v>
      </c>
      <c r="I119" s="64"/>
      <c r="J119" s="64">
        <v>427</v>
      </c>
      <c r="K119" s="65">
        <f t="shared" ref="K119" si="116">J119-$F$4</f>
        <v>307</v>
      </c>
      <c r="L119" s="64"/>
    </row>
    <row r="120" spans="1:12" x14ac:dyDescent="0.25">
      <c r="A120" s="62" t="s">
        <v>1074</v>
      </c>
      <c r="B120" s="62" t="s">
        <v>1280</v>
      </c>
      <c r="C120" s="63" t="s">
        <v>104</v>
      </c>
      <c r="D120" s="64">
        <v>1</v>
      </c>
      <c r="E120" s="82" t="s">
        <v>1408</v>
      </c>
      <c r="F120" s="64">
        <f>$D120*$N$2</f>
        <v>120</v>
      </c>
      <c r="G120" s="64">
        <v>127</v>
      </c>
      <c r="H120" s="65">
        <f t="shared" si="64"/>
        <v>7</v>
      </c>
      <c r="I120" s="64"/>
      <c r="J120" s="64">
        <v>235</v>
      </c>
      <c r="K120" s="65">
        <f t="shared" ref="K120" si="117">J120-$F$4</f>
        <v>115</v>
      </c>
      <c r="L120" s="64"/>
    </row>
    <row r="121" spans="1:12" x14ac:dyDescent="0.25">
      <c r="A121" s="62" t="s">
        <v>1075</v>
      </c>
      <c r="B121" s="62" t="s">
        <v>1280</v>
      </c>
      <c r="C121" s="63" t="s">
        <v>104</v>
      </c>
      <c r="D121" s="64">
        <v>1</v>
      </c>
      <c r="E121" s="82" t="s">
        <v>1408</v>
      </c>
      <c r="F121" s="64">
        <f>$D121*$N$2</f>
        <v>120</v>
      </c>
      <c r="G121" s="64">
        <v>714</v>
      </c>
      <c r="H121" s="65">
        <f t="shared" si="64"/>
        <v>594</v>
      </c>
      <c r="I121" s="64"/>
      <c r="J121" s="64">
        <v>599</v>
      </c>
      <c r="K121" s="65">
        <f t="shared" ref="K121" si="118">J121-$F$4</f>
        <v>479</v>
      </c>
      <c r="L121" s="64"/>
    </row>
    <row r="122" spans="1:12" x14ac:dyDescent="0.25">
      <c r="A122" s="62" t="s">
        <v>1076</v>
      </c>
      <c r="B122" s="62" t="s">
        <v>1280</v>
      </c>
      <c r="C122" s="63" t="s">
        <v>104</v>
      </c>
      <c r="D122" s="64">
        <v>1</v>
      </c>
      <c r="E122" s="82" t="s">
        <v>1408</v>
      </c>
      <c r="F122" s="64">
        <f>$D122*$N$2</f>
        <v>120</v>
      </c>
      <c r="G122" s="64">
        <v>54</v>
      </c>
      <c r="H122" s="65">
        <f t="shared" si="64"/>
        <v>-66</v>
      </c>
      <c r="I122" s="64"/>
      <c r="J122" s="64">
        <v>216</v>
      </c>
      <c r="K122" s="65">
        <f t="shared" ref="K122" si="119">J122-$F$4</f>
        <v>96</v>
      </c>
      <c r="L122" s="64"/>
    </row>
    <row r="123" spans="1:12" x14ac:dyDescent="0.25">
      <c r="A123" s="62" t="s">
        <v>1077</v>
      </c>
      <c r="B123" s="62" t="s">
        <v>1280</v>
      </c>
      <c r="C123" s="63" t="s">
        <v>104</v>
      </c>
      <c r="D123" s="64">
        <v>1</v>
      </c>
      <c r="E123" s="82" t="s">
        <v>1408</v>
      </c>
      <c r="F123" s="64">
        <f>$D123*$N$2</f>
        <v>120</v>
      </c>
      <c r="G123" s="64">
        <v>30</v>
      </c>
      <c r="H123" s="65">
        <f t="shared" si="64"/>
        <v>-90</v>
      </c>
      <c r="I123" s="64"/>
      <c r="J123" s="64">
        <v>0</v>
      </c>
      <c r="K123" s="65">
        <f t="shared" ref="K123" si="120">J123-$F$4</f>
        <v>-120</v>
      </c>
      <c r="L123" s="64"/>
    </row>
    <row r="124" spans="1:12" x14ac:dyDescent="0.25">
      <c r="A124" s="62" t="s">
        <v>1078</v>
      </c>
      <c r="B124" s="62" t="s">
        <v>1280</v>
      </c>
      <c r="C124" s="63" t="s">
        <v>104</v>
      </c>
      <c r="D124" s="64">
        <v>1</v>
      </c>
      <c r="E124" s="82" t="s">
        <v>1408</v>
      </c>
      <c r="F124" s="64">
        <f>$D124*$N$2</f>
        <v>120</v>
      </c>
      <c r="G124" s="64">
        <v>113</v>
      </c>
      <c r="H124" s="65">
        <f t="shared" si="64"/>
        <v>-7</v>
      </c>
      <c r="I124" s="64"/>
      <c r="J124" s="64">
        <v>76</v>
      </c>
      <c r="K124" s="65">
        <f t="shared" ref="K124" si="121">J124-$F$4</f>
        <v>-44</v>
      </c>
      <c r="L124" s="64"/>
    </row>
    <row r="125" spans="1:12" x14ac:dyDescent="0.25">
      <c r="A125" s="62" t="s">
        <v>1079</v>
      </c>
      <c r="B125" s="62" t="s">
        <v>1280</v>
      </c>
      <c r="C125" s="63" t="s">
        <v>104</v>
      </c>
      <c r="D125" s="64">
        <v>1</v>
      </c>
      <c r="E125" s="82" t="s">
        <v>1408</v>
      </c>
      <c r="F125" s="64">
        <f>$D125*$N$2</f>
        <v>120</v>
      </c>
      <c r="G125" s="64">
        <v>71</v>
      </c>
      <c r="H125" s="65">
        <f t="shared" si="64"/>
        <v>-49</v>
      </c>
      <c r="I125" s="64"/>
      <c r="J125" s="64">
        <v>57</v>
      </c>
      <c r="K125" s="65">
        <f t="shared" ref="K125" si="122">J125-$F$4</f>
        <v>-63</v>
      </c>
      <c r="L125" s="64"/>
    </row>
    <row r="126" spans="1:12" x14ac:dyDescent="0.25">
      <c r="A126" s="62" t="s">
        <v>1080</v>
      </c>
      <c r="B126" s="62" t="s">
        <v>1280</v>
      </c>
      <c r="C126" s="63" t="s">
        <v>104</v>
      </c>
      <c r="D126" s="64">
        <v>1</v>
      </c>
      <c r="E126" s="82" t="s">
        <v>1408</v>
      </c>
      <c r="F126" s="64">
        <f>$D126*$N$2</f>
        <v>120</v>
      </c>
      <c r="G126" s="64">
        <v>118</v>
      </c>
      <c r="H126" s="65">
        <f t="shared" si="64"/>
        <v>-2</v>
      </c>
      <c r="I126" s="64"/>
      <c r="J126" s="64">
        <v>90</v>
      </c>
      <c r="K126" s="65">
        <f t="shared" ref="K126" si="123">J126-$F$4</f>
        <v>-30</v>
      </c>
      <c r="L126" s="64"/>
    </row>
    <row r="127" spans="1:12" x14ac:dyDescent="0.25">
      <c r="A127" s="62" t="s">
        <v>1081</v>
      </c>
      <c r="B127" s="62" t="s">
        <v>1280</v>
      </c>
      <c r="C127" s="63" t="s">
        <v>104</v>
      </c>
      <c r="D127" s="64">
        <v>1</v>
      </c>
      <c r="E127" s="82" t="s">
        <v>1408</v>
      </c>
      <c r="F127" s="64">
        <f>$D127*$N$2</f>
        <v>120</v>
      </c>
      <c r="G127" s="64">
        <v>95</v>
      </c>
      <c r="H127" s="65">
        <f t="shared" si="64"/>
        <v>-25</v>
      </c>
      <c r="I127" s="64"/>
      <c r="J127" s="64">
        <v>467</v>
      </c>
      <c r="K127" s="65">
        <f t="shared" ref="K127" si="124">J127-$F$4</f>
        <v>347</v>
      </c>
      <c r="L127" s="64"/>
    </row>
    <row r="128" spans="1:12" x14ac:dyDescent="0.25">
      <c r="A128" s="62" t="s">
        <v>1082</v>
      </c>
      <c r="B128" s="62" t="s">
        <v>1280</v>
      </c>
      <c r="C128" s="63" t="s">
        <v>104</v>
      </c>
      <c r="D128" s="64">
        <v>1</v>
      </c>
      <c r="E128" s="82" t="s">
        <v>1408</v>
      </c>
      <c r="F128" s="64">
        <f>$D128*$N$2</f>
        <v>120</v>
      </c>
      <c r="G128" s="64">
        <v>218</v>
      </c>
      <c r="H128" s="65">
        <f t="shared" si="64"/>
        <v>98</v>
      </c>
      <c r="I128" s="64"/>
      <c r="J128" s="64">
        <v>183</v>
      </c>
      <c r="K128" s="65">
        <f t="shared" ref="K128" si="125">J128-$F$4</f>
        <v>63</v>
      </c>
      <c r="L128" s="64"/>
    </row>
    <row r="129" spans="1:12" x14ac:dyDescent="0.25">
      <c r="A129" s="62" t="s">
        <v>1083</v>
      </c>
      <c r="B129" s="62" t="s">
        <v>1280</v>
      </c>
      <c r="C129" s="63" t="s">
        <v>104</v>
      </c>
      <c r="D129" s="64">
        <v>1</v>
      </c>
      <c r="E129" s="82" t="s">
        <v>1408</v>
      </c>
      <c r="F129" s="64">
        <f>$D129*$N$2</f>
        <v>120</v>
      </c>
      <c r="G129" s="64">
        <v>120</v>
      </c>
      <c r="H129" s="65">
        <f t="shared" si="64"/>
        <v>0</v>
      </c>
      <c r="I129" s="64"/>
      <c r="J129" s="64">
        <v>3</v>
      </c>
      <c r="K129" s="65">
        <f t="shared" ref="K129" si="126">J129-$F$4</f>
        <v>-117</v>
      </c>
      <c r="L129" s="64"/>
    </row>
    <row r="130" spans="1:12" x14ac:dyDescent="0.25">
      <c r="A130" s="62" t="s">
        <v>1084</v>
      </c>
      <c r="B130" s="62" t="s">
        <v>1280</v>
      </c>
      <c r="C130" s="63" t="s">
        <v>104</v>
      </c>
      <c r="D130" s="64">
        <v>1</v>
      </c>
      <c r="E130" s="82" t="s">
        <v>1408</v>
      </c>
      <c r="F130" s="64">
        <f>$D130*$N$2</f>
        <v>120</v>
      </c>
      <c r="G130" s="64">
        <v>209</v>
      </c>
      <c r="H130" s="65">
        <f t="shared" si="64"/>
        <v>89</v>
      </c>
      <c r="I130" s="64"/>
      <c r="J130" s="64">
        <v>398</v>
      </c>
      <c r="K130" s="65">
        <f t="shared" ref="K130" si="127">J130-$F$4</f>
        <v>278</v>
      </c>
      <c r="L130" s="64"/>
    </row>
    <row r="131" spans="1:12" x14ac:dyDescent="0.25">
      <c r="A131" s="62" t="s">
        <v>1085</v>
      </c>
      <c r="B131" s="62" t="s">
        <v>1280</v>
      </c>
      <c r="C131" s="63" t="s">
        <v>104</v>
      </c>
      <c r="D131" s="64">
        <v>1</v>
      </c>
      <c r="E131" s="82" t="s">
        <v>1408</v>
      </c>
      <c r="F131" s="64">
        <f>$D131*$N$2</f>
        <v>120</v>
      </c>
      <c r="G131" s="64">
        <v>187</v>
      </c>
      <c r="H131" s="65">
        <f t="shared" si="64"/>
        <v>67</v>
      </c>
      <c r="I131" s="64"/>
      <c r="J131" s="64">
        <v>132</v>
      </c>
      <c r="K131" s="65">
        <f t="shared" ref="K131" si="128">J131-$F$4</f>
        <v>12</v>
      </c>
      <c r="L131" s="64"/>
    </row>
    <row r="132" spans="1:12" x14ac:dyDescent="0.25">
      <c r="A132" s="62" t="s">
        <v>1086</v>
      </c>
      <c r="B132" s="62" t="s">
        <v>1280</v>
      </c>
      <c r="C132" s="63" t="s">
        <v>104</v>
      </c>
      <c r="D132" s="64">
        <v>1</v>
      </c>
      <c r="E132" s="82" t="s">
        <v>1408</v>
      </c>
      <c r="F132" s="64">
        <f>$D132*$N$2</f>
        <v>120</v>
      </c>
      <c r="G132" s="64">
        <v>145</v>
      </c>
      <c r="H132" s="65">
        <f t="shared" ref="H132:H195" si="129">G132-$F$4</f>
        <v>25</v>
      </c>
      <c r="I132" s="64"/>
      <c r="J132" s="64">
        <v>455</v>
      </c>
      <c r="K132" s="65">
        <f t="shared" ref="K132" si="130">J132-$F$4</f>
        <v>335</v>
      </c>
      <c r="L132" s="64"/>
    </row>
    <row r="133" spans="1:12" x14ac:dyDescent="0.25">
      <c r="A133" s="62" t="s">
        <v>1087</v>
      </c>
      <c r="B133" s="62" t="s">
        <v>1280</v>
      </c>
      <c r="C133" s="63" t="s">
        <v>104</v>
      </c>
      <c r="D133" s="64">
        <v>1</v>
      </c>
      <c r="E133" s="82" t="s">
        <v>1408</v>
      </c>
      <c r="F133" s="64">
        <f>$D133*$N$2</f>
        <v>120</v>
      </c>
      <c r="G133" s="64">
        <v>147</v>
      </c>
      <c r="H133" s="65">
        <f t="shared" si="129"/>
        <v>27</v>
      </c>
      <c r="I133" s="64"/>
      <c r="J133" s="64">
        <v>357</v>
      </c>
      <c r="K133" s="65">
        <f t="shared" ref="K133" si="131">J133-$F$4</f>
        <v>237</v>
      </c>
      <c r="L133" s="64"/>
    </row>
    <row r="134" spans="1:12" x14ac:dyDescent="0.25">
      <c r="A134" s="62" t="s">
        <v>1088</v>
      </c>
      <c r="B134" s="62" t="s">
        <v>1280</v>
      </c>
      <c r="C134" s="63" t="s">
        <v>104</v>
      </c>
      <c r="D134" s="64">
        <v>1</v>
      </c>
      <c r="E134" s="82" t="s">
        <v>1408</v>
      </c>
      <c r="F134" s="64">
        <f>$D134*$N$2</f>
        <v>120</v>
      </c>
      <c r="G134" s="64">
        <v>46</v>
      </c>
      <c r="H134" s="65">
        <f t="shared" si="129"/>
        <v>-74</v>
      </c>
      <c r="I134" s="64"/>
      <c r="J134" s="64">
        <v>362</v>
      </c>
      <c r="K134" s="65">
        <f t="shared" ref="K134" si="132">J134-$F$4</f>
        <v>242</v>
      </c>
      <c r="L134" s="64"/>
    </row>
    <row r="135" spans="1:12" x14ac:dyDescent="0.25">
      <c r="A135" s="62" t="s">
        <v>1089</v>
      </c>
      <c r="B135" s="62" t="s">
        <v>1280</v>
      </c>
      <c r="C135" s="63" t="s">
        <v>104</v>
      </c>
      <c r="D135" s="64">
        <v>1</v>
      </c>
      <c r="E135" s="82" t="s">
        <v>1408</v>
      </c>
      <c r="F135" s="64">
        <f>$D135*$N$2</f>
        <v>120</v>
      </c>
      <c r="G135" s="64">
        <v>108</v>
      </c>
      <c r="H135" s="65">
        <f t="shared" si="129"/>
        <v>-12</v>
      </c>
      <c r="I135" s="64"/>
      <c r="J135" s="64">
        <v>333</v>
      </c>
      <c r="K135" s="65">
        <f t="shared" ref="K135" si="133">J135-$F$4</f>
        <v>213</v>
      </c>
      <c r="L135" s="64"/>
    </row>
    <row r="136" spans="1:12" x14ac:dyDescent="0.25">
      <c r="A136" s="62" t="s">
        <v>1090</v>
      </c>
      <c r="B136" s="62" t="s">
        <v>1280</v>
      </c>
      <c r="C136" s="63" t="s">
        <v>104</v>
      </c>
      <c r="D136" s="64">
        <v>1</v>
      </c>
      <c r="E136" s="82" t="s">
        <v>1408</v>
      </c>
      <c r="F136" s="64">
        <f>$D136*$N$2</f>
        <v>120</v>
      </c>
      <c r="G136" s="64">
        <v>523</v>
      </c>
      <c r="H136" s="65">
        <f t="shared" si="129"/>
        <v>403</v>
      </c>
      <c r="I136" s="64"/>
      <c r="J136" s="64">
        <v>286</v>
      </c>
      <c r="K136" s="65">
        <f t="shared" ref="K136" si="134">J136-$F$4</f>
        <v>166</v>
      </c>
      <c r="L136" s="64"/>
    </row>
    <row r="137" spans="1:12" x14ac:dyDescent="0.25">
      <c r="A137" s="62" t="s">
        <v>1091</v>
      </c>
      <c r="B137" s="62" t="s">
        <v>1280</v>
      </c>
      <c r="C137" s="63" t="s">
        <v>104</v>
      </c>
      <c r="D137" s="64">
        <v>1</v>
      </c>
      <c r="E137" s="82" t="s">
        <v>1408</v>
      </c>
      <c r="F137" s="64">
        <f>$D137*$N$2</f>
        <v>120</v>
      </c>
      <c r="G137" s="64">
        <v>1068</v>
      </c>
      <c r="H137" s="65">
        <f t="shared" si="129"/>
        <v>948</v>
      </c>
      <c r="I137" s="64"/>
      <c r="J137" s="64">
        <v>57</v>
      </c>
      <c r="K137" s="65">
        <f t="shared" ref="K137" si="135">J137-$F$4</f>
        <v>-63</v>
      </c>
      <c r="L137" s="64"/>
    </row>
    <row r="138" spans="1:12" x14ac:dyDescent="0.25">
      <c r="A138" s="62" t="s">
        <v>1092</v>
      </c>
      <c r="B138" s="62" t="s">
        <v>1280</v>
      </c>
      <c r="C138" s="63" t="s">
        <v>104</v>
      </c>
      <c r="D138" s="64">
        <v>1</v>
      </c>
      <c r="E138" s="82" t="s">
        <v>1408</v>
      </c>
      <c r="F138" s="64">
        <f>$D138*$N$2</f>
        <v>120</v>
      </c>
      <c r="G138" s="64">
        <v>167</v>
      </c>
      <c r="H138" s="65">
        <f t="shared" si="129"/>
        <v>47</v>
      </c>
      <c r="I138" s="64"/>
      <c r="J138" s="64">
        <v>394</v>
      </c>
      <c r="K138" s="65">
        <f t="shared" ref="K138" si="136">J138-$F$4</f>
        <v>274</v>
      </c>
      <c r="L138" s="64"/>
    </row>
    <row r="139" spans="1:12" x14ac:dyDescent="0.25">
      <c r="A139" s="62" t="s">
        <v>1093</v>
      </c>
      <c r="B139" s="62" t="s">
        <v>1280</v>
      </c>
      <c r="C139" s="63" t="s">
        <v>104</v>
      </c>
      <c r="D139" s="64">
        <v>1</v>
      </c>
      <c r="E139" s="82" t="s">
        <v>1408</v>
      </c>
      <c r="F139" s="64">
        <f>$D139*$N$2</f>
        <v>120</v>
      </c>
      <c r="G139" s="64">
        <v>49</v>
      </c>
      <c r="H139" s="65">
        <f t="shared" si="129"/>
        <v>-71</v>
      </c>
      <c r="I139" s="64"/>
      <c r="J139" s="64">
        <v>352</v>
      </c>
      <c r="K139" s="65">
        <f t="shared" ref="K139" si="137">J139-$F$4</f>
        <v>232</v>
      </c>
      <c r="L139" s="64"/>
    </row>
    <row r="140" spans="1:12" x14ac:dyDescent="0.25">
      <c r="A140" s="62" t="s">
        <v>1094</v>
      </c>
      <c r="B140" s="62" t="s">
        <v>1280</v>
      </c>
      <c r="C140" s="63" t="s">
        <v>104</v>
      </c>
      <c r="D140" s="64">
        <v>1</v>
      </c>
      <c r="E140" s="82" t="s">
        <v>1408</v>
      </c>
      <c r="F140" s="64">
        <f>$D140*$N$2</f>
        <v>120</v>
      </c>
      <c r="G140" s="64">
        <v>35</v>
      </c>
      <c r="H140" s="65">
        <f t="shared" si="129"/>
        <v>-85</v>
      </c>
      <c r="I140" s="64"/>
      <c r="J140" s="64">
        <v>163</v>
      </c>
      <c r="K140" s="65">
        <f t="shared" ref="K140" si="138">J140-$F$4</f>
        <v>43</v>
      </c>
      <c r="L140" s="64"/>
    </row>
    <row r="141" spans="1:12" x14ac:dyDescent="0.25">
      <c r="A141" s="62" t="s">
        <v>1095</v>
      </c>
      <c r="B141" s="62" t="s">
        <v>1280</v>
      </c>
      <c r="C141" s="63" t="s">
        <v>104</v>
      </c>
      <c r="D141" s="64">
        <v>1</v>
      </c>
      <c r="E141" s="82" t="s">
        <v>1408</v>
      </c>
      <c r="F141" s="64">
        <f>$D141*$N$2</f>
        <v>120</v>
      </c>
      <c r="G141" s="64">
        <v>35</v>
      </c>
      <c r="H141" s="65">
        <f t="shared" si="129"/>
        <v>-85</v>
      </c>
      <c r="I141" s="64"/>
      <c r="J141" s="64">
        <v>118</v>
      </c>
      <c r="K141" s="65">
        <f t="shared" ref="K141" si="139">J141-$F$4</f>
        <v>-2</v>
      </c>
      <c r="L141" s="64"/>
    </row>
    <row r="142" spans="1:12" x14ac:dyDescent="0.25">
      <c r="A142" s="62" t="s">
        <v>1096</v>
      </c>
      <c r="B142" s="62" t="s">
        <v>1280</v>
      </c>
      <c r="C142" s="63" t="s">
        <v>104</v>
      </c>
      <c r="D142" s="64">
        <v>1</v>
      </c>
      <c r="E142" s="82" t="s">
        <v>1408</v>
      </c>
      <c r="F142" s="64">
        <f>$D142*$N$2</f>
        <v>120</v>
      </c>
      <c r="G142" s="64">
        <v>109</v>
      </c>
      <c r="H142" s="65">
        <f t="shared" si="129"/>
        <v>-11</v>
      </c>
      <c r="I142" s="64"/>
      <c r="J142" s="64">
        <v>317</v>
      </c>
      <c r="K142" s="65">
        <f t="shared" ref="K142" si="140">J142-$F$4</f>
        <v>197</v>
      </c>
      <c r="L142" s="64"/>
    </row>
    <row r="143" spans="1:12" x14ac:dyDescent="0.25">
      <c r="A143" s="62" t="s">
        <v>1097</v>
      </c>
      <c r="B143" s="62" t="s">
        <v>1280</v>
      </c>
      <c r="C143" s="63" t="s">
        <v>104</v>
      </c>
      <c r="D143" s="64">
        <v>1</v>
      </c>
      <c r="E143" s="82" t="s">
        <v>1408</v>
      </c>
      <c r="F143" s="64">
        <f>$D143*$N$2</f>
        <v>120</v>
      </c>
      <c r="G143" s="64">
        <v>110</v>
      </c>
      <c r="H143" s="65">
        <f t="shared" si="129"/>
        <v>-10</v>
      </c>
      <c r="I143" s="64"/>
      <c r="J143" s="64">
        <v>265</v>
      </c>
      <c r="K143" s="65">
        <f t="shared" ref="K143" si="141">J143-$F$4</f>
        <v>145</v>
      </c>
      <c r="L143" s="64"/>
    </row>
    <row r="144" spans="1:12" x14ac:dyDescent="0.25">
      <c r="A144" s="62" t="s">
        <v>1098</v>
      </c>
      <c r="B144" s="62" t="s">
        <v>1280</v>
      </c>
      <c r="C144" s="63" t="s">
        <v>104</v>
      </c>
      <c r="D144" s="64">
        <v>1</v>
      </c>
      <c r="E144" s="82" t="s">
        <v>1408</v>
      </c>
      <c r="F144" s="64">
        <f>$D144*$N$2</f>
        <v>120</v>
      </c>
      <c r="G144" s="64">
        <v>210</v>
      </c>
      <c r="H144" s="65">
        <f t="shared" si="129"/>
        <v>90</v>
      </c>
      <c r="I144" s="64"/>
      <c r="J144" s="64">
        <v>816</v>
      </c>
      <c r="K144" s="65">
        <f t="shared" ref="K144" si="142">J144-$F$4</f>
        <v>696</v>
      </c>
      <c r="L144" s="64"/>
    </row>
    <row r="145" spans="1:12" x14ac:dyDescent="0.25">
      <c r="A145" s="62" t="s">
        <v>1099</v>
      </c>
      <c r="B145" s="62" t="s">
        <v>1280</v>
      </c>
      <c r="C145" s="63" t="s">
        <v>104</v>
      </c>
      <c r="D145" s="64">
        <v>1</v>
      </c>
      <c r="E145" s="82" t="s">
        <v>1408</v>
      </c>
      <c r="F145" s="64">
        <f>$D145*$N$2</f>
        <v>120</v>
      </c>
      <c r="G145" s="64">
        <v>67</v>
      </c>
      <c r="H145" s="65">
        <f t="shared" si="129"/>
        <v>-53</v>
      </c>
      <c r="I145" s="64"/>
      <c r="J145" s="64">
        <v>282</v>
      </c>
      <c r="K145" s="65">
        <f t="shared" ref="K145" si="143">J145-$F$4</f>
        <v>162</v>
      </c>
      <c r="L145" s="64"/>
    </row>
    <row r="146" spans="1:12" ht="26" x14ac:dyDescent="0.25">
      <c r="A146" s="62" t="s">
        <v>74</v>
      </c>
      <c r="B146" s="62" t="s">
        <v>1273</v>
      </c>
      <c r="C146" s="63" t="s">
        <v>75</v>
      </c>
      <c r="D146" s="64">
        <v>2</v>
      </c>
      <c r="E146" s="83" t="s">
        <v>1245</v>
      </c>
      <c r="F146" s="64">
        <f>$O$2*$D146</f>
        <v>720</v>
      </c>
      <c r="G146" s="64">
        <v>1149.5</v>
      </c>
      <c r="H146" s="65">
        <f t="shared" si="129"/>
        <v>1029.5</v>
      </c>
      <c r="I146" s="64"/>
      <c r="J146" s="64">
        <v>4620</v>
      </c>
      <c r="K146" s="65">
        <f t="shared" ref="K146" si="144">J146-$F$4</f>
        <v>4500</v>
      </c>
      <c r="L146" s="64"/>
    </row>
    <row r="147" spans="1:12" ht="26" x14ac:dyDescent="0.25">
      <c r="A147" s="62" t="s">
        <v>88</v>
      </c>
      <c r="B147" s="62" t="s">
        <v>1276</v>
      </c>
      <c r="C147" s="63" t="s">
        <v>89</v>
      </c>
      <c r="D147" s="64">
        <v>1</v>
      </c>
      <c r="E147" s="83" t="s">
        <v>1245</v>
      </c>
      <c r="F147" s="64">
        <f>$O$2*$D147</f>
        <v>360</v>
      </c>
      <c r="G147" s="64">
        <v>3104</v>
      </c>
      <c r="H147" s="65">
        <f t="shared" si="129"/>
        <v>2984</v>
      </c>
      <c r="I147" s="64"/>
      <c r="J147" s="64">
        <v>2790</v>
      </c>
      <c r="K147" s="65">
        <f t="shared" ref="K147" si="145">J147-$F$4</f>
        <v>2670</v>
      </c>
      <c r="L147" s="64"/>
    </row>
    <row r="148" spans="1:12" ht="26" x14ac:dyDescent="0.25">
      <c r="A148" s="62" t="s">
        <v>90</v>
      </c>
      <c r="B148" s="62" t="s">
        <v>1276</v>
      </c>
      <c r="C148" s="63" t="s">
        <v>89</v>
      </c>
      <c r="D148" s="64">
        <v>1</v>
      </c>
      <c r="E148" s="83" t="s">
        <v>1245</v>
      </c>
      <c r="F148" s="64">
        <f>$O$2*$D148</f>
        <v>360</v>
      </c>
      <c r="G148" s="64">
        <v>1884</v>
      </c>
      <c r="H148" s="65">
        <f t="shared" si="129"/>
        <v>1764</v>
      </c>
      <c r="I148" s="64"/>
      <c r="J148" s="64">
        <v>320</v>
      </c>
      <c r="K148" s="65">
        <f t="shared" ref="K148" si="146">J148-$F$4</f>
        <v>200</v>
      </c>
      <c r="L148" s="64"/>
    </row>
    <row r="149" spans="1:12" ht="26" x14ac:dyDescent="0.25">
      <c r="A149" s="62" t="s">
        <v>91</v>
      </c>
      <c r="B149" s="62" t="s">
        <v>1276</v>
      </c>
      <c r="C149" s="63" t="s">
        <v>89</v>
      </c>
      <c r="D149" s="64">
        <v>1</v>
      </c>
      <c r="E149" s="83" t="s">
        <v>1245</v>
      </c>
      <c r="F149" s="64">
        <f>$O$2*$D149</f>
        <v>360</v>
      </c>
      <c r="G149" s="64">
        <v>1886</v>
      </c>
      <c r="H149" s="65">
        <f t="shared" si="129"/>
        <v>1766</v>
      </c>
      <c r="I149" s="64"/>
      <c r="J149" s="64">
        <v>160</v>
      </c>
      <c r="K149" s="65">
        <f t="shared" ref="K149" si="147">J149-$F$4</f>
        <v>40</v>
      </c>
      <c r="L149" s="64"/>
    </row>
    <row r="150" spans="1:12" ht="26" x14ac:dyDescent="0.25">
      <c r="A150" s="62" t="s">
        <v>92</v>
      </c>
      <c r="B150" s="62" t="s">
        <v>1276</v>
      </c>
      <c r="C150" s="63" t="s">
        <v>89</v>
      </c>
      <c r="D150" s="64">
        <v>1</v>
      </c>
      <c r="E150" s="83" t="s">
        <v>1245</v>
      </c>
      <c r="F150" s="64">
        <f>$O$2*$D150</f>
        <v>360</v>
      </c>
      <c r="G150" s="64">
        <v>1919</v>
      </c>
      <c r="H150" s="65">
        <f t="shared" si="129"/>
        <v>1799</v>
      </c>
      <c r="I150" s="64"/>
      <c r="J150" s="64">
        <v>180</v>
      </c>
      <c r="K150" s="65">
        <f t="shared" ref="K150" si="148">J150-$F$4</f>
        <v>60</v>
      </c>
      <c r="L150" s="64"/>
    </row>
    <row r="151" spans="1:12" ht="26" x14ac:dyDescent="0.25">
      <c r="A151" s="62" t="s">
        <v>93</v>
      </c>
      <c r="B151" s="62" t="s">
        <v>1276</v>
      </c>
      <c r="C151" s="63" t="s">
        <v>89</v>
      </c>
      <c r="D151" s="64">
        <v>1</v>
      </c>
      <c r="E151" s="83" t="s">
        <v>1245</v>
      </c>
      <c r="F151" s="64">
        <f>$O$2*$D151</f>
        <v>360</v>
      </c>
      <c r="G151" s="64">
        <v>2096</v>
      </c>
      <c r="H151" s="65">
        <f t="shared" si="129"/>
        <v>1976</v>
      </c>
      <c r="I151" s="64"/>
      <c r="J151" s="64">
        <v>120</v>
      </c>
      <c r="K151" s="65">
        <f t="shared" ref="K151" si="149">J151-$F$4</f>
        <v>0</v>
      </c>
      <c r="L151" s="64"/>
    </row>
    <row r="152" spans="1:12" ht="26" x14ac:dyDescent="0.25">
      <c r="A152" s="62" t="s">
        <v>94</v>
      </c>
      <c r="B152" s="62" t="s">
        <v>1276</v>
      </c>
      <c r="C152" s="63" t="s">
        <v>89</v>
      </c>
      <c r="D152" s="64">
        <v>2</v>
      </c>
      <c r="E152" s="83" t="s">
        <v>1245</v>
      </c>
      <c r="F152" s="64">
        <f>$O$2*$D152</f>
        <v>720</v>
      </c>
      <c r="G152" s="64">
        <v>3816</v>
      </c>
      <c r="H152" s="65">
        <f t="shared" si="129"/>
        <v>3696</v>
      </c>
      <c r="I152" s="64"/>
      <c r="J152" s="64">
        <v>3000</v>
      </c>
      <c r="K152" s="65">
        <f t="shared" ref="K152" si="150">J152-$F$4</f>
        <v>2880</v>
      </c>
      <c r="L152" s="64"/>
    </row>
    <row r="153" spans="1:12" ht="26" x14ac:dyDescent="0.25">
      <c r="A153" s="62" t="s">
        <v>618</v>
      </c>
      <c r="B153" s="62" t="s">
        <v>1329</v>
      </c>
      <c r="C153" s="63" t="s">
        <v>619</v>
      </c>
      <c r="D153" s="64">
        <v>1</v>
      </c>
      <c r="E153" s="83" t="s">
        <v>1245</v>
      </c>
      <c r="F153" s="64">
        <f>$O$2*$D153</f>
        <v>360</v>
      </c>
      <c r="G153" s="64">
        <v>1443</v>
      </c>
      <c r="H153" s="65">
        <f t="shared" si="129"/>
        <v>1323</v>
      </c>
      <c r="I153" s="64"/>
      <c r="J153" s="64">
        <v>0</v>
      </c>
      <c r="K153" s="65">
        <f t="shared" ref="K153" si="151">J153-$F$4</f>
        <v>-120</v>
      </c>
      <c r="L153" s="64"/>
    </row>
    <row r="154" spans="1:12" ht="26" x14ac:dyDescent="0.25">
      <c r="A154" s="62" t="s">
        <v>620</v>
      </c>
      <c r="B154" s="62" t="s">
        <v>1329</v>
      </c>
      <c r="C154" s="63" t="s">
        <v>619</v>
      </c>
      <c r="D154" s="64">
        <v>1</v>
      </c>
      <c r="E154" s="83" t="s">
        <v>1245</v>
      </c>
      <c r="F154" s="64">
        <f>$O$2*$D154</f>
        <v>360</v>
      </c>
      <c r="G154" s="64">
        <v>2062</v>
      </c>
      <c r="H154" s="65">
        <f t="shared" si="129"/>
        <v>1942</v>
      </c>
      <c r="I154" s="64"/>
      <c r="J154" s="64">
        <v>63</v>
      </c>
      <c r="K154" s="65">
        <f t="shared" ref="K154" si="152">J154-$F$4</f>
        <v>-57</v>
      </c>
      <c r="L154" s="64"/>
    </row>
    <row r="155" spans="1:12" ht="26" x14ac:dyDescent="0.25">
      <c r="A155" s="62" t="s">
        <v>621</v>
      </c>
      <c r="B155" s="62" t="s">
        <v>1329</v>
      </c>
      <c r="C155" s="63" t="s">
        <v>619</v>
      </c>
      <c r="D155" s="64">
        <v>1</v>
      </c>
      <c r="E155" s="83" t="s">
        <v>1245</v>
      </c>
      <c r="F155" s="64">
        <f>$O$2*$D155</f>
        <v>360</v>
      </c>
      <c r="G155" s="64">
        <v>2538</v>
      </c>
      <c r="H155" s="65">
        <f t="shared" si="129"/>
        <v>2418</v>
      </c>
      <c r="I155" s="64"/>
      <c r="J155" s="64">
        <v>0</v>
      </c>
      <c r="K155" s="65">
        <f t="shared" ref="K155" si="153">J155-$F$4</f>
        <v>-120</v>
      </c>
      <c r="L155" s="64"/>
    </row>
    <row r="156" spans="1:12" ht="26" x14ac:dyDescent="0.25">
      <c r="A156" s="62" t="s">
        <v>622</v>
      </c>
      <c r="B156" s="62" t="s">
        <v>1329</v>
      </c>
      <c r="C156" s="63" t="s">
        <v>619</v>
      </c>
      <c r="D156" s="64">
        <v>1</v>
      </c>
      <c r="E156" s="83" t="s">
        <v>1245</v>
      </c>
      <c r="F156" s="64">
        <f>$O$2*$D156</f>
        <v>360</v>
      </c>
      <c r="G156" s="64">
        <v>1555</v>
      </c>
      <c r="H156" s="65">
        <f t="shared" si="129"/>
        <v>1435</v>
      </c>
      <c r="I156" s="64"/>
      <c r="J156" s="64">
        <v>36</v>
      </c>
      <c r="K156" s="65">
        <f t="shared" ref="K156" si="154">J156-$F$4</f>
        <v>-84</v>
      </c>
      <c r="L156" s="64"/>
    </row>
    <row r="157" spans="1:12" ht="26" x14ac:dyDescent="0.25">
      <c r="A157" s="62" t="s">
        <v>623</v>
      </c>
      <c r="B157" s="62" t="s">
        <v>1329</v>
      </c>
      <c r="C157" s="63" t="s">
        <v>619</v>
      </c>
      <c r="D157" s="64">
        <v>1</v>
      </c>
      <c r="E157" s="83" t="s">
        <v>1245</v>
      </c>
      <c r="F157" s="64">
        <f>$O$2*$D157</f>
        <v>360</v>
      </c>
      <c r="G157" s="64">
        <v>82</v>
      </c>
      <c r="H157" s="65">
        <f t="shared" si="129"/>
        <v>-38</v>
      </c>
      <c r="I157" s="64"/>
      <c r="J157" s="64">
        <v>526</v>
      </c>
      <c r="K157" s="65">
        <f t="shared" ref="K157" si="155">J157-$F$4</f>
        <v>406</v>
      </c>
      <c r="L157" s="64"/>
    </row>
    <row r="158" spans="1:12" ht="26" x14ac:dyDescent="0.25">
      <c r="A158" s="62" t="s">
        <v>624</v>
      </c>
      <c r="B158" s="62" t="s">
        <v>1329</v>
      </c>
      <c r="C158" s="63" t="s">
        <v>619</v>
      </c>
      <c r="D158" s="64">
        <v>1</v>
      </c>
      <c r="E158" s="83" t="s">
        <v>1245</v>
      </c>
      <c r="F158" s="64">
        <f>$O$2*$D158</f>
        <v>360</v>
      </c>
      <c r="G158" s="64">
        <v>287</v>
      </c>
      <c r="H158" s="65">
        <f t="shared" si="129"/>
        <v>167</v>
      </c>
      <c r="I158" s="64"/>
      <c r="J158" s="64">
        <v>654</v>
      </c>
      <c r="K158" s="65">
        <f t="shared" ref="K158" si="156">J158-$F$4</f>
        <v>534</v>
      </c>
      <c r="L158" s="64"/>
    </row>
    <row r="159" spans="1:12" ht="26" x14ac:dyDescent="0.25">
      <c r="A159" s="62" t="s">
        <v>625</v>
      </c>
      <c r="B159" s="62" t="s">
        <v>1329</v>
      </c>
      <c r="C159" s="63" t="s">
        <v>619</v>
      </c>
      <c r="D159" s="64">
        <v>1</v>
      </c>
      <c r="E159" s="83" t="s">
        <v>1245</v>
      </c>
      <c r="F159" s="64">
        <f>$O$2*$D159</f>
        <v>360</v>
      </c>
      <c r="G159" s="64">
        <v>345</v>
      </c>
      <c r="H159" s="65">
        <f t="shared" si="129"/>
        <v>225</v>
      </c>
      <c r="I159" s="64"/>
      <c r="J159" s="64">
        <v>554</v>
      </c>
      <c r="K159" s="65">
        <f t="shared" ref="K159" si="157">J159-$F$4</f>
        <v>434</v>
      </c>
      <c r="L159" s="64"/>
    </row>
    <row r="160" spans="1:12" ht="26" x14ac:dyDescent="0.25">
      <c r="A160" s="62" t="s">
        <v>626</v>
      </c>
      <c r="B160" s="62" t="s">
        <v>1329</v>
      </c>
      <c r="C160" s="63" t="s">
        <v>619</v>
      </c>
      <c r="D160" s="64">
        <v>1</v>
      </c>
      <c r="E160" s="83" t="s">
        <v>1245</v>
      </c>
      <c r="F160" s="64">
        <f>$O$2*$D160</f>
        <v>360</v>
      </c>
      <c r="G160" s="64">
        <v>180</v>
      </c>
      <c r="H160" s="65">
        <f t="shared" si="129"/>
        <v>60</v>
      </c>
      <c r="I160" s="64"/>
      <c r="J160" s="64">
        <v>763</v>
      </c>
      <c r="K160" s="65">
        <f t="shared" ref="K160" si="158">J160-$F$4</f>
        <v>643</v>
      </c>
      <c r="L160" s="64"/>
    </row>
    <row r="161" spans="1:12" ht="26" x14ac:dyDescent="0.25">
      <c r="A161" s="62" t="s">
        <v>627</v>
      </c>
      <c r="B161" s="62" t="s">
        <v>1329</v>
      </c>
      <c r="C161" s="63" t="s">
        <v>619</v>
      </c>
      <c r="D161" s="64">
        <v>1</v>
      </c>
      <c r="E161" s="83" t="s">
        <v>1245</v>
      </c>
      <c r="F161" s="64">
        <f>$O$2*$D161</f>
        <v>360</v>
      </c>
      <c r="G161" s="64">
        <v>113</v>
      </c>
      <c r="H161" s="65">
        <f t="shared" si="129"/>
        <v>-7</v>
      </c>
      <c r="I161" s="64"/>
      <c r="J161" s="64">
        <v>606</v>
      </c>
      <c r="K161" s="65">
        <f t="shared" ref="K161" si="159">J161-$F$4</f>
        <v>486</v>
      </c>
      <c r="L161" s="64"/>
    </row>
    <row r="162" spans="1:12" ht="26" x14ac:dyDescent="0.25">
      <c r="A162" s="62" t="s">
        <v>628</v>
      </c>
      <c r="B162" s="62" t="s">
        <v>1329</v>
      </c>
      <c r="C162" s="63" t="s">
        <v>619</v>
      </c>
      <c r="D162" s="64">
        <v>1</v>
      </c>
      <c r="E162" s="83" t="s">
        <v>1245</v>
      </c>
      <c r="F162" s="64">
        <f>$O$2*$D162</f>
        <v>360</v>
      </c>
      <c r="G162" s="64">
        <v>77</v>
      </c>
      <c r="H162" s="65">
        <f t="shared" si="129"/>
        <v>-43</v>
      </c>
      <c r="I162" s="64"/>
      <c r="J162" s="64">
        <v>213</v>
      </c>
      <c r="K162" s="65">
        <f t="shared" ref="K162" si="160">J162-$F$4</f>
        <v>93</v>
      </c>
      <c r="L162" s="64"/>
    </row>
    <row r="163" spans="1:12" ht="26" x14ac:dyDescent="0.25">
      <c r="A163" s="62" t="s">
        <v>629</v>
      </c>
      <c r="B163" s="62" t="s">
        <v>1329</v>
      </c>
      <c r="C163" s="63" t="s">
        <v>619</v>
      </c>
      <c r="D163" s="64">
        <v>1</v>
      </c>
      <c r="E163" s="83" t="s">
        <v>1245</v>
      </c>
      <c r="F163" s="64">
        <f>$O$2*$D163</f>
        <v>360</v>
      </c>
      <c r="G163" s="64">
        <v>67</v>
      </c>
      <c r="H163" s="65">
        <f t="shared" si="129"/>
        <v>-53</v>
      </c>
      <c r="I163" s="64"/>
      <c r="J163" s="64">
        <v>280</v>
      </c>
      <c r="K163" s="65">
        <f t="shared" ref="K163" si="161">J163-$F$4</f>
        <v>160</v>
      </c>
      <c r="L163" s="64"/>
    </row>
    <row r="164" spans="1:12" ht="26" x14ac:dyDescent="0.25">
      <c r="A164" s="62" t="s">
        <v>630</v>
      </c>
      <c r="B164" s="62" t="s">
        <v>1329</v>
      </c>
      <c r="C164" s="63" t="s">
        <v>619</v>
      </c>
      <c r="D164" s="64">
        <v>1</v>
      </c>
      <c r="E164" s="83" t="s">
        <v>1245</v>
      </c>
      <c r="F164" s="64">
        <f>$O$2*$D164</f>
        <v>360</v>
      </c>
      <c r="G164" s="64">
        <v>67</v>
      </c>
      <c r="H164" s="65">
        <f t="shared" si="129"/>
        <v>-53</v>
      </c>
      <c r="I164" s="64"/>
      <c r="J164" s="64">
        <v>292</v>
      </c>
      <c r="K164" s="65">
        <f t="shared" ref="K164" si="162">J164-$F$4</f>
        <v>172</v>
      </c>
      <c r="L164" s="64"/>
    </row>
    <row r="165" spans="1:12" ht="26" x14ac:dyDescent="0.25">
      <c r="A165" s="62" t="s">
        <v>631</v>
      </c>
      <c r="B165" s="62" t="s">
        <v>1329</v>
      </c>
      <c r="C165" s="63" t="s">
        <v>619</v>
      </c>
      <c r="D165" s="64">
        <v>1</v>
      </c>
      <c r="E165" s="83" t="s">
        <v>1245</v>
      </c>
      <c r="F165" s="64">
        <f>$O$2*$D165</f>
        <v>360</v>
      </c>
      <c r="G165" s="64">
        <v>176</v>
      </c>
      <c r="H165" s="65">
        <f t="shared" si="129"/>
        <v>56</v>
      </c>
      <c r="I165" s="64"/>
      <c r="J165" s="64">
        <v>279</v>
      </c>
      <c r="K165" s="65">
        <f t="shared" ref="K165" si="163">J165-$F$4</f>
        <v>159</v>
      </c>
      <c r="L165" s="64"/>
    </row>
    <row r="166" spans="1:12" ht="26" x14ac:dyDescent="0.25">
      <c r="A166" s="62" t="s">
        <v>632</v>
      </c>
      <c r="B166" s="62" t="s">
        <v>1329</v>
      </c>
      <c r="C166" s="63" t="s">
        <v>619</v>
      </c>
      <c r="D166" s="64">
        <v>1</v>
      </c>
      <c r="E166" s="83" t="s">
        <v>1245</v>
      </c>
      <c r="F166" s="64">
        <f>$O$2*$D166</f>
        <v>360</v>
      </c>
      <c r="G166" s="64">
        <v>211</v>
      </c>
      <c r="H166" s="65">
        <f t="shared" si="129"/>
        <v>91</v>
      </c>
      <c r="I166" s="64"/>
      <c r="J166" s="64">
        <v>398</v>
      </c>
      <c r="K166" s="65">
        <f t="shared" ref="K166" si="164">J166-$F$4</f>
        <v>278</v>
      </c>
      <c r="L166" s="64"/>
    </row>
    <row r="167" spans="1:12" ht="26" x14ac:dyDescent="0.25">
      <c r="A167" s="62" t="s">
        <v>633</v>
      </c>
      <c r="B167" s="62" t="s">
        <v>1329</v>
      </c>
      <c r="C167" s="63" t="s">
        <v>619</v>
      </c>
      <c r="D167" s="64">
        <v>1</v>
      </c>
      <c r="E167" s="83" t="s">
        <v>1245</v>
      </c>
      <c r="F167" s="64">
        <f>$O$2*$D167</f>
        <v>360</v>
      </c>
      <c r="G167" s="64">
        <v>164</v>
      </c>
      <c r="H167" s="65">
        <f t="shared" si="129"/>
        <v>44</v>
      </c>
      <c r="I167" s="64"/>
      <c r="J167" s="64">
        <v>304</v>
      </c>
      <c r="K167" s="65">
        <f t="shared" ref="K167" si="165">J167-$F$4</f>
        <v>184</v>
      </c>
      <c r="L167" s="64"/>
    </row>
    <row r="168" spans="1:12" ht="26" x14ac:dyDescent="0.25">
      <c r="A168" s="62" t="s">
        <v>634</v>
      </c>
      <c r="B168" s="62" t="s">
        <v>1329</v>
      </c>
      <c r="C168" s="63" t="s">
        <v>619</v>
      </c>
      <c r="D168" s="64">
        <v>1</v>
      </c>
      <c r="E168" s="83" t="s">
        <v>1245</v>
      </c>
      <c r="F168" s="64">
        <f>$O$2*$D168</f>
        <v>360</v>
      </c>
      <c r="G168" s="64">
        <v>162</v>
      </c>
      <c r="H168" s="65">
        <f t="shared" si="129"/>
        <v>42</v>
      </c>
      <c r="I168" s="64"/>
      <c r="J168" s="64">
        <v>360</v>
      </c>
      <c r="K168" s="65">
        <f t="shared" ref="K168" si="166">J168-$F$4</f>
        <v>240</v>
      </c>
      <c r="L168" s="64"/>
    </row>
    <row r="169" spans="1:12" ht="26" x14ac:dyDescent="0.25">
      <c r="A169" s="62" t="s">
        <v>635</v>
      </c>
      <c r="B169" s="62" t="s">
        <v>1329</v>
      </c>
      <c r="C169" s="63" t="s">
        <v>619</v>
      </c>
      <c r="D169" s="64">
        <v>1</v>
      </c>
      <c r="E169" s="83" t="s">
        <v>1245</v>
      </c>
      <c r="F169" s="64">
        <f>$O$2*$D169</f>
        <v>360</v>
      </c>
      <c r="G169" s="64">
        <v>261</v>
      </c>
      <c r="H169" s="65">
        <f t="shared" si="129"/>
        <v>141</v>
      </c>
      <c r="I169" s="64"/>
      <c r="J169" s="64">
        <v>182</v>
      </c>
      <c r="K169" s="65">
        <f t="shared" ref="K169" si="167">J169-$F$4</f>
        <v>62</v>
      </c>
      <c r="L169" s="64"/>
    </row>
    <row r="170" spans="1:12" ht="26" x14ac:dyDescent="0.25">
      <c r="A170" s="62" t="s">
        <v>636</v>
      </c>
      <c r="B170" s="62" t="s">
        <v>1329</v>
      </c>
      <c r="C170" s="63" t="s">
        <v>619</v>
      </c>
      <c r="D170" s="64">
        <v>1</v>
      </c>
      <c r="E170" s="83" t="s">
        <v>1245</v>
      </c>
      <c r="F170" s="64">
        <f>$O$2*$D170</f>
        <v>360</v>
      </c>
      <c r="G170" s="64">
        <v>94</v>
      </c>
      <c r="H170" s="65">
        <f t="shared" si="129"/>
        <v>-26</v>
      </c>
      <c r="I170" s="64"/>
      <c r="J170" s="64">
        <v>112</v>
      </c>
      <c r="K170" s="65">
        <f t="shared" ref="K170" si="168">J170-$F$4</f>
        <v>-8</v>
      </c>
      <c r="L170" s="64"/>
    </row>
    <row r="171" spans="1:12" ht="26" x14ac:dyDescent="0.25">
      <c r="A171" s="62" t="s">
        <v>637</v>
      </c>
      <c r="B171" s="62" t="s">
        <v>1329</v>
      </c>
      <c r="C171" s="63" t="s">
        <v>619</v>
      </c>
      <c r="D171" s="64">
        <v>1</v>
      </c>
      <c r="E171" s="83" t="s">
        <v>1245</v>
      </c>
      <c r="F171" s="64">
        <f>$O$2*$D171</f>
        <v>360</v>
      </c>
      <c r="G171" s="64">
        <v>84</v>
      </c>
      <c r="H171" s="65">
        <f t="shared" si="129"/>
        <v>-36</v>
      </c>
      <c r="I171" s="64"/>
      <c r="J171" s="64">
        <v>382</v>
      </c>
      <c r="K171" s="65">
        <f t="shared" ref="K171" si="169">J171-$F$4</f>
        <v>262</v>
      </c>
      <c r="L171" s="64"/>
    </row>
    <row r="172" spans="1:12" ht="26" x14ac:dyDescent="0.25">
      <c r="A172" s="62" t="s">
        <v>638</v>
      </c>
      <c r="B172" s="62" t="s">
        <v>1329</v>
      </c>
      <c r="C172" s="63" t="s">
        <v>619</v>
      </c>
      <c r="D172" s="64">
        <v>1</v>
      </c>
      <c r="E172" s="83" t="s">
        <v>1245</v>
      </c>
      <c r="F172" s="64">
        <f>$O$2*$D172</f>
        <v>360</v>
      </c>
      <c r="G172" s="64">
        <v>227</v>
      </c>
      <c r="H172" s="65">
        <f t="shared" si="129"/>
        <v>107</v>
      </c>
      <c r="I172" s="64"/>
      <c r="J172" s="64">
        <v>497</v>
      </c>
      <c r="K172" s="65">
        <f t="shared" ref="K172" si="170">J172-$F$4</f>
        <v>377</v>
      </c>
      <c r="L172" s="64"/>
    </row>
    <row r="173" spans="1:12" ht="26" x14ac:dyDescent="0.25">
      <c r="A173" s="62" t="s">
        <v>639</v>
      </c>
      <c r="B173" s="62" t="s">
        <v>1329</v>
      </c>
      <c r="C173" s="63" t="s">
        <v>619</v>
      </c>
      <c r="D173" s="64">
        <v>1</v>
      </c>
      <c r="E173" s="83" t="s">
        <v>1245</v>
      </c>
      <c r="F173" s="64">
        <f>$O$2*$D173</f>
        <v>360</v>
      </c>
      <c r="G173" s="64">
        <v>121</v>
      </c>
      <c r="H173" s="65">
        <f t="shared" si="129"/>
        <v>1</v>
      </c>
      <c r="I173" s="64"/>
      <c r="J173" s="64">
        <v>237</v>
      </c>
      <c r="K173" s="65">
        <f t="shared" ref="K173" si="171">J173-$F$4</f>
        <v>117</v>
      </c>
      <c r="L173" s="64"/>
    </row>
    <row r="174" spans="1:12" ht="26" x14ac:dyDescent="0.25">
      <c r="A174" s="62" t="s">
        <v>640</v>
      </c>
      <c r="B174" s="62" t="s">
        <v>1329</v>
      </c>
      <c r="C174" s="63" t="s">
        <v>619</v>
      </c>
      <c r="D174" s="64">
        <v>1</v>
      </c>
      <c r="E174" s="83" t="s">
        <v>1245</v>
      </c>
      <c r="F174" s="64">
        <f>$O$2*$D174</f>
        <v>360</v>
      </c>
      <c r="G174" s="64">
        <v>331</v>
      </c>
      <c r="H174" s="65">
        <f t="shared" si="129"/>
        <v>211</v>
      </c>
      <c r="I174" s="64"/>
      <c r="J174" s="64">
        <v>603</v>
      </c>
      <c r="K174" s="65">
        <f t="shared" ref="K174" si="172">J174-$F$4</f>
        <v>483</v>
      </c>
      <c r="L174" s="64"/>
    </row>
    <row r="175" spans="1:12" ht="26" x14ac:dyDescent="0.25">
      <c r="A175" s="62" t="s">
        <v>641</v>
      </c>
      <c r="B175" s="62" t="s">
        <v>1329</v>
      </c>
      <c r="C175" s="63" t="s">
        <v>619</v>
      </c>
      <c r="D175" s="64">
        <v>1</v>
      </c>
      <c r="E175" s="83" t="s">
        <v>1245</v>
      </c>
      <c r="F175" s="64">
        <f>$O$2*$D175</f>
        <v>360</v>
      </c>
      <c r="G175" s="64">
        <v>658</v>
      </c>
      <c r="H175" s="65">
        <f t="shared" si="129"/>
        <v>538</v>
      </c>
      <c r="I175" s="64"/>
      <c r="J175" s="64">
        <v>320</v>
      </c>
      <c r="K175" s="65">
        <f t="shared" ref="K175" si="173">J175-$F$4</f>
        <v>200</v>
      </c>
      <c r="L175" s="64"/>
    </row>
    <row r="176" spans="1:12" ht="26" x14ac:dyDescent="0.25">
      <c r="A176" s="62" t="s">
        <v>642</v>
      </c>
      <c r="B176" s="62" t="s">
        <v>1329</v>
      </c>
      <c r="C176" s="63" t="s">
        <v>619</v>
      </c>
      <c r="D176" s="64">
        <v>1</v>
      </c>
      <c r="E176" s="83" t="s">
        <v>1245</v>
      </c>
      <c r="F176" s="64">
        <f>$O$2*$D176</f>
        <v>360</v>
      </c>
      <c r="G176" s="64">
        <v>89</v>
      </c>
      <c r="H176" s="65">
        <f t="shared" si="129"/>
        <v>-31</v>
      </c>
      <c r="I176" s="64"/>
      <c r="J176" s="64">
        <v>249</v>
      </c>
      <c r="K176" s="65">
        <f t="shared" ref="K176" si="174">J176-$F$4</f>
        <v>129</v>
      </c>
      <c r="L176" s="64"/>
    </row>
    <row r="177" spans="1:12" ht="26" x14ac:dyDescent="0.25">
      <c r="A177" s="62" t="s">
        <v>643</v>
      </c>
      <c r="B177" s="62" t="s">
        <v>1329</v>
      </c>
      <c r="C177" s="63" t="s">
        <v>619</v>
      </c>
      <c r="D177" s="64">
        <v>1</v>
      </c>
      <c r="E177" s="83" t="s">
        <v>1245</v>
      </c>
      <c r="F177" s="64">
        <f>$O$2*$D177</f>
        <v>360</v>
      </c>
      <c r="G177" s="64">
        <v>89</v>
      </c>
      <c r="H177" s="65">
        <f t="shared" si="129"/>
        <v>-31</v>
      </c>
      <c r="I177" s="64"/>
      <c r="J177" s="64">
        <v>355</v>
      </c>
      <c r="K177" s="65">
        <f t="shared" ref="K177" si="175">J177-$F$4</f>
        <v>235</v>
      </c>
      <c r="L177" s="64"/>
    </row>
    <row r="178" spans="1:12" ht="26" x14ac:dyDescent="0.25">
      <c r="A178" s="62" t="s">
        <v>644</v>
      </c>
      <c r="B178" s="62" t="s">
        <v>1329</v>
      </c>
      <c r="C178" s="63" t="s">
        <v>619</v>
      </c>
      <c r="D178" s="64">
        <v>1</v>
      </c>
      <c r="E178" s="83" t="s">
        <v>1245</v>
      </c>
      <c r="F178" s="64">
        <f>$O$2*$D178</f>
        <v>360</v>
      </c>
      <c r="G178" s="64">
        <v>99</v>
      </c>
      <c r="H178" s="65">
        <f t="shared" si="129"/>
        <v>-21</v>
      </c>
      <c r="I178" s="64"/>
      <c r="J178" s="64">
        <v>299</v>
      </c>
      <c r="K178" s="65">
        <f t="shared" ref="K178" si="176">J178-$F$4</f>
        <v>179</v>
      </c>
      <c r="L178" s="64"/>
    </row>
    <row r="179" spans="1:12" ht="26" x14ac:dyDescent="0.25">
      <c r="A179" s="62" t="s">
        <v>645</v>
      </c>
      <c r="B179" s="62" t="s">
        <v>1329</v>
      </c>
      <c r="C179" s="63" t="s">
        <v>619</v>
      </c>
      <c r="D179" s="64">
        <v>1</v>
      </c>
      <c r="E179" s="83" t="s">
        <v>1245</v>
      </c>
      <c r="F179" s="64">
        <f>$O$2*$D179</f>
        <v>360</v>
      </c>
      <c r="G179" s="64">
        <v>1340</v>
      </c>
      <c r="H179" s="65">
        <f t="shared" si="129"/>
        <v>1220</v>
      </c>
      <c r="I179" s="64"/>
      <c r="J179" s="64">
        <v>180</v>
      </c>
      <c r="K179" s="65">
        <f t="shared" ref="K179" si="177">J179-$F$4</f>
        <v>60</v>
      </c>
      <c r="L179" s="64"/>
    </row>
    <row r="180" spans="1:12" ht="26" x14ac:dyDescent="0.25">
      <c r="A180" s="62" t="s">
        <v>646</v>
      </c>
      <c r="B180" s="62" t="s">
        <v>1329</v>
      </c>
      <c r="C180" s="63" t="s">
        <v>619</v>
      </c>
      <c r="D180" s="64">
        <v>1</v>
      </c>
      <c r="E180" s="83" t="s">
        <v>1245</v>
      </c>
      <c r="F180" s="64">
        <f>$O$2*$D180</f>
        <v>360</v>
      </c>
      <c r="G180" s="64">
        <v>1340</v>
      </c>
      <c r="H180" s="65">
        <f t="shared" si="129"/>
        <v>1220</v>
      </c>
      <c r="I180" s="64"/>
      <c r="J180" s="64">
        <v>180</v>
      </c>
      <c r="K180" s="65">
        <f t="shared" ref="K180" si="178">J180-$F$4</f>
        <v>60</v>
      </c>
      <c r="L180" s="64"/>
    </row>
    <row r="181" spans="1:12" ht="26" x14ac:dyDescent="0.25">
      <c r="A181" s="62" t="s">
        <v>653</v>
      </c>
      <c r="B181" s="62" t="s">
        <v>1330</v>
      </c>
      <c r="C181" s="63" t="s">
        <v>654</v>
      </c>
      <c r="D181" s="64">
        <v>2</v>
      </c>
      <c r="E181" s="83" t="s">
        <v>1245</v>
      </c>
      <c r="F181" s="64">
        <f>$O$2*$D181</f>
        <v>720</v>
      </c>
      <c r="G181" s="64">
        <v>374</v>
      </c>
      <c r="H181" s="65">
        <f t="shared" si="129"/>
        <v>254</v>
      </c>
      <c r="I181" s="64"/>
      <c r="J181" s="64">
        <v>1800</v>
      </c>
      <c r="K181" s="65">
        <f t="shared" ref="K181" si="179">J181-$F$4</f>
        <v>1680</v>
      </c>
      <c r="L181" s="64"/>
    </row>
    <row r="182" spans="1:12" ht="26" x14ac:dyDescent="0.25">
      <c r="A182" s="62" t="s">
        <v>655</v>
      </c>
      <c r="B182" s="62" t="s">
        <v>1330</v>
      </c>
      <c r="C182" s="63" t="s">
        <v>654</v>
      </c>
      <c r="D182" s="64">
        <v>1</v>
      </c>
      <c r="E182" s="83" t="s">
        <v>1245</v>
      </c>
      <c r="F182" s="64">
        <f>$O$2*$D182</f>
        <v>360</v>
      </c>
      <c r="G182" s="64">
        <v>619</v>
      </c>
      <c r="H182" s="65">
        <f t="shared" si="129"/>
        <v>499</v>
      </c>
      <c r="I182" s="64"/>
      <c r="J182" s="64">
        <v>1180</v>
      </c>
      <c r="K182" s="65">
        <f t="shared" ref="K182" si="180">J182-$F$4</f>
        <v>1060</v>
      </c>
      <c r="L182" s="64"/>
    </row>
    <row r="183" spans="1:12" ht="26" x14ac:dyDescent="0.25">
      <c r="A183" s="62" t="s">
        <v>656</v>
      </c>
      <c r="B183" s="62" t="s">
        <v>1330</v>
      </c>
      <c r="C183" s="63" t="s">
        <v>654</v>
      </c>
      <c r="D183" s="64">
        <v>1</v>
      </c>
      <c r="E183" s="83" t="s">
        <v>1245</v>
      </c>
      <c r="F183" s="64">
        <f>$O$2*$D183</f>
        <v>360</v>
      </c>
      <c r="G183" s="64">
        <v>687</v>
      </c>
      <c r="H183" s="65">
        <f t="shared" si="129"/>
        <v>567</v>
      </c>
      <c r="I183" s="64"/>
      <c r="J183" s="64">
        <v>300</v>
      </c>
      <c r="K183" s="65">
        <f t="shared" ref="K183" si="181">J183-$F$4</f>
        <v>180</v>
      </c>
      <c r="L183" s="64"/>
    </row>
    <row r="184" spans="1:12" ht="26" x14ac:dyDescent="0.25">
      <c r="A184" s="62" t="s">
        <v>657</v>
      </c>
      <c r="B184" s="62" t="s">
        <v>1330</v>
      </c>
      <c r="C184" s="63" t="s">
        <v>654</v>
      </c>
      <c r="D184" s="64">
        <v>1</v>
      </c>
      <c r="E184" s="83" t="s">
        <v>1245</v>
      </c>
      <c r="F184" s="64">
        <f>$O$2*$D184</f>
        <v>360</v>
      </c>
      <c r="G184" s="64">
        <v>32</v>
      </c>
      <c r="H184" s="65">
        <f t="shared" si="129"/>
        <v>-88</v>
      </c>
      <c r="I184" s="64"/>
      <c r="J184" s="64">
        <v>14</v>
      </c>
      <c r="K184" s="65">
        <f t="shared" ref="K184" si="182">J184-$F$4</f>
        <v>-106</v>
      </c>
      <c r="L184" s="64"/>
    </row>
    <row r="185" spans="1:12" ht="26" x14ac:dyDescent="0.25">
      <c r="A185" s="62" t="s">
        <v>658</v>
      </c>
      <c r="B185" s="62" t="s">
        <v>1330</v>
      </c>
      <c r="C185" s="63" t="s">
        <v>654</v>
      </c>
      <c r="D185" s="64">
        <v>1</v>
      </c>
      <c r="E185" s="83" t="s">
        <v>1245</v>
      </c>
      <c r="F185" s="64">
        <f>$O$2*$D185</f>
        <v>360</v>
      </c>
      <c r="G185" s="64">
        <v>420</v>
      </c>
      <c r="H185" s="65">
        <f t="shared" si="129"/>
        <v>300</v>
      </c>
      <c r="I185" s="64"/>
      <c r="J185" s="64">
        <v>238</v>
      </c>
      <c r="K185" s="65">
        <f t="shared" ref="K185" si="183">J185-$F$4</f>
        <v>118</v>
      </c>
      <c r="L185" s="64"/>
    </row>
    <row r="186" spans="1:12" ht="26" x14ac:dyDescent="0.25">
      <c r="A186" s="62" t="s">
        <v>659</v>
      </c>
      <c r="B186" s="62" t="s">
        <v>1330</v>
      </c>
      <c r="C186" s="63" t="s">
        <v>654</v>
      </c>
      <c r="D186" s="64">
        <v>1</v>
      </c>
      <c r="E186" s="83" t="s">
        <v>1245</v>
      </c>
      <c r="F186" s="64">
        <f>$O$2*$D186</f>
        <v>360</v>
      </c>
      <c r="G186" s="64">
        <v>97</v>
      </c>
      <c r="H186" s="65">
        <f t="shared" si="129"/>
        <v>-23</v>
      </c>
      <c r="I186" s="64"/>
      <c r="J186" s="64">
        <v>91</v>
      </c>
      <c r="K186" s="65">
        <f t="shared" ref="K186" si="184">J186-$F$4</f>
        <v>-29</v>
      </c>
      <c r="L186" s="64"/>
    </row>
    <row r="187" spans="1:12" ht="26" x14ac:dyDescent="0.25">
      <c r="A187" s="62" t="s">
        <v>660</v>
      </c>
      <c r="B187" s="62" t="s">
        <v>1330</v>
      </c>
      <c r="C187" s="63" t="s">
        <v>654</v>
      </c>
      <c r="D187" s="64">
        <v>1</v>
      </c>
      <c r="E187" s="83" t="s">
        <v>1245</v>
      </c>
      <c r="F187" s="64">
        <f>$O$2*$D187</f>
        <v>360</v>
      </c>
      <c r="G187" s="64">
        <v>76</v>
      </c>
      <c r="H187" s="65">
        <f t="shared" si="129"/>
        <v>-44</v>
      </c>
      <c r="I187" s="64"/>
      <c r="J187" s="64">
        <v>40</v>
      </c>
      <c r="K187" s="65">
        <f t="shared" ref="K187" si="185">J187-$F$4</f>
        <v>-80</v>
      </c>
      <c r="L187" s="64"/>
    </row>
    <row r="188" spans="1:12" ht="26" x14ac:dyDescent="0.25">
      <c r="A188" s="62" t="s">
        <v>661</v>
      </c>
      <c r="B188" s="62" t="s">
        <v>1330</v>
      </c>
      <c r="C188" s="63" t="s">
        <v>654</v>
      </c>
      <c r="D188" s="64">
        <v>1</v>
      </c>
      <c r="E188" s="83" t="s">
        <v>1245</v>
      </c>
      <c r="F188" s="64">
        <f>$O$2*$D188</f>
        <v>360</v>
      </c>
      <c r="G188" s="64">
        <v>138</v>
      </c>
      <c r="H188" s="65">
        <f t="shared" si="129"/>
        <v>18</v>
      </c>
      <c r="I188" s="64"/>
      <c r="J188" s="64">
        <v>0</v>
      </c>
      <c r="K188" s="65">
        <f t="shared" ref="K188" si="186">J188-$F$4</f>
        <v>-120</v>
      </c>
      <c r="L188" s="64"/>
    </row>
    <row r="189" spans="1:12" ht="26" x14ac:dyDescent="0.25">
      <c r="A189" s="62" t="s">
        <v>662</v>
      </c>
      <c r="B189" s="62" t="s">
        <v>1331</v>
      </c>
      <c r="C189" s="63" t="s">
        <v>663</v>
      </c>
      <c r="D189" s="64">
        <v>1</v>
      </c>
      <c r="E189" s="83" t="s">
        <v>1245</v>
      </c>
      <c r="F189" s="64">
        <f>$O$2*$D189</f>
        <v>360</v>
      </c>
      <c r="G189" s="64">
        <v>1711</v>
      </c>
      <c r="H189" s="65">
        <f t="shared" si="129"/>
        <v>1591</v>
      </c>
      <c r="I189" s="64"/>
      <c r="J189" s="64">
        <v>1760</v>
      </c>
      <c r="K189" s="65">
        <f t="shared" ref="K189" si="187">J189-$F$4</f>
        <v>1640</v>
      </c>
      <c r="L189" s="64"/>
    </row>
    <row r="190" spans="1:12" ht="26" x14ac:dyDescent="0.25">
      <c r="A190" s="62" t="s">
        <v>711</v>
      </c>
      <c r="B190" s="62" t="s">
        <v>1267</v>
      </c>
      <c r="C190" s="63" t="s">
        <v>712</v>
      </c>
      <c r="D190" s="64">
        <v>1</v>
      </c>
      <c r="E190" s="83" t="s">
        <v>1245</v>
      </c>
      <c r="F190" s="64">
        <f>$O$2*$D190</f>
        <v>360</v>
      </c>
      <c r="G190" s="64">
        <v>786</v>
      </c>
      <c r="H190" s="65">
        <f t="shared" si="129"/>
        <v>666</v>
      </c>
      <c r="I190" s="64"/>
      <c r="J190" s="84">
        <v>300</v>
      </c>
      <c r="K190" s="65">
        <f t="shared" ref="K190" si="188">J190-$F$4</f>
        <v>180</v>
      </c>
      <c r="L190" s="64"/>
    </row>
    <row r="191" spans="1:12" ht="26" x14ac:dyDescent="0.25">
      <c r="A191" s="62" t="s">
        <v>969</v>
      </c>
      <c r="B191" s="62" t="s">
        <v>1369</v>
      </c>
      <c r="C191" s="63" t="s">
        <v>970</v>
      </c>
      <c r="D191" s="64">
        <v>1</v>
      </c>
      <c r="E191" s="83" t="s">
        <v>1245</v>
      </c>
      <c r="F191" s="64">
        <f>$O$2*$D191</f>
        <v>360</v>
      </c>
      <c r="G191" s="64">
        <v>0</v>
      </c>
      <c r="H191" s="65">
        <f t="shared" si="129"/>
        <v>-120</v>
      </c>
      <c r="I191" s="64"/>
      <c r="J191" s="64">
        <v>148</v>
      </c>
      <c r="K191" s="65">
        <f t="shared" ref="K191" si="189">J191-$F$4</f>
        <v>28</v>
      </c>
      <c r="L191" s="64"/>
    </row>
    <row r="192" spans="1:12" ht="26" x14ac:dyDescent="0.25">
      <c r="A192" s="62" t="s">
        <v>972</v>
      </c>
      <c r="B192" s="62" t="s">
        <v>1369</v>
      </c>
      <c r="C192" s="63" t="s">
        <v>970</v>
      </c>
      <c r="D192" s="64">
        <v>1</v>
      </c>
      <c r="E192" s="83" t="s">
        <v>1245</v>
      </c>
      <c r="F192" s="64">
        <f>$O$2*$D192</f>
        <v>360</v>
      </c>
      <c r="G192" s="64">
        <v>0</v>
      </c>
      <c r="H192" s="65">
        <f t="shared" si="129"/>
        <v>-120</v>
      </c>
      <c r="I192" s="64"/>
      <c r="J192" s="64">
        <v>573</v>
      </c>
      <c r="K192" s="65">
        <f t="shared" ref="K192" si="190">J192-$F$4</f>
        <v>453</v>
      </c>
      <c r="L192" s="64"/>
    </row>
    <row r="193" spans="1:12" ht="26" x14ac:dyDescent="0.25">
      <c r="A193" s="62" t="s">
        <v>973</v>
      </c>
      <c r="B193" s="62" t="s">
        <v>1369</v>
      </c>
      <c r="C193" s="63" t="s">
        <v>970</v>
      </c>
      <c r="D193" s="64">
        <v>1</v>
      </c>
      <c r="E193" s="83" t="s">
        <v>1245</v>
      </c>
      <c r="F193" s="64">
        <f>$O$2*$D193</f>
        <v>360</v>
      </c>
      <c r="G193" s="64">
        <v>177</v>
      </c>
      <c r="H193" s="65">
        <f t="shared" si="129"/>
        <v>57</v>
      </c>
      <c r="I193" s="64"/>
      <c r="J193" s="64">
        <v>300</v>
      </c>
      <c r="K193" s="65">
        <f t="shared" ref="K193" si="191">J193-$F$4</f>
        <v>180</v>
      </c>
      <c r="L193" s="64"/>
    </row>
    <row r="194" spans="1:12" ht="26" x14ac:dyDescent="0.25">
      <c r="A194" s="62" t="s">
        <v>1011</v>
      </c>
      <c r="B194" s="62" t="s">
        <v>1287</v>
      </c>
      <c r="C194" s="63" t="s">
        <v>1012</v>
      </c>
      <c r="D194" s="64">
        <v>5</v>
      </c>
      <c r="E194" s="83" t="s">
        <v>1245</v>
      </c>
      <c r="F194" s="64">
        <f>$O$2*$D194</f>
        <v>1800</v>
      </c>
      <c r="G194" s="64">
        <v>2114</v>
      </c>
      <c r="H194" s="65">
        <f t="shared" si="129"/>
        <v>1994</v>
      </c>
      <c r="I194" s="64"/>
      <c r="J194" s="64">
        <v>3270</v>
      </c>
      <c r="K194" s="65">
        <f t="shared" ref="K194" si="192">J194-$F$4</f>
        <v>3150</v>
      </c>
      <c r="L194" s="64"/>
    </row>
    <row r="195" spans="1:12" ht="26" x14ac:dyDescent="0.25">
      <c r="A195" s="62" t="s">
        <v>1014</v>
      </c>
      <c r="B195" s="62" t="s">
        <v>1326</v>
      </c>
      <c r="C195" s="63" t="s">
        <v>1015</v>
      </c>
      <c r="D195" s="64">
        <v>1</v>
      </c>
      <c r="E195" s="83" t="s">
        <v>1245</v>
      </c>
      <c r="F195" s="64">
        <f>$O$2*$D195</f>
        <v>360</v>
      </c>
      <c r="G195" s="64">
        <v>760</v>
      </c>
      <c r="H195" s="65">
        <f t="shared" si="129"/>
        <v>640</v>
      </c>
      <c r="I195" s="64"/>
      <c r="J195" s="64">
        <v>600</v>
      </c>
      <c r="K195" s="65">
        <f t="shared" ref="K195" si="193">J195-$F$4</f>
        <v>480</v>
      </c>
      <c r="L195" s="64"/>
    </row>
    <row r="196" spans="1:12" ht="26" x14ac:dyDescent="0.25">
      <c r="A196" s="62" t="s">
        <v>1016</v>
      </c>
      <c r="B196" s="62" t="s">
        <v>1326</v>
      </c>
      <c r="C196" s="63" t="s">
        <v>1015</v>
      </c>
      <c r="D196" s="64">
        <v>1</v>
      </c>
      <c r="E196" s="83" t="s">
        <v>1245</v>
      </c>
      <c r="F196" s="64">
        <f>$O$2*$D196</f>
        <v>360</v>
      </c>
      <c r="G196" s="64">
        <v>1956</v>
      </c>
      <c r="H196" s="65">
        <f t="shared" ref="H196:H259" si="194">G196-$F$4</f>
        <v>1836</v>
      </c>
      <c r="I196" s="64"/>
      <c r="J196" s="64">
        <v>600</v>
      </c>
      <c r="K196" s="65">
        <f t="shared" ref="K196" si="195">J196-$F$4</f>
        <v>480</v>
      </c>
      <c r="L196" s="64"/>
    </row>
    <row r="197" spans="1:12" ht="26" x14ac:dyDescent="0.25">
      <c r="A197" s="62" t="s">
        <v>1017</v>
      </c>
      <c r="B197" s="62" t="s">
        <v>1326</v>
      </c>
      <c r="C197" s="63" t="s">
        <v>1015</v>
      </c>
      <c r="D197" s="64">
        <v>1</v>
      </c>
      <c r="E197" s="83" t="s">
        <v>1245</v>
      </c>
      <c r="F197" s="64">
        <f>$O$2*$D197</f>
        <v>360</v>
      </c>
      <c r="G197" s="64">
        <v>1956</v>
      </c>
      <c r="H197" s="65">
        <f t="shared" si="194"/>
        <v>1836</v>
      </c>
      <c r="I197" s="64"/>
      <c r="J197" s="64">
        <v>600</v>
      </c>
      <c r="K197" s="65">
        <f t="shared" ref="K197" si="196">J197-$F$4</f>
        <v>480</v>
      </c>
      <c r="L197" s="64"/>
    </row>
    <row r="198" spans="1:12" ht="26" x14ac:dyDescent="0.25">
      <c r="A198" s="62" t="s">
        <v>1024</v>
      </c>
      <c r="B198" s="62" t="s">
        <v>1376</v>
      </c>
      <c r="C198" s="63" t="s">
        <v>1025</v>
      </c>
      <c r="D198" s="64">
        <v>1</v>
      </c>
      <c r="E198" s="83" t="s">
        <v>1245</v>
      </c>
      <c r="F198" s="64">
        <f>$O$2*$D198</f>
        <v>360</v>
      </c>
      <c r="G198" s="64">
        <v>4196</v>
      </c>
      <c r="H198" s="65">
        <f t="shared" si="194"/>
        <v>4076</v>
      </c>
      <c r="I198" s="64"/>
      <c r="J198" s="64">
        <v>180</v>
      </c>
      <c r="K198" s="65">
        <f t="shared" ref="K198" si="197">J198-$F$4</f>
        <v>60</v>
      </c>
      <c r="L198" s="64"/>
    </row>
    <row r="199" spans="1:12" ht="26" x14ac:dyDescent="0.25">
      <c r="A199" s="62" t="s">
        <v>1026</v>
      </c>
      <c r="B199" s="66" t="s">
        <v>1377</v>
      </c>
      <c r="C199" s="63" t="s">
        <v>1027</v>
      </c>
      <c r="D199" s="64">
        <v>1</v>
      </c>
      <c r="E199" s="83" t="s">
        <v>1245</v>
      </c>
      <c r="F199" s="64">
        <f>$O$2*$D199</f>
        <v>360</v>
      </c>
      <c r="G199" s="64">
        <v>2323</v>
      </c>
      <c r="H199" s="65">
        <f t="shared" si="194"/>
        <v>2203</v>
      </c>
      <c r="I199" s="64"/>
      <c r="J199" s="64">
        <v>566</v>
      </c>
      <c r="K199" s="65">
        <f t="shared" ref="K199" si="198">J199-$F$4</f>
        <v>446</v>
      </c>
      <c r="L199" s="64"/>
    </row>
    <row r="200" spans="1:12" ht="26" x14ac:dyDescent="0.25">
      <c r="A200" s="62" t="s">
        <v>1028</v>
      </c>
      <c r="B200" s="66" t="s">
        <v>1377</v>
      </c>
      <c r="C200" s="63" t="s">
        <v>1027</v>
      </c>
      <c r="D200" s="64">
        <v>1</v>
      </c>
      <c r="E200" s="83" t="s">
        <v>1245</v>
      </c>
      <c r="F200" s="64">
        <f>$O$2*$D200</f>
        <v>360</v>
      </c>
      <c r="G200" s="64">
        <v>1277</v>
      </c>
      <c r="H200" s="65">
        <f t="shared" si="194"/>
        <v>1157</v>
      </c>
      <c r="I200" s="64"/>
      <c r="J200" s="64">
        <v>128</v>
      </c>
      <c r="K200" s="65">
        <f t="shared" ref="K200" si="199">J200-$F$4</f>
        <v>8</v>
      </c>
      <c r="L200" s="64"/>
    </row>
    <row r="201" spans="1:12" ht="26" x14ac:dyDescent="0.25">
      <c r="A201" s="62" t="s">
        <v>1029</v>
      </c>
      <c r="B201" s="66" t="s">
        <v>1377</v>
      </c>
      <c r="C201" s="63" t="s">
        <v>1027</v>
      </c>
      <c r="D201" s="64">
        <v>2</v>
      </c>
      <c r="E201" s="83" t="s">
        <v>1245</v>
      </c>
      <c r="F201" s="64">
        <f>$O$2*$D201</f>
        <v>720</v>
      </c>
      <c r="G201" s="64">
        <v>880</v>
      </c>
      <c r="H201" s="65">
        <f t="shared" si="194"/>
        <v>760</v>
      </c>
      <c r="I201" s="64"/>
      <c r="J201" s="64">
        <v>998</v>
      </c>
      <c r="K201" s="65">
        <f t="shared" ref="K201" si="200">J201-$F$4</f>
        <v>878</v>
      </c>
      <c r="L201" s="64"/>
    </row>
    <row r="202" spans="1:12" ht="26" x14ac:dyDescent="0.25">
      <c r="A202" s="62" t="s">
        <v>1030</v>
      </c>
      <c r="B202" s="66" t="s">
        <v>1377</v>
      </c>
      <c r="C202" s="63" t="s">
        <v>1027</v>
      </c>
      <c r="D202" s="64">
        <v>1</v>
      </c>
      <c r="E202" s="83" t="s">
        <v>1245</v>
      </c>
      <c r="F202" s="64">
        <f>$O$2*$D202</f>
        <v>360</v>
      </c>
      <c r="G202" s="64">
        <v>2307</v>
      </c>
      <c r="H202" s="65">
        <f t="shared" si="194"/>
        <v>2187</v>
      </c>
      <c r="I202" s="64"/>
      <c r="J202" s="64">
        <v>2761</v>
      </c>
      <c r="K202" s="65">
        <f t="shared" ref="K202" si="201">J202-$F$4</f>
        <v>2641</v>
      </c>
      <c r="L202" s="64"/>
    </row>
    <row r="203" spans="1:12" ht="26" x14ac:dyDescent="0.25">
      <c r="A203" s="62" t="s">
        <v>1031</v>
      </c>
      <c r="B203" s="62" t="s">
        <v>1378</v>
      </c>
      <c r="C203" s="63" t="s">
        <v>1032</v>
      </c>
      <c r="D203" s="64">
        <v>1</v>
      </c>
      <c r="E203" s="83" t="s">
        <v>1245</v>
      </c>
      <c r="F203" s="64">
        <f>$O$2*$D203</f>
        <v>360</v>
      </c>
      <c r="G203" s="64">
        <v>466</v>
      </c>
      <c r="H203" s="65">
        <f t="shared" si="194"/>
        <v>346</v>
      </c>
      <c r="I203" s="64"/>
      <c r="J203" s="64">
        <v>957</v>
      </c>
      <c r="K203" s="65">
        <f t="shared" ref="K203" si="202">J203-$F$4</f>
        <v>837</v>
      </c>
      <c r="L203" s="64"/>
    </row>
    <row r="204" spans="1:12" ht="26" x14ac:dyDescent="0.25">
      <c r="A204" s="62" t="s">
        <v>1033</v>
      </c>
      <c r="B204" s="62" t="s">
        <v>1378</v>
      </c>
      <c r="C204" s="63" t="s">
        <v>1032</v>
      </c>
      <c r="D204" s="64">
        <v>1</v>
      </c>
      <c r="E204" s="83" t="s">
        <v>1245</v>
      </c>
      <c r="F204" s="64">
        <f>$O$2*$D204</f>
        <v>360</v>
      </c>
      <c r="G204" s="64">
        <v>475</v>
      </c>
      <c r="H204" s="65">
        <f t="shared" si="194"/>
        <v>355</v>
      </c>
      <c r="I204" s="64"/>
      <c r="J204" s="64">
        <v>458</v>
      </c>
      <c r="K204" s="65">
        <f t="shared" ref="K204" si="203">J204-$F$4</f>
        <v>338</v>
      </c>
      <c r="L204" s="64"/>
    </row>
    <row r="205" spans="1:12" ht="26" x14ac:dyDescent="0.25">
      <c r="A205" s="62" t="s">
        <v>1034</v>
      </c>
      <c r="B205" s="62" t="s">
        <v>1378</v>
      </c>
      <c r="C205" s="63" t="s">
        <v>1032</v>
      </c>
      <c r="D205" s="64">
        <v>1</v>
      </c>
      <c r="E205" s="83" t="s">
        <v>1245</v>
      </c>
      <c r="F205" s="64">
        <f>$O$2*$D205</f>
        <v>360</v>
      </c>
      <c r="G205" s="64">
        <v>424</v>
      </c>
      <c r="H205" s="65">
        <f t="shared" si="194"/>
        <v>304</v>
      </c>
      <c r="I205" s="64"/>
      <c r="J205" s="64">
        <v>472</v>
      </c>
      <c r="K205" s="65">
        <f t="shared" ref="K205" si="204">J205-$F$4</f>
        <v>352</v>
      </c>
      <c r="L205" s="64"/>
    </row>
    <row r="206" spans="1:12" ht="26" x14ac:dyDescent="0.25">
      <c r="A206" s="62" t="s">
        <v>1035</v>
      </c>
      <c r="B206" s="66" t="s">
        <v>1379</v>
      </c>
      <c r="C206" s="63" t="s">
        <v>1036</v>
      </c>
      <c r="D206" s="64">
        <v>1</v>
      </c>
      <c r="E206" s="83" t="s">
        <v>1245</v>
      </c>
      <c r="F206" s="64">
        <f>$O$2*$D206</f>
        <v>360</v>
      </c>
      <c r="G206" s="64">
        <v>30</v>
      </c>
      <c r="H206" s="65">
        <f t="shared" si="194"/>
        <v>-90</v>
      </c>
      <c r="I206" s="64"/>
      <c r="J206" s="64">
        <v>198</v>
      </c>
      <c r="K206" s="65">
        <f t="shared" ref="K206" si="205">J206-$F$4</f>
        <v>78</v>
      </c>
      <c r="L206" s="64"/>
    </row>
    <row r="207" spans="1:12" ht="26" x14ac:dyDescent="0.25">
      <c r="A207" s="62" t="s">
        <v>1037</v>
      </c>
      <c r="B207" s="66" t="s">
        <v>1379</v>
      </c>
      <c r="C207" s="63" t="s">
        <v>1036</v>
      </c>
      <c r="D207" s="64">
        <v>1</v>
      </c>
      <c r="E207" s="83" t="s">
        <v>1245</v>
      </c>
      <c r="F207" s="64">
        <f>$O$2*$D207</f>
        <v>360</v>
      </c>
      <c r="G207" s="64">
        <v>963</v>
      </c>
      <c r="H207" s="65">
        <f t="shared" si="194"/>
        <v>843</v>
      </c>
      <c r="I207" s="64"/>
      <c r="J207" s="64">
        <v>627</v>
      </c>
      <c r="K207" s="65">
        <f t="shared" ref="K207" si="206">J207-$F$4</f>
        <v>507</v>
      </c>
      <c r="L207" s="64"/>
    </row>
    <row r="208" spans="1:12" ht="26" x14ac:dyDescent="0.25">
      <c r="A208" s="62" t="s">
        <v>1038</v>
      </c>
      <c r="B208" s="62" t="s">
        <v>1380</v>
      </c>
      <c r="C208" s="63" t="s">
        <v>1039</v>
      </c>
      <c r="D208" s="64">
        <v>1</v>
      </c>
      <c r="E208" s="83" t="s">
        <v>1245</v>
      </c>
      <c r="F208" s="64">
        <f>$O$2*$D208</f>
        <v>360</v>
      </c>
      <c r="G208" s="64">
        <v>294</v>
      </c>
      <c r="H208" s="65">
        <f t="shared" si="194"/>
        <v>174</v>
      </c>
      <c r="I208" s="64"/>
      <c r="J208" s="64">
        <v>240</v>
      </c>
      <c r="K208" s="65">
        <f t="shared" ref="K208" si="207">J208-$F$4</f>
        <v>120</v>
      </c>
      <c r="L208" s="64"/>
    </row>
    <row r="209" spans="1:12" ht="26" x14ac:dyDescent="0.25">
      <c r="A209" s="62" t="s">
        <v>1058</v>
      </c>
      <c r="B209" s="66" t="s">
        <v>1379</v>
      </c>
      <c r="C209" s="63" t="s">
        <v>1036</v>
      </c>
      <c r="D209" s="64">
        <v>1</v>
      </c>
      <c r="E209" s="83" t="s">
        <v>1245</v>
      </c>
      <c r="F209" s="64">
        <f>$O$2*$D209</f>
        <v>360</v>
      </c>
      <c r="G209" s="64">
        <v>115</v>
      </c>
      <c r="H209" s="65">
        <f t="shared" si="194"/>
        <v>-5</v>
      </c>
      <c r="I209" s="64"/>
      <c r="J209" s="64">
        <v>110</v>
      </c>
      <c r="K209" s="65">
        <f t="shared" ref="K209" si="208">J209-$F$4</f>
        <v>-10</v>
      </c>
      <c r="L209" s="64"/>
    </row>
    <row r="210" spans="1:12" ht="26" x14ac:dyDescent="0.25">
      <c r="A210" s="62" t="s">
        <v>1059</v>
      </c>
      <c r="B210" s="62" t="s">
        <v>1365</v>
      </c>
      <c r="C210" s="63" t="s">
        <v>619</v>
      </c>
      <c r="D210" s="64">
        <v>1</v>
      </c>
      <c r="E210" s="83" t="s">
        <v>1245</v>
      </c>
      <c r="F210" s="64">
        <f>$O$2*$D210</f>
        <v>360</v>
      </c>
      <c r="G210" s="64">
        <v>451</v>
      </c>
      <c r="H210" s="65">
        <f t="shared" si="194"/>
        <v>331</v>
      </c>
      <c r="I210" s="64"/>
      <c r="J210" s="64">
        <v>0</v>
      </c>
      <c r="K210" s="65">
        <f t="shared" ref="K210" si="209">J210-$F$4</f>
        <v>-120</v>
      </c>
      <c r="L210" s="64"/>
    </row>
    <row r="211" spans="1:12" ht="26" x14ac:dyDescent="0.25">
      <c r="A211" s="62" t="s">
        <v>1100</v>
      </c>
      <c r="B211" s="62" t="s">
        <v>1365</v>
      </c>
      <c r="C211" s="63" t="s">
        <v>619</v>
      </c>
      <c r="D211" s="64">
        <v>1</v>
      </c>
      <c r="E211" s="83" t="s">
        <v>1245</v>
      </c>
      <c r="F211" s="64">
        <f>$O$2*$D211</f>
        <v>360</v>
      </c>
      <c r="G211" s="64">
        <v>258</v>
      </c>
      <c r="H211" s="65">
        <f t="shared" si="194"/>
        <v>138</v>
      </c>
      <c r="I211" s="64"/>
      <c r="J211" s="64">
        <v>57</v>
      </c>
      <c r="K211" s="65">
        <f t="shared" ref="K211" si="210">J211-$F$4</f>
        <v>-63</v>
      </c>
      <c r="L211" s="64"/>
    </row>
    <row r="212" spans="1:12" ht="26" x14ac:dyDescent="0.25">
      <c r="A212" s="62" t="s">
        <v>1101</v>
      </c>
      <c r="B212" s="62" t="s">
        <v>1365</v>
      </c>
      <c r="C212" s="63" t="s">
        <v>619</v>
      </c>
      <c r="D212" s="64">
        <v>1</v>
      </c>
      <c r="E212" s="83" t="s">
        <v>1245</v>
      </c>
      <c r="F212" s="64">
        <f>$O$2*$D212</f>
        <v>360</v>
      </c>
      <c r="G212" s="64">
        <v>54</v>
      </c>
      <c r="H212" s="65">
        <f t="shared" si="194"/>
        <v>-66</v>
      </c>
      <c r="I212" s="64"/>
      <c r="J212" s="64">
        <v>145</v>
      </c>
      <c r="K212" s="65">
        <f t="shared" ref="K212" si="211">J212-$F$4</f>
        <v>25</v>
      </c>
      <c r="L212" s="64"/>
    </row>
    <row r="213" spans="1:12" ht="26" x14ac:dyDescent="0.25">
      <c r="A213" s="62" t="s">
        <v>1102</v>
      </c>
      <c r="B213" s="62" t="s">
        <v>1365</v>
      </c>
      <c r="C213" s="63" t="s">
        <v>619</v>
      </c>
      <c r="D213" s="64">
        <v>1</v>
      </c>
      <c r="E213" s="83" t="s">
        <v>1245</v>
      </c>
      <c r="F213" s="64">
        <f>$O$2*$D213</f>
        <v>360</v>
      </c>
      <c r="G213" s="64">
        <v>97</v>
      </c>
      <c r="H213" s="65">
        <f t="shared" si="194"/>
        <v>-23</v>
      </c>
      <c r="I213" s="64"/>
      <c r="J213" s="64">
        <v>491</v>
      </c>
      <c r="K213" s="65">
        <f t="shared" ref="K213" si="212">J213-$F$4</f>
        <v>371</v>
      </c>
      <c r="L213" s="64"/>
    </row>
    <row r="214" spans="1:12" ht="26" x14ac:dyDescent="0.25">
      <c r="A214" s="62" t="s">
        <v>1103</v>
      </c>
      <c r="B214" s="62" t="s">
        <v>1365</v>
      </c>
      <c r="C214" s="63" t="s">
        <v>619</v>
      </c>
      <c r="D214" s="64">
        <v>1</v>
      </c>
      <c r="E214" s="83" t="s">
        <v>1245</v>
      </c>
      <c r="F214" s="64">
        <f>$O$2*$D214</f>
        <v>360</v>
      </c>
      <c r="G214" s="64">
        <v>113</v>
      </c>
      <c r="H214" s="65">
        <f t="shared" si="194"/>
        <v>-7</v>
      </c>
      <c r="I214" s="64"/>
      <c r="J214" s="64">
        <v>77</v>
      </c>
      <c r="K214" s="65">
        <f t="shared" ref="K214" si="213">J214-$F$4</f>
        <v>-43</v>
      </c>
      <c r="L214" s="64"/>
    </row>
    <row r="215" spans="1:12" ht="26" x14ac:dyDescent="0.25">
      <c r="A215" s="62" t="s">
        <v>1104</v>
      </c>
      <c r="B215" s="62" t="s">
        <v>1365</v>
      </c>
      <c r="C215" s="63" t="s">
        <v>619</v>
      </c>
      <c r="D215" s="64">
        <v>1</v>
      </c>
      <c r="E215" s="83" t="s">
        <v>1245</v>
      </c>
      <c r="F215" s="64">
        <f>$O$2*$D215</f>
        <v>360</v>
      </c>
      <c r="G215" s="64">
        <v>119</v>
      </c>
      <c r="H215" s="65">
        <f t="shared" si="194"/>
        <v>-1</v>
      </c>
      <c r="I215" s="64"/>
      <c r="J215" s="64">
        <v>357</v>
      </c>
      <c r="K215" s="65">
        <f t="shared" ref="K215" si="214">J215-$F$4</f>
        <v>237</v>
      </c>
      <c r="L215" s="64"/>
    </row>
    <row r="216" spans="1:12" ht="26" x14ac:dyDescent="0.25">
      <c r="A216" s="62" t="s">
        <v>1105</v>
      </c>
      <c r="B216" s="62" t="s">
        <v>1365</v>
      </c>
      <c r="C216" s="63" t="s">
        <v>619</v>
      </c>
      <c r="D216" s="64">
        <v>1</v>
      </c>
      <c r="E216" s="83" t="s">
        <v>1245</v>
      </c>
      <c r="F216" s="64">
        <f>$O$2*$D216</f>
        <v>360</v>
      </c>
      <c r="G216" s="64">
        <v>612</v>
      </c>
      <c r="H216" s="65">
        <f t="shared" si="194"/>
        <v>492</v>
      </c>
      <c r="I216" s="64"/>
      <c r="J216" s="64">
        <v>322</v>
      </c>
      <c r="K216" s="65">
        <f t="shared" ref="K216" si="215">J216-$F$4</f>
        <v>202</v>
      </c>
      <c r="L216" s="64"/>
    </row>
    <row r="217" spans="1:12" ht="26" x14ac:dyDescent="0.25">
      <c r="A217" s="62" t="s">
        <v>1106</v>
      </c>
      <c r="B217" s="62" t="s">
        <v>1365</v>
      </c>
      <c r="C217" s="63" t="s">
        <v>619</v>
      </c>
      <c r="D217" s="64">
        <v>1</v>
      </c>
      <c r="E217" s="83" t="s">
        <v>1245</v>
      </c>
      <c r="F217" s="64">
        <f>$O$2*$D217</f>
        <v>360</v>
      </c>
      <c r="G217" s="64">
        <v>599</v>
      </c>
      <c r="H217" s="65">
        <f t="shared" si="194"/>
        <v>479</v>
      </c>
      <c r="I217" s="64"/>
      <c r="J217" s="64">
        <v>230</v>
      </c>
      <c r="K217" s="65">
        <f t="shared" ref="K217" si="216">J217-$F$4</f>
        <v>110</v>
      </c>
      <c r="L217" s="64"/>
    </row>
    <row r="218" spans="1:12" ht="26" x14ac:dyDescent="0.25">
      <c r="A218" s="62" t="s">
        <v>1107</v>
      </c>
      <c r="B218" s="62" t="s">
        <v>1365</v>
      </c>
      <c r="C218" s="63" t="s">
        <v>619</v>
      </c>
      <c r="D218" s="64">
        <v>1</v>
      </c>
      <c r="E218" s="83" t="s">
        <v>1245</v>
      </c>
      <c r="F218" s="64">
        <f>$O$2*$D218</f>
        <v>360</v>
      </c>
      <c r="G218" s="64">
        <v>89</v>
      </c>
      <c r="H218" s="65">
        <f t="shared" si="194"/>
        <v>-31</v>
      </c>
      <c r="I218" s="64"/>
      <c r="J218" s="64">
        <v>359</v>
      </c>
      <c r="K218" s="65">
        <f t="shared" ref="K218" si="217">J218-$F$4</f>
        <v>239</v>
      </c>
      <c r="L218" s="64"/>
    </row>
    <row r="219" spans="1:12" ht="26" x14ac:dyDescent="0.25">
      <c r="A219" s="62" t="s">
        <v>1108</v>
      </c>
      <c r="B219" s="62" t="s">
        <v>1365</v>
      </c>
      <c r="C219" s="63" t="s">
        <v>619</v>
      </c>
      <c r="D219" s="64">
        <v>1</v>
      </c>
      <c r="E219" s="83" t="s">
        <v>1245</v>
      </c>
      <c r="F219" s="64">
        <f>$O$2*$D219</f>
        <v>360</v>
      </c>
      <c r="G219" s="64">
        <v>84</v>
      </c>
      <c r="H219" s="65">
        <f t="shared" si="194"/>
        <v>-36</v>
      </c>
      <c r="I219" s="64"/>
      <c r="J219" s="64">
        <v>528</v>
      </c>
      <c r="K219" s="65">
        <f t="shared" ref="K219" si="218">J219-$F$4</f>
        <v>408</v>
      </c>
      <c r="L219" s="64"/>
    </row>
    <row r="220" spans="1:12" ht="26" x14ac:dyDescent="0.25">
      <c r="A220" s="62" t="s">
        <v>1109</v>
      </c>
      <c r="B220" s="62" t="s">
        <v>1365</v>
      </c>
      <c r="C220" s="63" t="s">
        <v>619</v>
      </c>
      <c r="D220" s="64">
        <v>2</v>
      </c>
      <c r="E220" s="83" t="s">
        <v>1245</v>
      </c>
      <c r="F220" s="64">
        <f>$O$2*$D220</f>
        <v>720</v>
      </c>
      <c r="G220" s="64">
        <v>131</v>
      </c>
      <c r="H220" s="65">
        <f t="shared" si="194"/>
        <v>11</v>
      </c>
      <c r="I220" s="64"/>
      <c r="J220" s="64">
        <v>830</v>
      </c>
      <c r="K220" s="65">
        <f t="shared" ref="K220" si="219">J220-$F$4</f>
        <v>710</v>
      </c>
      <c r="L220" s="64"/>
    </row>
    <row r="221" spans="1:12" ht="26" x14ac:dyDescent="0.25">
      <c r="A221" s="62" t="s">
        <v>1110</v>
      </c>
      <c r="B221" s="62" t="s">
        <v>1365</v>
      </c>
      <c r="C221" s="63" t="s">
        <v>619</v>
      </c>
      <c r="D221" s="64">
        <v>1</v>
      </c>
      <c r="E221" s="83" t="s">
        <v>1245</v>
      </c>
      <c r="F221" s="64">
        <f>$O$2*$D221</f>
        <v>360</v>
      </c>
      <c r="G221" s="64">
        <v>94</v>
      </c>
      <c r="H221" s="65">
        <f t="shared" si="194"/>
        <v>-26</v>
      </c>
      <c r="I221" s="64"/>
      <c r="J221" s="64">
        <v>99</v>
      </c>
      <c r="K221" s="65">
        <f t="shared" ref="K221" si="220">J221-$F$4</f>
        <v>-21</v>
      </c>
      <c r="L221" s="64"/>
    </row>
    <row r="222" spans="1:12" ht="26" x14ac:dyDescent="0.25">
      <c r="A222" s="62" t="s">
        <v>1111</v>
      </c>
      <c r="B222" s="62" t="s">
        <v>1365</v>
      </c>
      <c r="C222" s="63" t="s">
        <v>619</v>
      </c>
      <c r="D222" s="64">
        <v>2</v>
      </c>
      <c r="E222" s="83" t="s">
        <v>1245</v>
      </c>
      <c r="F222" s="64">
        <f>$O$2*$D222</f>
        <v>720</v>
      </c>
      <c r="G222" s="64">
        <v>154</v>
      </c>
      <c r="H222" s="65">
        <f t="shared" si="194"/>
        <v>34</v>
      </c>
      <c r="I222" s="64"/>
      <c r="J222" s="64">
        <v>1199</v>
      </c>
      <c r="K222" s="65">
        <f t="shared" ref="K222" si="221">J222-$F$4</f>
        <v>1079</v>
      </c>
      <c r="L222" s="64"/>
    </row>
    <row r="223" spans="1:12" ht="26" x14ac:dyDescent="0.25">
      <c r="A223" s="62" t="s">
        <v>1112</v>
      </c>
      <c r="B223" s="62" t="s">
        <v>1365</v>
      </c>
      <c r="C223" s="63" t="s">
        <v>619</v>
      </c>
      <c r="D223" s="64">
        <v>1</v>
      </c>
      <c r="E223" s="83" t="s">
        <v>1245</v>
      </c>
      <c r="F223" s="64">
        <f>$O$2*$D223</f>
        <v>360</v>
      </c>
      <c r="G223" s="64">
        <v>233</v>
      </c>
      <c r="H223" s="65">
        <f t="shared" si="194"/>
        <v>113</v>
      </c>
      <c r="I223" s="64"/>
      <c r="J223" s="64">
        <v>161</v>
      </c>
      <c r="K223" s="65">
        <f t="shared" ref="K223" si="222">J223-$F$4</f>
        <v>41</v>
      </c>
      <c r="L223" s="64"/>
    </row>
    <row r="224" spans="1:12" ht="26" x14ac:dyDescent="0.25">
      <c r="A224" s="62" t="s">
        <v>1113</v>
      </c>
      <c r="B224" s="62" t="s">
        <v>1365</v>
      </c>
      <c r="C224" s="63" t="s">
        <v>619</v>
      </c>
      <c r="D224" s="64">
        <v>1</v>
      </c>
      <c r="E224" s="83" t="s">
        <v>1245</v>
      </c>
      <c r="F224" s="64">
        <f>$O$2*$D224</f>
        <v>360</v>
      </c>
      <c r="G224" s="64">
        <v>223</v>
      </c>
      <c r="H224" s="65">
        <f t="shared" si="194"/>
        <v>103</v>
      </c>
      <c r="I224" s="64"/>
      <c r="J224" s="64">
        <v>275</v>
      </c>
      <c r="K224" s="65">
        <f t="shared" ref="K224" si="223">J224-$F$4</f>
        <v>155</v>
      </c>
      <c r="L224" s="64"/>
    </row>
    <row r="225" spans="1:12" ht="26" x14ac:dyDescent="0.25">
      <c r="A225" s="62" t="s">
        <v>1114</v>
      </c>
      <c r="B225" s="62" t="s">
        <v>1365</v>
      </c>
      <c r="C225" s="63" t="s">
        <v>619</v>
      </c>
      <c r="D225" s="64">
        <v>1</v>
      </c>
      <c r="E225" s="83" t="s">
        <v>1245</v>
      </c>
      <c r="F225" s="64">
        <f>$O$2*$D225</f>
        <v>360</v>
      </c>
      <c r="G225" s="64">
        <v>153</v>
      </c>
      <c r="H225" s="65">
        <f t="shared" si="194"/>
        <v>33</v>
      </c>
      <c r="I225" s="64"/>
      <c r="J225" s="64">
        <v>306</v>
      </c>
      <c r="K225" s="65">
        <f t="shared" ref="K225" si="224">J225-$F$4</f>
        <v>186</v>
      </c>
      <c r="L225" s="64"/>
    </row>
    <row r="226" spans="1:12" ht="26" x14ac:dyDescent="0.25">
      <c r="A226" s="62" t="s">
        <v>1115</v>
      </c>
      <c r="B226" s="62" t="s">
        <v>1365</v>
      </c>
      <c r="C226" s="63" t="s">
        <v>619</v>
      </c>
      <c r="D226" s="64">
        <v>1</v>
      </c>
      <c r="E226" s="83" t="s">
        <v>1245</v>
      </c>
      <c r="F226" s="64">
        <f>$O$2*$D226</f>
        <v>360</v>
      </c>
      <c r="G226" s="64">
        <v>111</v>
      </c>
      <c r="H226" s="65">
        <f t="shared" si="194"/>
        <v>-9</v>
      </c>
      <c r="I226" s="64"/>
      <c r="J226" s="64">
        <v>189</v>
      </c>
      <c r="K226" s="65">
        <f t="shared" ref="K226" si="225">J226-$F$4</f>
        <v>69</v>
      </c>
      <c r="L226" s="64"/>
    </row>
    <row r="227" spans="1:12" ht="26" x14ac:dyDescent="0.25">
      <c r="A227" s="62" t="s">
        <v>1116</v>
      </c>
      <c r="B227" s="62" t="s">
        <v>1365</v>
      </c>
      <c r="C227" s="63" t="s">
        <v>619</v>
      </c>
      <c r="D227" s="64">
        <v>1</v>
      </c>
      <c r="E227" s="83" t="s">
        <v>1245</v>
      </c>
      <c r="F227" s="64">
        <f>$O$2*$D227</f>
        <v>360</v>
      </c>
      <c r="G227" s="64">
        <v>123</v>
      </c>
      <c r="H227" s="65">
        <f t="shared" si="194"/>
        <v>3</v>
      </c>
      <c r="I227" s="64"/>
      <c r="J227" s="64">
        <v>229</v>
      </c>
      <c r="K227" s="65">
        <f t="shared" ref="K227" si="226">J227-$F$4</f>
        <v>109</v>
      </c>
      <c r="L227" s="64"/>
    </row>
    <row r="228" spans="1:12" ht="26" x14ac:dyDescent="0.25">
      <c r="A228" s="62" t="s">
        <v>1117</v>
      </c>
      <c r="B228" s="62" t="s">
        <v>1365</v>
      </c>
      <c r="C228" s="63" t="s">
        <v>619</v>
      </c>
      <c r="D228" s="64">
        <v>1</v>
      </c>
      <c r="E228" s="83" t="s">
        <v>1245</v>
      </c>
      <c r="F228" s="64">
        <f>$O$2*$D228</f>
        <v>360</v>
      </c>
      <c r="G228" s="64">
        <v>102</v>
      </c>
      <c r="H228" s="65">
        <f t="shared" si="194"/>
        <v>-18</v>
      </c>
      <c r="I228" s="64"/>
      <c r="J228" s="64">
        <v>408</v>
      </c>
      <c r="K228" s="65">
        <f t="shared" ref="K228" si="227">J228-$F$4</f>
        <v>288</v>
      </c>
      <c r="L228" s="64"/>
    </row>
    <row r="229" spans="1:12" ht="26" x14ac:dyDescent="0.25">
      <c r="A229" s="62" t="s">
        <v>1118</v>
      </c>
      <c r="B229" s="62" t="s">
        <v>1365</v>
      </c>
      <c r="C229" s="63" t="s">
        <v>619</v>
      </c>
      <c r="D229" s="64">
        <v>1</v>
      </c>
      <c r="E229" s="83" t="s">
        <v>1245</v>
      </c>
      <c r="F229" s="64">
        <f>$O$2*$D229</f>
        <v>360</v>
      </c>
      <c r="G229" s="64">
        <v>188</v>
      </c>
      <c r="H229" s="65">
        <f t="shared" si="194"/>
        <v>68</v>
      </c>
      <c r="I229" s="64"/>
      <c r="J229" s="64">
        <v>274</v>
      </c>
      <c r="K229" s="65">
        <f t="shared" ref="K229" si="228">J229-$F$4</f>
        <v>154</v>
      </c>
      <c r="L229" s="64"/>
    </row>
    <row r="230" spans="1:12" ht="26" x14ac:dyDescent="0.25">
      <c r="A230" s="62" t="s">
        <v>1119</v>
      </c>
      <c r="B230" s="62" t="s">
        <v>1365</v>
      </c>
      <c r="C230" s="63" t="s">
        <v>619</v>
      </c>
      <c r="D230" s="64">
        <v>2</v>
      </c>
      <c r="E230" s="83" t="s">
        <v>1245</v>
      </c>
      <c r="F230" s="64">
        <f>$O$2*$D230</f>
        <v>720</v>
      </c>
      <c r="G230" s="64">
        <v>153</v>
      </c>
      <c r="H230" s="65">
        <f t="shared" si="194"/>
        <v>33</v>
      </c>
      <c r="I230" s="64"/>
      <c r="J230" s="64">
        <v>3002</v>
      </c>
      <c r="K230" s="65">
        <f t="shared" ref="K230" si="229">J230-$F$4</f>
        <v>2882</v>
      </c>
      <c r="L230" s="64"/>
    </row>
    <row r="231" spans="1:12" ht="26" x14ac:dyDescent="0.25">
      <c r="A231" s="62" t="s">
        <v>1120</v>
      </c>
      <c r="B231" s="62" t="s">
        <v>1365</v>
      </c>
      <c r="C231" s="63" t="s">
        <v>619</v>
      </c>
      <c r="D231" s="64">
        <v>1</v>
      </c>
      <c r="E231" s="83" t="s">
        <v>1245</v>
      </c>
      <c r="F231" s="64">
        <f>$O$2*$D231</f>
        <v>360</v>
      </c>
      <c r="G231" s="64">
        <v>283</v>
      </c>
      <c r="H231" s="65">
        <f t="shared" si="194"/>
        <v>163</v>
      </c>
      <c r="I231" s="64"/>
      <c r="J231" s="64">
        <v>321</v>
      </c>
      <c r="K231" s="65">
        <f t="shared" ref="K231" si="230">J231-$F$4</f>
        <v>201</v>
      </c>
      <c r="L231" s="64"/>
    </row>
    <row r="232" spans="1:12" ht="26" x14ac:dyDescent="0.25">
      <c r="A232" s="62" t="s">
        <v>1121</v>
      </c>
      <c r="B232" s="62" t="s">
        <v>1365</v>
      </c>
      <c r="C232" s="63" t="s">
        <v>619</v>
      </c>
      <c r="D232" s="64">
        <v>1</v>
      </c>
      <c r="E232" s="83" t="s">
        <v>1245</v>
      </c>
      <c r="F232" s="64">
        <f>$O$2*$D232</f>
        <v>360</v>
      </c>
      <c r="G232" s="64">
        <v>275</v>
      </c>
      <c r="H232" s="65">
        <f t="shared" si="194"/>
        <v>155</v>
      </c>
      <c r="I232" s="64"/>
      <c r="J232" s="64">
        <v>295</v>
      </c>
      <c r="K232" s="65">
        <f t="shared" ref="K232" si="231">J232-$F$4</f>
        <v>175</v>
      </c>
      <c r="L232" s="64"/>
    </row>
    <row r="233" spans="1:12" ht="26" x14ac:dyDescent="0.25">
      <c r="A233" s="62" t="s">
        <v>1122</v>
      </c>
      <c r="B233" s="62" t="s">
        <v>1365</v>
      </c>
      <c r="C233" s="63" t="s">
        <v>619</v>
      </c>
      <c r="D233" s="64">
        <v>1</v>
      </c>
      <c r="E233" s="83" t="s">
        <v>1245</v>
      </c>
      <c r="F233" s="64">
        <f>$O$2*$D233</f>
        <v>360</v>
      </c>
      <c r="G233" s="64">
        <v>310</v>
      </c>
      <c r="H233" s="65">
        <f t="shared" si="194"/>
        <v>190</v>
      </c>
      <c r="I233" s="64"/>
      <c r="J233" s="64">
        <v>508</v>
      </c>
      <c r="K233" s="65">
        <f t="shared" ref="K233" si="232">J233-$F$4</f>
        <v>388</v>
      </c>
      <c r="L233" s="64"/>
    </row>
    <row r="234" spans="1:12" ht="26" x14ac:dyDescent="0.25">
      <c r="A234" s="62" t="s">
        <v>1123</v>
      </c>
      <c r="B234" s="62" t="s">
        <v>1365</v>
      </c>
      <c r="C234" s="63" t="s">
        <v>619</v>
      </c>
      <c r="D234" s="64">
        <v>1</v>
      </c>
      <c r="E234" s="83" t="s">
        <v>1245</v>
      </c>
      <c r="F234" s="64">
        <f>$O$2*$D234</f>
        <v>360</v>
      </c>
      <c r="G234" s="64">
        <v>365</v>
      </c>
      <c r="H234" s="65">
        <f t="shared" si="194"/>
        <v>245</v>
      </c>
      <c r="I234" s="64"/>
      <c r="J234" s="64">
        <v>621</v>
      </c>
      <c r="K234" s="65">
        <f t="shared" ref="K234" si="233">J234-$F$4</f>
        <v>501</v>
      </c>
      <c r="L234" s="64"/>
    </row>
    <row r="235" spans="1:12" ht="26" x14ac:dyDescent="0.25">
      <c r="A235" s="62" t="s">
        <v>1124</v>
      </c>
      <c r="B235" s="62" t="s">
        <v>1365</v>
      </c>
      <c r="C235" s="63" t="s">
        <v>619</v>
      </c>
      <c r="D235" s="64">
        <v>2</v>
      </c>
      <c r="E235" s="83" t="s">
        <v>1245</v>
      </c>
      <c r="F235" s="64">
        <f>$O$2*$D235</f>
        <v>720</v>
      </c>
      <c r="G235" s="64">
        <v>99.5</v>
      </c>
      <c r="H235" s="65">
        <f t="shared" si="194"/>
        <v>-20.5</v>
      </c>
      <c r="I235" s="64"/>
      <c r="J235" s="64">
        <v>1090</v>
      </c>
      <c r="K235" s="65">
        <f t="shared" ref="K235" si="234">J235-$F$4</f>
        <v>970</v>
      </c>
      <c r="L235" s="64"/>
    </row>
    <row r="236" spans="1:12" ht="26" x14ac:dyDescent="0.25">
      <c r="A236" s="62" t="s">
        <v>1125</v>
      </c>
      <c r="B236" s="62" t="s">
        <v>1365</v>
      </c>
      <c r="C236" s="63" t="s">
        <v>619</v>
      </c>
      <c r="D236" s="64">
        <v>1</v>
      </c>
      <c r="E236" s="83" t="s">
        <v>1245</v>
      </c>
      <c r="F236" s="64">
        <f>$O$2*$D236</f>
        <v>360</v>
      </c>
      <c r="G236" s="64">
        <v>213</v>
      </c>
      <c r="H236" s="65">
        <f t="shared" si="194"/>
        <v>93</v>
      </c>
      <c r="I236" s="64"/>
      <c r="J236" s="64">
        <v>210</v>
      </c>
      <c r="K236" s="65">
        <f t="shared" ref="K236" si="235">J236-$F$4</f>
        <v>90</v>
      </c>
      <c r="L236" s="64"/>
    </row>
    <row r="237" spans="1:12" ht="26" x14ac:dyDescent="0.25">
      <c r="A237" s="62" t="s">
        <v>1126</v>
      </c>
      <c r="B237" s="62" t="s">
        <v>1365</v>
      </c>
      <c r="C237" s="63" t="s">
        <v>619</v>
      </c>
      <c r="D237" s="64">
        <v>1</v>
      </c>
      <c r="E237" s="83" t="s">
        <v>1245</v>
      </c>
      <c r="F237" s="64">
        <f>$O$2*$D237</f>
        <v>360</v>
      </c>
      <c r="G237" s="64">
        <v>117</v>
      </c>
      <c r="H237" s="65">
        <f t="shared" si="194"/>
        <v>-3</v>
      </c>
      <c r="I237" s="64"/>
      <c r="J237" s="64">
        <v>472</v>
      </c>
      <c r="K237" s="65">
        <f t="shared" ref="K237" si="236">J237-$F$4</f>
        <v>352</v>
      </c>
      <c r="L237" s="64"/>
    </row>
    <row r="238" spans="1:12" ht="26" x14ac:dyDescent="0.25">
      <c r="A238" s="62" t="s">
        <v>1127</v>
      </c>
      <c r="B238" s="62" t="s">
        <v>1365</v>
      </c>
      <c r="C238" s="63" t="s">
        <v>619</v>
      </c>
      <c r="D238" s="64">
        <v>1</v>
      </c>
      <c r="E238" s="83" t="s">
        <v>1245</v>
      </c>
      <c r="F238" s="64">
        <f>$O$2*$D238</f>
        <v>360</v>
      </c>
      <c r="G238" s="64">
        <v>107</v>
      </c>
      <c r="H238" s="65">
        <f t="shared" si="194"/>
        <v>-13</v>
      </c>
      <c r="I238" s="64"/>
      <c r="J238" s="64">
        <v>330</v>
      </c>
      <c r="K238" s="65">
        <f t="shared" ref="K238" si="237">J238-$F$4</f>
        <v>210</v>
      </c>
      <c r="L238" s="64"/>
    </row>
    <row r="239" spans="1:12" ht="26" x14ac:dyDescent="0.25">
      <c r="A239" s="62" t="s">
        <v>1128</v>
      </c>
      <c r="B239" s="62" t="s">
        <v>1365</v>
      </c>
      <c r="C239" s="63" t="s">
        <v>619</v>
      </c>
      <c r="D239" s="64">
        <v>1</v>
      </c>
      <c r="E239" s="83" t="s">
        <v>1245</v>
      </c>
      <c r="F239" s="64">
        <f>$O$2*$D239</f>
        <v>360</v>
      </c>
      <c r="G239" s="64">
        <v>173</v>
      </c>
      <c r="H239" s="65">
        <f t="shared" si="194"/>
        <v>53</v>
      </c>
      <c r="I239" s="64"/>
      <c r="J239" s="64">
        <v>489</v>
      </c>
      <c r="K239" s="65">
        <f t="shared" ref="K239" si="238">J239-$F$4</f>
        <v>369</v>
      </c>
      <c r="L239" s="64"/>
    </row>
    <row r="240" spans="1:12" ht="26" x14ac:dyDescent="0.25">
      <c r="A240" s="62" t="s">
        <v>1129</v>
      </c>
      <c r="B240" s="62" t="s">
        <v>1365</v>
      </c>
      <c r="C240" s="63" t="s">
        <v>619</v>
      </c>
      <c r="D240" s="64">
        <v>1</v>
      </c>
      <c r="E240" s="83" t="s">
        <v>1245</v>
      </c>
      <c r="F240" s="64">
        <f>$O$2*$D240</f>
        <v>360</v>
      </c>
      <c r="G240" s="64">
        <v>45</v>
      </c>
      <c r="H240" s="65">
        <f t="shared" si="194"/>
        <v>-75</v>
      </c>
      <c r="I240" s="64"/>
      <c r="J240" s="64">
        <v>610</v>
      </c>
      <c r="K240" s="65">
        <f t="shared" ref="K240" si="239">J240-$F$4</f>
        <v>490</v>
      </c>
      <c r="L240" s="64"/>
    </row>
    <row r="241" spans="1:12" ht="26" x14ac:dyDescent="0.25">
      <c r="A241" s="62" t="s">
        <v>1130</v>
      </c>
      <c r="B241" s="62" t="s">
        <v>1365</v>
      </c>
      <c r="C241" s="63" t="s">
        <v>619</v>
      </c>
      <c r="D241" s="64">
        <v>1</v>
      </c>
      <c r="E241" s="83" t="s">
        <v>1245</v>
      </c>
      <c r="F241" s="64">
        <f>$O$2*$D241</f>
        <v>360</v>
      </c>
      <c r="G241" s="64">
        <v>213</v>
      </c>
      <c r="H241" s="65">
        <f t="shared" si="194"/>
        <v>93</v>
      </c>
      <c r="I241" s="64"/>
      <c r="J241" s="64">
        <v>199</v>
      </c>
      <c r="K241" s="65">
        <f t="shared" ref="K241" si="240">J241-$F$4</f>
        <v>79</v>
      </c>
      <c r="L241" s="64"/>
    </row>
    <row r="242" spans="1:12" ht="26" x14ac:dyDescent="0.25">
      <c r="A242" s="62" t="s">
        <v>1131</v>
      </c>
      <c r="B242" s="62" t="s">
        <v>1365</v>
      </c>
      <c r="C242" s="63" t="s">
        <v>619</v>
      </c>
      <c r="D242" s="64">
        <v>1</v>
      </c>
      <c r="E242" s="83" t="s">
        <v>1245</v>
      </c>
      <c r="F242" s="64">
        <f>$O$2*$D242</f>
        <v>360</v>
      </c>
      <c r="G242" s="64">
        <v>165</v>
      </c>
      <c r="H242" s="65">
        <f t="shared" si="194"/>
        <v>45</v>
      </c>
      <c r="I242" s="64"/>
      <c r="J242" s="64">
        <v>430</v>
      </c>
      <c r="K242" s="65">
        <f t="shared" ref="K242" si="241">J242-$F$4</f>
        <v>310</v>
      </c>
      <c r="L242" s="64"/>
    </row>
    <row r="243" spans="1:12" ht="26" x14ac:dyDescent="0.25">
      <c r="A243" s="62" t="s">
        <v>1132</v>
      </c>
      <c r="B243" s="62" t="s">
        <v>1365</v>
      </c>
      <c r="C243" s="63" t="s">
        <v>619</v>
      </c>
      <c r="D243" s="64">
        <v>1</v>
      </c>
      <c r="E243" s="83" t="s">
        <v>1245</v>
      </c>
      <c r="F243" s="64">
        <f>$O$2*$D243</f>
        <v>360</v>
      </c>
      <c r="G243" s="64">
        <v>111</v>
      </c>
      <c r="H243" s="65">
        <f t="shared" si="194"/>
        <v>-9</v>
      </c>
      <c r="I243" s="64"/>
      <c r="J243" s="64">
        <v>152</v>
      </c>
      <c r="K243" s="65">
        <f t="shared" ref="K243" si="242">J243-$F$4</f>
        <v>32</v>
      </c>
      <c r="L243" s="64"/>
    </row>
    <row r="244" spans="1:12" ht="26" x14ac:dyDescent="0.25">
      <c r="A244" s="62" t="s">
        <v>1133</v>
      </c>
      <c r="B244" s="62" t="s">
        <v>1365</v>
      </c>
      <c r="C244" s="63" t="s">
        <v>619</v>
      </c>
      <c r="D244" s="64">
        <v>1</v>
      </c>
      <c r="E244" s="83" t="s">
        <v>1245</v>
      </c>
      <c r="F244" s="64">
        <f>$O$2*$D244</f>
        <v>360</v>
      </c>
      <c r="G244" s="64">
        <v>66</v>
      </c>
      <c r="H244" s="65">
        <f t="shared" si="194"/>
        <v>-54</v>
      </c>
      <c r="I244" s="64"/>
      <c r="J244" s="64">
        <v>98</v>
      </c>
      <c r="K244" s="65">
        <f t="shared" ref="K244" si="243">J244-$F$4</f>
        <v>-22</v>
      </c>
      <c r="L244" s="64"/>
    </row>
    <row r="245" spans="1:12" ht="26" x14ac:dyDescent="0.25">
      <c r="A245" s="62" t="s">
        <v>1134</v>
      </c>
      <c r="B245" s="62" t="s">
        <v>1365</v>
      </c>
      <c r="C245" s="63" t="s">
        <v>619</v>
      </c>
      <c r="D245" s="64">
        <v>1</v>
      </c>
      <c r="E245" s="83" t="s">
        <v>1245</v>
      </c>
      <c r="F245" s="64">
        <f>$O$2*$D245</f>
        <v>360</v>
      </c>
      <c r="G245" s="64">
        <v>155</v>
      </c>
      <c r="H245" s="65">
        <f t="shared" si="194"/>
        <v>35</v>
      </c>
      <c r="I245" s="64"/>
      <c r="J245" s="64">
        <v>577</v>
      </c>
      <c r="K245" s="65">
        <f t="shared" ref="K245" si="244">J245-$F$4</f>
        <v>457</v>
      </c>
      <c r="L245" s="64"/>
    </row>
    <row r="246" spans="1:12" ht="26" x14ac:dyDescent="0.25">
      <c r="A246" s="62" t="s">
        <v>1135</v>
      </c>
      <c r="B246" s="62" t="s">
        <v>1365</v>
      </c>
      <c r="C246" s="63" t="s">
        <v>619</v>
      </c>
      <c r="D246" s="64">
        <v>1</v>
      </c>
      <c r="E246" s="83" t="s">
        <v>1245</v>
      </c>
      <c r="F246" s="64">
        <f>$O$2*$D246</f>
        <v>360</v>
      </c>
      <c r="G246" s="64">
        <v>337</v>
      </c>
      <c r="H246" s="65">
        <f t="shared" si="194"/>
        <v>217</v>
      </c>
      <c r="I246" s="64"/>
      <c r="J246" s="64">
        <v>566</v>
      </c>
      <c r="K246" s="65">
        <f t="shared" ref="K246" si="245">J246-$F$4</f>
        <v>446</v>
      </c>
      <c r="L246" s="64"/>
    </row>
    <row r="247" spans="1:12" ht="26" x14ac:dyDescent="0.25">
      <c r="A247" s="62" t="s">
        <v>1136</v>
      </c>
      <c r="B247" s="62" t="s">
        <v>1365</v>
      </c>
      <c r="C247" s="63" t="s">
        <v>619</v>
      </c>
      <c r="D247" s="64">
        <v>4</v>
      </c>
      <c r="E247" s="83" t="s">
        <v>1245</v>
      </c>
      <c r="F247" s="64">
        <f>$O$2*$D247</f>
        <v>1440</v>
      </c>
      <c r="G247" s="64">
        <v>164</v>
      </c>
      <c r="H247" s="65">
        <f t="shared" si="194"/>
        <v>44</v>
      </c>
      <c r="I247" s="64"/>
      <c r="J247" s="64">
        <v>1637</v>
      </c>
      <c r="K247" s="65">
        <f t="shared" ref="K247" si="246">J247-$F$4</f>
        <v>1517</v>
      </c>
      <c r="L247" s="64"/>
    </row>
    <row r="248" spans="1:12" ht="26" x14ac:dyDescent="0.25">
      <c r="A248" s="62" t="s">
        <v>1137</v>
      </c>
      <c r="B248" s="62" t="s">
        <v>1365</v>
      </c>
      <c r="C248" s="63" t="s">
        <v>619</v>
      </c>
      <c r="D248" s="64">
        <v>1</v>
      </c>
      <c r="E248" s="83" t="s">
        <v>1245</v>
      </c>
      <c r="F248" s="64">
        <f>$O$2*$D248</f>
        <v>360</v>
      </c>
      <c r="G248" s="64">
        <v>318</v>
      </c>
      <c r="H248" s="65">
        <f t="shared" si="194"/>
        <v>198</v>
      </c>
      <c r="I248" s="64"/>
      <c r="J248" s="64">
        <v>403</v>
      </c>
      <c r="K248" s="65">
        <f t="shared" ref="K248" si="247">J248-$F$4</f>
        <v>283</v>
      </c>
      <c r="L248" s="64"/>
    </row>
    <row r="249" spans="1:12" ht="26" x14ac:dyDescent="0.25">
      <c r="A249" s="62" t="s">
        <v>1138</v>
      </c>
      <c r="B249" s="62" t="s">
        <v>1365</v>
      </c>
      <c r="C249" s="63" t="s">
        <v>619</v>
      </c>
      <c r="D249" s="64">
        <v>1</v>
      </c>
      <c r="E249" s="83" t="s">
        <v>1245</v>
      </c>
      <c r="F249" s="64">
        <f>$O$2*$D249</f>
        <v>360</v>
      </c>
      <c r="G249" s="64">
        <v>93</v>
      </c>
      <c r="H249" s="65">
        <f t="shared" si="194"/>
        <v>-27</v>
      </c>
      <c r="I249" s="64"/>
      <c r="J249" s="64">
        <v>334</v>
      </c>
      <c r="K249" s="65">
        <f t="shared" ref="K249" si="248">J249-$F$4</f>
        <v>214</v>
      </c>
      <c r="L249" s="64"/>
    </row>
    <row r="250" spans="1:12" ht="26" x14ac:dyDescent="0.25">
      <c r="A250" s="62" t="s">
        <v>1139</v>
      </c>
      <c r="B250" s="62" t="s">
        <v>1365</v>
      </c>
      <c r="C250" s="63" t="s">
        <v>619</v>
      </c>
      <c r="D250" s="64">
        <v>1</v>
      </c>
      <c r="E250" s="83" t="s">
        <v>1245</v>
      </c>
      <c r="F250" s="64">
        <f>$O$2*$D250</f>
        <v>360</v>
      </c>
      <c r="G250" s="64">
        <v>104</v>
      </c>
      <c r="H250" s="65">
        <f t="shared" si="194"/>
        <v>-16</v>
      </c>
      <c r="I250" s="64"/>
      <c r="J250" s="64">
        <v>293</v>
      </c>
      <c r="K250" s="65">
        <f t="shared" ref="K250" si="249">J250-$F$4</f>
        <v>173</v>
      </c>
      <c r="L250" s="64"/>
    </row>
    <row r="251" spans="1:12" ht="26" x14ac:dyDescent="0.25">
      <c r="A251" s="62" t="s">
        <v>1140</v>
      </c>
      <c r="B251" s="62" t="s">
        <v>1365</v>
      </c>
      <c r="C251" s="63" t="s">
        <v>619</v>
      </c>
      <c r="D251" s="64">
        <v>1</v>
      </c>
      <c r="E251" s="83" t="s">
        <v>1245</v>
      </c>
      <c r="F251" s="64">
        <f>$O$2*$D251</f>
        <v>360</v>
      </c>
      <c r="G251" s="64">
        <v>208</v>
      </c>
      <c r="H251" s="65">
        <f t="shared" si="194"/>
        <v>88</v>
      </c>
      <c r="I251" s="64"/>
      <c r="J251" s="64">
        <v>236</v>
      </c>
      <c r="K251" s="65">
        <f t="shared" ref="K251" si="250">J251-$F$4</f>
        <v>116</v>
      </c>
      <c r="L251" s="64"/>
    </row>
    <row r="252" spans="1:12" ht="26" x14ac:dyDescent="0.25">
      <c r="A252" s="62" t="s">
        <v>1141</v>
      </c>
      <c r="B252" s="62" t="s">
        <v>1365</v>
      </c>
      <c r="C252" s="63" t="s">
        <v>619</v>
      </c>
      <c r="D252" s="64">
        <v>1</v>
      </c>
      <c r="E252" s="83" t="s">
        <v>1245</v>
      </c>
      <c r="F252" s="64">
        <f>$O$2*$D252</f>
        <v>360</v>
      </c>
      <c r="G252" s="64">
        <v>727</v>
      </c>
      <c r="H252" s="65">
        <f t="shared" si="194"/>
        <v>607</v>
      </c>
      <c r="I252" s="64"/>
      <c r="J252" s="64">
        <v>450</v>
      </c>
      <c r="K252" s="65">
        <f t="shared" ref="K252" si="251">J252-$F$4</f>
        <v>330</v>
      </c>
      <c r="L252" s="64"/>
    </row>
    <row r="253" spans="1:12" ht="26" x14ac:dyDescent="0.25">
      <c r="A253" s="62" t="s">
        <v>1142</v>
      </c>
      <c r="B253" s="62" t="s">
        <v>1365</v>
      </c>
      <c r="C253" s="63" t="s">
        <v>619</v>
      </c>
      <c r="D253" s="64">
        <v>1</v>
      </c>
      <c r="E253" s="83" t="s">
        <v>1245</v>
      </c>
      <c r="F253" s="64">
        <f>$O$2*$D253</f>
        <v>360</v>
      </c>
      <c r="G253" s="64">
        <v>627</v>
      </c>
      <c r="H253" s="65">
        <f t="shared" si="194"/>
        <v>507</v>
      </c>
      <c r="I253" s="64"/>
      <c r="J253" s="64">
        <v>490</v>
      </c>
      <c r="K253" s="65">
        <f t="shared" ref="K253" si="252">J253-$F$4</f>
        <v>370</v>
      </c>
      <c r="L253" s="64"/>
    </row>
    <row r="254" spans="1:12" ht="26" x14ac:dyDescent="0.25">
      <c r="A254" s="62" t="s">
        <v>1143</v>
      </c>
      <c r="B254" s="62" t="s">
        <v>1365</v>
      </c>
      <c r="C254" s="63" t="s">
        <v>619</v>
      </c>
      <c r="D254" s="64">
        <v>1</v>
      </c>
      <c r="E254" s="83" t="s">
        <v>1245</v>
      </c>
      <c r="F254" s="64">
        <f>$O$2*$D254</f>
        <v>360</v>
      </c>
      <c r="G254" s="64">
        <v>938</v>
      </c>
      <c r="H254" s="65">
        <f t="shared" si="194"/>
        <v>818</v>
      </c>
      <c r="I254" s="64"/>
      <c r="J254" s="64">
        <v>727</v>
      </c>
      <c r="K254" s="65">
        <f t="shared" ref="K254" si="253">J254-$F$4</f>
        <v>607</v>
      </c>
      <c r="L254" s="64"/>
    </row>
    <row r="255" spans="1:12" ht="26" x14ac:dyDescent="0.25">
      <c r="A255" s="62" t="s">
        <v>1144</v>
      </c>
      <c r="B255" s="62" t="s">
        <v>1365</v>
      </c>
      <c r="C255" s="63" t="s">
        <v>619</v>
      </c>
      <c r="D255" s="64">
        <v>1</v>
      </c>
      <c r="E255" s="83" t="s">
        <v>1245</v>
      </c>
      <c r="F255" s="64">
        <f>$O$2*$D255</f>
        <v>360</v>
      </c>
      <c r="G255" s="64">
        <v>937</v>
      </c>
      <c r="H255" s="65">
        <f t="shared" si="194"/>
        <v>817</v>
      </c>
      <c r="I255" s="64"/>
      <c r="J255" s="64">
        <v>453</v>
      </c>
      <c r="K255" s="65">
        <f t="shared" ref="K255" si="254">J255-$F$4</f>
        <v>333</v>
      </c>
      <c r="L255" s="64"/>
    </row>
    <row r="256" spans="1:12" ht="26" x14ac:dyDescent="0.25">
      <c r="A256" s="62" t="s">
        <v>1145</v>
      </c>
      <c r="B256" s="62" t="s">
        <v>1365</v>
      </c>
      <c r="C256" s="63" t="s">
        <v>619</v>
      </c>
      <c r="D256" s="64">
        <v>1</v>
      </c>
      <c r="E256" s="83" t="s">
        <v>1245</v>
      </c>
      <c r="F256" s="64">
        <f>$O$2*$D256</f>
        <v>360</v>
      </c>
      <c r="G256" s="64">
        <v>452</v>
      </c>
      <c r="H256" s="65">
        <f t="shared" si="194"/>
        <v>332</v>
      </c>
      <c r="I256" s="64"/>
      <c r="J256" s="64">
        <v>869</v>
      </c>
      <c r="K256" s="65">
        <f t="shared" ref="K256" si="255">J256-$F$4</f>
        <v>749</v>
      </c>
      <c r="L256" s="64"/>
    </row>
    <row r="257" spans="1:12" ht="26" x14ac:dyDescent="0.25">
      <c r="A257" s="62" t="s">
        <v>1146</v>
      </c>
      <c r="B257" s="62" t="s">
        <v>1365</v>
      </c>
      <c r="C257" s="63" t="s">
        <v>619</v>
      </c>
      <c r="D257" s="64">
        <v>1</v>
      </c>
      <c r="E257" s="83" t="s">
        <v>1245</v>
      </c>
      <c r="F257" s="64">
        <f>$O$2*$D257</f>
        <v>360</v>
      </c>
      <c r="G257" s="64">
        <v>555</v>
      </c>
      <c r="H257" s="65">
        <f t="shared" si="194"/>
        <v>435</v>
      </c>
      <c r="I257" s="64"/>
      <c r="J257" s="64">
        <v>291</v>
      </c>
      <c r="K257" s="65">
        <f t="shared" ref="K257" si="256">J257-$F$4</f>
        <v>171</v>
      </c>
      <c r="L257" s="64"/>
    </row>
    <row r="258" spans="1:12" ht="26" x14ac:dyDescent="0.25">
      <c r="A258" s="62" t="s">
        <v>1147</v>
      </c>
      <c r="B258" s="62" t="s">
        <v>1365</v>
      </c>
      <c r="C258" s="63" t="s">
        <v>619</v>
      </c>
      <c r="D258" s="64">
        <v>1</v>
      </c>
      <c r="E258" s="83" t="s">
        <v>1245</v>
      </c>
      <c r="F258" s="64">
        <f>$O$2*$D258</f>
        <v>360</v>
      </c>
      <c r="G258" s="64">
        <v>593</v>
      </c>
      <c r="H258" s="65">
        <f t="shared" si="194"/>
        <v>473</v>
      </c>
      <c r="I258" s="64"/>
      <c r="J258" s="64">
        <v>985</v>
      </c>
      <c r="K258" s="65">
        <f t="shared" ref="K258" si="257">J258-$F$4</f>
        <v>865</v>
      </c>
      <c r="L258" s="64"/>
    </row>
    <row r="259" spans="1:12" ht="26" x14ac:dyDescent="0.25">
      <c r="A259" s="62" t="s">
        <v>1148</v>
      </c>
      <c r="B259" s="62" t="s">
        <v>1365</v>
      </c>
      <c r="C259" s="63" t="s">
        <v>619</v>
      </c>
      <c r="D259" s="64">
        <v>1</v>
      </c>
      <c r="E259" s="83" t="s">
        <v>1245</v>
      </c>
      <c r="F259" s="64">
        <f>$O$2*$D259</f>
        <v>360</v>
      </c>
      <c r="G259" s="64">
        <v>477</v>
      </c>
      <c r="H259" s="65">
        <f t="shared" si="194"/>
        <v>357</v>
      </c>
      <c r="I259" s="64"/>
      <c r="J259" s="64">
        <v>606</v>
      </c>
      <c r="K259" s="65">
        <f t="shared" ref="K259" si="258">J259-$F$4</f>
        <v>486</v>
      </c>
      <c r="L259" s="64"/>
    </row>
    <row r="260" spans="1:12" ht="26" x14ac:dyDescent="0.25">
      <c r="A260" s="62" t="s">
        <v>1149</v>
      </c>
      <c r="B260" s="62" t="s">
        <v>1365</v>
      </c>
      <c r="C260" s="63" t="s">
        <v>619</v>
      </c>
      <c r="D260" s="64">
        <v>1</v>
      </c>
      <c r="E260" s="83" t="s">
        <v>1245</v>
      </c>
      <c r="F260" s="64">
        <f>$O$2*$D260</f>
        <v>360</v>
      </c>
      <c r="G260" s="64">
        <v>193</v>
      </c>
      <c r="H260" s="65">
        <f t="shared" ref="H260:H323" si="259">G260-$F$4</f>
        <v>73</v>
      </c>
      <c r="I260" s="64"/>
      <c r="J260" s="64">
        <v>313</v>
      </c>
      <c r="K260" s="65">
        <f t="shared" ref="K260" si="260">J260-$F$4</f>
        <v>193</v>
      </c>
      <c r="L260" s="64"/>
    </row>
    <row r="261" spans="1:12" ht="26" x14ac:dyDescent="0.25">
      <c r="A261" s="62" t="s">
        <v>1150</v>
      </c>
      <c r="B261" s="62" t="s">
        <v>1365</v>
      </c>
      <c r="C261" s="63" t="s">
        <v>619</v>
      </c>
      <c r="D261" s="64">
        <v>1</v>
      </c>
      <c r="E261" s="83" t="s">
        <v>1245</v>
      </c>
      <c r="F261" s="64">
        <f>$O$2*$D261</f>
        <v>360</v>
      </c>
      <c r="G261" s="64">
        <v>606</v>
      </c>
      <c r="H261" s="65">
        <f t="shared" si="259"/>
        <v>486</v>
      </c>
      <c r="I261" s="64"/>
      <c r="J261" s="64">
        <v>346</v>
      </c>
      <c r="K261" s="65">
        <f t="shared" ref="K261" si="261">J261-$F$4</f>
        <v>226</v>
      </c>
      <c r="L261" s="64"/>
    </row>
    <row r="262" spans="1:12" ht="26" x14ac:dyDescent="0.25">
      <c r="A262" s="62" t="s">
        <v>1151</v>
      </c>
      <c r="B262" s="62" t="s">
        <v>1365</v>
      </c>
      <c r="C262" s="63" t="s">
        <v>619</v>
      </c>
      <c r="D262" s="64">
        <v>2</v>
      </c>
      <c r="E262" s="83" t="s">
        <v>1245</v>
      </c>
      <c r="F262" s="64">
        <f>$O$2*$D262</f>
        <v>720</v>
      </c>
      <c r="G262" s="64">
        <v>211</v>
      </c>
      <c r="H262" s="65">
        <f t="shared" si="259"/>
        <v>91</v>
      </c>
      <c r="I262" s="64"/>
      <c r="J262" s="64">
        <v>842</v>
      </c>
      <c r="K262" s="65">
        <f t="shared" ref="K262" si="262">J262-$F$4</f>
        <v>722</v>
      </c>
      <c r="L262" s="64"/>
    </row>
    <row r="263" spans="1:12" ht="26" x14ac:dyDescent="0.25">
      <c r="A263" s="62" t="s">
        <v>1152</v>
      </c>
      <c r="B263" s="62" t="s">
        <v>1365</v>
      </c>
      <c r="C263" s="63" t="s">
        <v>619</v>
      </c>
      <c r="D263" s="64">
        <v>1</v>
      </c>
      <c r="E263" s="83" t="s">
        <v>1245</v>
      </c>
      <c r="F263" s="64">
        <f>$O$2*$D263</f>
        <v>360</v>
      </c>
      <c r="G263" s="64">
        <v>119</v>
      </c>
      <c r="H263" s="65">
        <f t="shared" si="259"/>
        <v>-1</v>
      </c>
      <c r="I263" s="64"/>
      <c r="J263" s="64">
        <v>344</v>
      </c>
      <c r="K263" s="65">
        <f t="shared" ref="K263" si="263">J263-$F$4</f>
        <v>224</v>
      </c>
      <c r="L263" s="64"/>
    </row>
    <row r="264" spans="1:12" ht="26" x14ac:dyDescent="0.25">
      <c r="A264" s="62" t="s">
        <v>1153</v>
      </c>
      <c r="B264" s="62" t="s">
        <v>1365</v>
      </c>
      <c r="C264" s="63" t="s">
        <v>619</v>
      </c>
      <c r="D264" s="64">
        <v>1</v>
      </c>
      <c r="E264" s="83" t="s">
        <v>1245</v>
      </c>
      <c r="F264" s="64">
        <f>$O$2*$D264</f>
        <v>360</v>
      </c>
      <c r="G264" s="64">
        <v>161</v>
      </c>
      <c r="H264" s="65">
        <f t="shared" si="259"/>
        <v>41</v>
      </c>
      <c r="I264" s="64"/>
      <c r="J264" s="64">
        <v>326</v>
      </c>
      <c r="K264" s="65">
        <f t="shared" ref="K264" si="264">J264-$F$4</f>
        <v>206</v>
      </c>
      <c r="L264" s="64"/>
    </row>
    <row r="265" spans="1:12" ht="26" x14ac:dyDescent="0.25">
      <c r="A265" s="62" t="s">
        <v>1154</v>
      </c>
      <c r="B265" s="62" t="s">
        <v>1365</v>
      </c>
      <c r="C265" s="63" t="s">
        <v>619</v>
      </c>
      <c r="D265" s="64">
        <v>1</v>
      </c>
      <c r="E265" s="83" t="s">
        <v>1245</v>
      </c>
      <c r="F265" s="64">
        <f>$O$2*$D265</f>
        <v>360</v>
      </c>
      <c r="G265" s="64">
        <v>53</v>
      </c>
      <c r="H265" s="65">
        <f t="shared" si="259"/>
        <v>-67</v>
      </c>
      <c r="I265" s="64"/>
      <c r="J265" s="64">
        <v>400</v>
      </c>
      <c r="K265" s="65">
        <f t="shared" ref="K265" si="265">J265-$F$4</f>
        <v>280</v>
      </c>
      <c r="L265" s="64"/>
    </row>
    <row r="266" spans="1:12" ht="26" x14ac:dyDescent="0.25">
      <c r="A266" s="62" t="s">
        <v>1155</v>
      </c>
      <c r="B266" s="62" t="s">
        <v>1365</v>
      </c>
      <c r="C266" s="63" t="s">
        <v>619</v>
      </c>
      <c r="D266" s="64">
        <v>1</v>
      </c>
      <c r="E266" s="83" t="s">
        <v>1245</v>
      </c>
      <c r="F266" s="64">
        <f>$O$2*$D266</f>
        <v>360</v>
      </c>
      <c r="G266" s="64">
        <v>335</v>
      </c>
      <c r="H266" s="65">
        <f t="shared" si="259"/>
        <v>215</v>
      </c>
      <c r="I266" s="64"/>
      <c r="J266" s="64">
        <v>388</v>
      </c>
      <c r="K266" s="65">
        <f t="shared" ref="K266" si="266">J266-$F$4</f>
        <v>268</v>
      </c>
      <c r="L266" s="64"/>
    </row>
    <row r="267" spans="1:12" ht="26" x14ac:dyDescent="0.25">
      <c r="A267" s="62" t="s">
        <v>1156</v>
      </c>
      <c r="B267" s="62" t="s">
        <v>1365</v>
      </c>
      <c r="C267" s="63" t="s">
        <v>619</v>
      </c>
      <c r="D267" s="64">
        <v>1</v>
      </c>
      <c r="E267" s="83" t="s">
        <v>1245</v>
      </c>
      <c r="F267" s="64">
        <f>$O$2*$D267</f>
        <v>360</v>
      </c>
      <c r="G267" s="64">
        <v>380</v>
      </c>
      <c r="H267" s="65">
        <f t="shared" si="259"/>
        <v>260</v>
      </c>
      <c r="I267" s="64"/>
      <c r="J267" s="64">
        <v>440</v>
      </c>
      <c r="K267" s="65">
        <f t="shared" ref="K267" si="267">J267-$F$4</f>
        <v>320</v>
      </c>
      <c r="L267" s="64"/>
    </row>
    <row r="268" spans="1:12" ht="26" x14ac:dyDescent="0.25">
      <c r="A268" s="62" t="s">
        <v>1157</v>
      </c>
      <c r="B268" s="62" t="s">
        <v>1365</v>
      </c>
      <c r="C268" s="63" t="s">
        <v>619</v>
      </c>
      <c r="D268" s="64">
        <v>1</v>
      </c>
      <c r="E268" s="83" t="s">
        <v>1245</v>
      </c>
      <c r="F268" s="64">
        <f>$O$2*$D268</f>
        <v>360</v>
      </c>
      <c r="G268" s="64">
        <v>150</v>
      </c>
      <c r="H268" s="65">
        <f t="shared" si="259"/>
        <v>30</v>
      </c>
      <c r="I268" s="64"/>
      <c r="J268" s="64">
        <v>226</v>
      </c>
      <c r="K268" s="65">
        <f t="shared" ref="K268" si="268">J268-$F$4</f>
        <v>106</v>
      </c>
      <c r="L268" s="64"/>
    </row>
    <row r="269" spans="1:12" ht="26" x14ac:dyDescent="0.25">
      <c r="A269" s="62" t="s">
        <v>1158</v>
      </c>
      <c r="B269" s="62" t="s">
        <v>1365</v>
      </c>
      <c r="C269" s="63" t="s">
        <v>619</v>
      </c>
      <c r="D269" s="64">
        <v>1</v>
      </c>
      <c r="E269" s="83" t="s">
        <v>1245</v>
      </c>
      <c r="F269" s="64">
        <f>$O$2*$D269</f>
        <v>360</v>
      </c>
      <c r="G269" s="64">
        <v>69</v>
      </c>
      <c r="H269" s="65">
        <f t="shared" si="259"/>
        <v>-51</v>
      </c>
      <c r="I269" s="64"/>
      <c r="J269" s="64">
        <v>276</v>
      </c>
      <c r="K269" s="65">
        <f t="shared" ref="K269" si="269">J269-$F$4</f>
        <v>156</v>
      </c>
      <c r="L269" s="64"/>
    </row>
    <row r="270" spans="1:12" ht="26" x14ac:dyDescent="0.25">
      <c r="A270" s="62" t="s">
        <v>1159</v>
      </c>
      <c r="B270" s="62" t="s">
        <v>1365</v>
      </c>
      <c r="C270" s="63" t="s">
        <v>619</v>
      </c>
      <c r="D270" s="64">
        <v>1</v>
      </c>
      <c r="E270" s="83" t="s">
        <v>1245</v>
      </c>
      <c r="F270" s="64">
        <f>$O$2*$D270</f>
        <v>360</v>
      </c>
      <c r="G270" s="64">
        <v>47</v>
      </c>
      <c r="H270" s="65">
        <f t="shared" si="259"/>
        <v>-73</v>
      </c>
      <c r="I270" s="64"/>
      <c r="J270" s="64">
        <v>369</v>
      </c>
      <c r="K270" s="65">
        <f t="shared" ref="K270" si="270">J270-$F$4</f>
        <v>249</v>
      </c>
      <c r="L270" s="64"/>
    </row>
    <row r="271" spans="1:12" ht="26" x14ac:dyDescent="0.25">
      <c r="A271" s="62" t="s">
        <v>1160</v>
      </c>
      <c r="B271" s="62" t="s">
        <v>1365</v>
      </c>
      <c r="C271" s="63" t="s">
        <v>619</v>
      </c>
      <c r="D271" s="64">
        <v>1</v>
      </c>
      <c r="E271" s="83" t="s">
        <v>1245</v>
      </c>
      <c r="F271" s="64">
        <f>$O$2*$D271</f>
        <v>360</v>
      </c>
      <c r="G271" s="64">
        <v>308</v>
      </c>
      <c r="H271" s="65">
        <f t="shared" si="259"/>
        <v>188</v>
      </c>
      <c r="I271" s="64"/>
      <c r="J271" s="64">
        <v>239</v>
      </c>
      <c r="K271" s="65">
        <f t="shared" ref="K271" si="271">J271-$F$4</f>
        <v>119</v>
      </c>
      <c r="L271" s="64"/>
    </row>
    <row r="272" spans="1:12" ht="26" x14ac:dyDescent="0.25">
      <c r="A272" s="62" t="s">
        <v>1161</v>
      </c>
      <c r="B272" s="62" t="s">
        <v>1365</v>
      </c>
      <c r="C272" s="63" t="s">
        <v>619</v>
      </c>
      <c r="D272" s="64">
        <v>1</v>
      </c>
      <c r="E272" s="83" t="s">
        <v>1245</v>
      </c>
      <c r="F272" s="64">
        <f>$O$2*$D272</f>
        <v>360</v>
      </c>
      <c r="G272" s="64">
        <v>404</v>
      </c>
      <c r="H272" s="65">
        <f t="shared" si="259"/>
        <v>284</v>
      </c>
      <c r="I272" s="64"/>
      <c r="J272" s="64">
        <v>129</v>
      </c>
      <c r="K272" s="65">
        <f t="shared" ref="K272" si="272">J272-$F$4</f>
        <v>9</v>
      </c>
      <c r="L272" s="64"/>
    </row>
    <row r="273" spans="1:12" ht="26" x14ac:dyDescent="0.25">
      <c r="A273" s="62" t="s">
        <v>1162</v>
      </c>
      <c r="B273" s="62" t="s">
        <v>1365</v>
      </c>
      <c r="C273" s="63" t="s">
        <v>619</v>
      </c>
      <c r="D273" s="64">
        <v>1</v>
      </c>
      <c r="E273" s="83" t="s">
        <v>1245</v>
      </c>
      <c r="F273" s="64">
        <f>$O$2*$D273</f>
        <v>360</v>
      </c>
      <c r="G273" s="64">
        <v>496</v>
      </c>
      <c r="H273" s="65">
        <f t="shared" si="259"/>
        <v>376</v>
      </c>
      <c r="I273" s="64"/>
      <c r="J273" s="64">
        <v>35</v>
      </c>
      <c r="K273" s="65">
        <f t="shared" ref="K273" si="273">J273-$F$4</f>
        <v>-85</v>
      </c>
      <c r="L273" s="64"/>
    </row>
    <row r="274" spans="1:12" ht="26" x14ac:dyDescent="0.25">
      <c r="A274" s="62" t="s">
        <v>1163</v>
      </c>
      <c r="B274" s="62" t="s">
        <v>1365</v>
      </c>
      <c r="C274" s="63" t="s">
        <v>619</v>
      </c>
      <c r="D274" s="64">
        <v>1</v>
      </c>
      <c r="E274" s="83" t="s">
        <v>1245</v>
      </c>
      <c r="F274" s="64">
        <f>$O$2*$D274</f>
        <v>360</v>
      </c>
      <c r="G274" s="64">
        <v>102</v>
      </c>
      <c r="H274" s="65">
        <f t="shared" si="259"/>
        <v>-18</v>
      </c>
      <c r="I274" s="64"/>
      <c r="J274" s="64">
        <v>575</v>
      </c>
      <c r="K274" s="65">
        <f t="shared" ref="K274" si="274">J274-$F$4</f>
        <v>455</v>
      </c>
      <c r="L274" s="64"/>
    </row>
    <row r="275" spans="1:12" ht="26" x14ac:dyDescent="0.25">
      <c r="A275" s="62" t="s">
        <v>1164</v>
      </c>
      <c r="B275" s="62" t="s">
        <v>1365</v>
      </c>
      <c r="C275" s="63" t="s">
        <v>619</v>
      </c>
      <c r="D275" s="64">
        <v>1</v>
      </c>
      <c r="E275" s="83" t="s">
        <v>1245</v>
      </c>
      <c r="F275" s="64">
        <f>$O$2*$D275</f>
        <v>360</v>
      </c>
      <c r="G275" s="64">
        <v>175</v>
      </c>
      <c r="H275" s="65">
        <f t="shared" si="259"/>
        <v>55</v>
      </c>
      <c r="I275" s="64"/>
      <c r="J275" s="64">
        <v>323</v>
      </c>
      <c r="K275" s="65">
        <f t="shared" ref="K275" si="275">J275-$F$4</f>
        <v>203</v>
      </c>
      <c r="L275" s="64"/>
    </row>
    <row r="276" spans="1:12" ht="26" x14ac:dyDescent="0.25">
      <c r="A276" s="62" t="s">
        <v>1165</v>
      </c>
      <c r="B276" s="62" t="s">
        <v>1365</v>
      </c>
      <c r="C276" s="63" t="s">
        <v>619</v>
      </c>
      <c r="D276" s="64">
        <v>1</v>
      </c>
      <c r="E276" s="83" t="s">
        <v>1245</v>
      </c>
      <c r="F276" s="64">
        <f>$O$2*$D276</f>
        <v>360</v>
      </c>
      <c r="G276" s="64">
        <v>246</v>
      </c>
      <c r="H276" s="65">
        <f t="shared" si="259"/>
        <v>126</v>
      </c>
      <c r="I276" s="64"/>
      <c r="J276" s="64">
        <v>327</v>
      </c>
      <c r="K276" s="65">
        <f t="shared" ref="K276" si="276">J276-$F$4</f>
        <v>207</v>
      </c>
      <c r="L276" s="64"/>
    </row>
    <row r="277" spans="1:12" ht="26" x14ac:dyDescent="0.25">
      <c r="A277" s="62" t="s">
        <v>1166</v>
      </c>
      <c r="B277" s="62" t="s">
        <v>1365</v>
      </c>
      <c r="C277" s="63" t="s">
        <v>619</v>
      </c>
      <c r="D277" s="64">
        <v>1</v>
      </c>
      <c r="E277" s="83" t="s">
        <v>1245</v>
      </c>
      <c r="F277" s="64">
        <f>$O$2*$D277</f>
        <v>360</v>
      </c>
      <c r="G277" s="64">
        <v>215</v>
      </c>
      <c r="H277" s="65">
        <f t="shared" si="259"/>
        <v>95</v>
      </c>
      <c r="I277" s="64"/>
      <c r="J277" s="64">
        <v>336</v>
      </c>
      <c r="K277" s="65">
        <f t="shared" ref="K277" si="277">J277-$F$4</f>
        <v>216</v>
      </c>
      <c r="L277" s="64"/>
    </row>
    <row r="278" spans="1:12" ht="26" x14ac:dyDescent="0.25">
      <c r="A278" s="62" t="s">
        <v>1167</v>
      </c>
      <c r="B278" s="62" t="s">
        <v>1365</v>
      </c>
      <c r="C278" s="63" t="s">
        <v>619</v>
      </c>
      <c r="D278" s="64">
        <v>1</v>
      </c>
      <c r="E278" s="83" t="s">
        <v>1245</v>
      </c>
      <c r="F278" s="64">
        <f>$O$2*$D278</f>
        <v>360</v>
      </c>
      <c r="G278" s="64">
        <v>377</v>
      </c>
      <c r="H278" s="65">
        <f t="shared" si="259"/>
        <v>257</v>
      </c>
      <c r="I278" s="64"/>
      <c r="J278" s="64">
        <v>666</v>
      </c>
      <c r="K278" s="65">
        <f t="shared" ref="K278" si="278">J278-$F$4</f>
        <v>546</v>
      </c>
      <c r="L278" s="64"/>
    </row>
    <row r="279" spans="1:12" ht="26" x14ac:dyDescent="0.25">
      <c r="A279" s="62" t="s">
        <v>1168</v>
      </c>
      <c r="B279" s="62" t="s">
        <v>1365</v>
      </c>
      <c r="C279" s="63" t="s">
        <v>619</v>
      </c>
      <c r="D279" s="64">
        <v>1</v>
      </c>
      <c r="E279" s="83" t="s">
        <v>1245</v>
      </c>
      <c r="F279" s="64">
        <f>$O$2*$D279</f>
        <v>360</v>
      </c>
      <c r="G279" s="64">
        <v>165</v>
      </c>
      <c r="H279" s="65">
        <f t="shared" si="259"/>
        <v>45</v>
      </c>
      <c r="I279" s="64"/>
      <c r="J279" s="64">
        <v>472</v>
      </c>
      <c r="K279" s="65">
        <f t="shared" ref="K279" si="279">J279-$F$4</f>
        <v>352</v>
      </c>
      <c r="L279" s="64"/>
    </row>
    <row r="280" spans="1:12" ht="26" x14ac:dyDescent="0.25">
      <c r="A280" s="62" t="s">
        <v>1169</v>
      </c>
      <c r="B280" s="62" t="s">
        <v>1365</v>
      </c>
      <c r="C280" s="63" t="s">
        <v>619</v>
      </c>
      <c r="D280" s="64">
        <v>1</v>
      </c>
      <c r="E280" s="83" t="s">
        <v>1245</v>
      </c>
      <c r="F280" s="64">
        <f>$O$2*$D280</f>
        <v>360</v>
      </c>
      <c r="G280" s="64">
        <v>133</v>
      </c>
      <c r="H280" s="65">
        <f t="shared" si="259"/>
        <v>13</v>
      </c>
      <c r="I280" s="64"/>
      <c r="J280" s="64">
        <v>415</v>
      </c>
      <c r="K280" s="65">
        <f t="shared" ref="K280" si="280">J280-$F$4</f>
        <v>295</v>
      </c>
      <c r="L280" s="64"/>
    </row>
    <row r="281" spans="1:12" ht="26" x14ac:dyDescent="0.25">
      <c r="A281" s="62" t="s">
        <v>1170</v>
      </c>
      <c r="B281" s="62" t="s">
        <v>1365</v>
      </c>
      <c r="C281" s="63" t="s">
        <v>619</v>
      </c>
      <c r="D281" s="64">
        <v>1</v>
      </c>
      <c r="E281" s="83" t="s">
        <v>1245</v>
      </c>
      <c r="F281" s="64">
        <f>$O$2*$D281</f>
        <v>360</v>
      </c>
      <c r="G281" s="64">
        <v>124</v>
      </c>
      <c r="H281" s="65">
        <f t="shared" si="259"/>
        <v>4</v>
      </c>
      <c r="I281" s="64"/>
      <c r="J281" s="64">
        <v>192</v>
      </c>
      <c r="K281" s="65">
        <f t="shared" ref="K281" si="281">J281-$F$4</f>
        <v>72</v>
      </c>
      <c r="L281" s="64"/>
    </row>
    <row r="282" spans="1:12" ht="26" x14ac:dyDescent="0.25">
      <c r="A282" s="62" t="s">
        <v>1171</v>
      </c>
      <c r="B282" s="62" t="s">
        <v>1365</v>
      </c>
      <c r="C282" s="63" t="s">
        <v>619</v>
      </c>
      <c r="D282" s="64">
        <v>1</v>
      </c>
      <c r="E282" s="83" t="s">
        <v>1245</v>
      </c>
      <c r="F282" s="64">
        <f>$O$2*$D282</f>
        <v>360</v>
      </c>
      <c r="G282" s="64">
        <v>227</v>
      </c>
      <c r="H282" s="65">
        <f t="shared" si="259"/>
        <v>107</v>
      </c>
      <c r="I282" s="64"/>
      <c r="J282" s="64">
        <v>538</v>
      </c>
      <c r="K282" s="65">
        <f t="shared" ref="K282" si="282">J282-$F$4</f>
        <v>418</v>
      </c>
      <c r="L282" s="64"/>
    </row>
    <row r="283" spans="1:12" ht="26" x14ac:dyDescent="0.25">
      <c r="A283" s="62" t="s">
        <v>1172</v>
      </c>
      <c r="B283" s="62" t="s">
        <v>1365</v>
      </c>
      <c r="C283" s="63" t="s">
        <v>619</v>
      </c>
      <c r="D283" s="64">
        <v>1</v>
      </c>
      <c r="E283" s="83" t="s">
        <v>1245</v>
      </c>
      <c r="F283" s="64">
        <f>$O$2*$D283</f>
        <v>360</v>
      </c>
      <c r="G283" s="64">
        <v>275</v>
      </c>
      <c r="H283" s="65">
        <f t="shared" si="259"/>
        <v>155</v>
      </c>
      <c r="I283" s="64"/>
      <c r="J283" s="64">
        <v>226</v>
      </c>
      <c r="K283" s="65">
        <f t="shared" ref="K283" si="283">J283-$F$4</f>
        <v>106</v>
      </c>
      <c r="L283" s="64"/>
    </row>
    <row r="284" spans="1:12" ht="26" x14ac:dyDescent="0.25">
      <c r="A284" s="67" t="s">
        <v>1220</v>
      </c>
      <c r="B284" s="67" t="s">
        <v>1381</v>
      </c>
      <c r="C284" s="68" t="s">
        <v>1039</v>
      </c>
      <c r="D284" s="69">
        <v>1</v>
      </c>
      <c r="E284" s="83" t="s">
        <v>1245</v>
      </c>
      <c r="F284" s="64">
        <f>$O$2*$D284</f>
        <v>360</v>
      </c>
      <c r="G284" s="69">
        <v>682</v>
      </c>
      <c r="H284" s="65">
        <f t="shared" si="259"/>
        <v>562</v>
      </c>
      <c r="I284" s="64"/>
      <c r="J284" s="64">
        <v>912</v>
      </c>
      <c r="K284" s="65">
        <f t="shared" ref="K284" si="284">J284-$F$4</f>
        <v>792</v>
      </c>
      <c r="L284" s="64"/>
    </row>
    <row r="285" spans="1:12" ht="26" x14ac:dyDescent="0.25">
      <c r="A285" s="67" t="s">
        <v>1221</v>
      </c>
      <c r="B285" s="67" t="s">
        <v>1381</v>
      </c>
      <c r="C285" s="68" t="s">
        <v>1039</v>
      </c>
      <c r="D285" s="69">
        <v>1</v>
      </c>
      <c r="E285" s="83" t="s">
        <v>1245</v>
      </c>
      <c r="F285" s="64">
        <f>$O$2*$D285</f>
        <v>360</v>
      </c>
      <c r="G285" s="69">
        <v>684</v>
      </c>
      <c r="H285" s="65">
        <f t="shared" si="259"/>
        <v>564</v>
      </c>
      <c r="I285" s="64"/>
      <c r="J285" s="64">
        <v>912</v>
      </c>
      <c r="K285" s="65">
        <f t="shared" ref="K285" si="285">J285-$F$4</f>
        <v>792</v>
      </c>
      <c r="L285" s="64"/>
    </row>
    <row r="286" spans="1:12" ht="26" x14ac:dyDescent="0.25">
      <c r="A286" s="67" t="s">
        <v>1038</v>
      </c>
      <c r="B286" s="67" t="s">
        <v>1381</v>
      </c>
      <c r="C286" s="68" t="s">
        <v>1039</v>
      </c>
      <c r="D286" s="69">
        <v>1</v>
      </c>
      <c r="E286" s="83" t="s">
        <v>1245</v>
      </c>
      <c r="F286" s="64">
        <f>$O$2*$D286</f>
        <v>360</v>
      </c>
      <c r="G286" s="69">
        <v>314</v>
      </c>
      <c r="H286" s="65">
        <f t="shared" si="259"/>
        <v>194</v>
      </c>
      <c r="I286" s="64"/>
      <c r="J286" s="64">
        <v>240</v>
      </c>
      <c r="K286" s="65">
        <f t="shared" ref="K286" si="286">J286-$F$4</f>
        <v>120</v>
      </c>
      <c r="L286" s="64"/>
    </row>
    <row r="287" spans="1:12" ht="26" x14ac:dyDescent="0.25">
      <c r="A287" s="67" t="s">
        <v>1222</v>
      </c>
      <c r="B287" s="67" t="s">
        <v>1381</v>
      </c>
      <c r="C287" s="68" t="s">
        <v>1039</v>
      </c>
      <c r="D287" s="69">
        <v>1</v>
      </c>
      <c r="E287" s="83" t="s">
        <v>1245</v>
      </c>
      <c r="F287" s="64">
        <f>$O$2*$D287</f>
        <v>360</v>
      </c>
      <c r="G287" s="69">
        <v>14</v>
      </c>
      <c r="H287" s="65">
        <f t="shared" si="259"/>
        <v>-106</v>
      </c>
      <c r="I287" s="64"/>
      <c r="J287" s="64">
        <v>0</v>
      </c>
      <c r="K287" s="65">
        <f t="shared" ref="K287" si="287">J287-$F$4</f>
        <v>-120</v>
      </c>
      <c r="L287" s="64"/>
    </row>
    <row r="288" spans="1:12" ht="26" x14ac:dyDescent="0.25">
      <c r="A288" s="67" t="s">
        <v>1223</v>
      </c>
      <c r="B288" s="67" t="s">
        <v>1381</v>
      </c>
      <c r="C288" s="68" t="s">
        <v>1039</v>
      </c>
      <c r="D288" s="69">
        <v>1</v>
      </c>
      <c r="E288" s="83" t="s">
        <v>1245</v>
      </c>
      <c r="F288" s="64">
        <f>$O$2*$D288</f>
        <v>360</v>
      </c>
      <c r="G288" s="69">
        <v>381</v>
      </c>
      <c r="H288" s="65">
        <f t="shared" si="259"/>
        <v>261</v>
      </c>
      <c r="I288" s="64"/>
      <c r="J288" s="64">
        <v>483</v>
      </c>
      <c r="K288" s="65">
        <f t="shared" ref="K288" si="288">J288-$F$4</f>
        <v>363</v>
      </c>
      <c r="L288" s="64"/>
    </row>
    <row r="289" spans="1:12" ht="26" x14ac:dyDescent="0.25">
      <c r="A289" s="67" t="s">
        <v>1224</v>
      </c>
      <c r="B289" s="67" t="s">
        <v>1381</v>
      </c>
      <c r="C289" s="68" t="s">
        <v>1039</v>
      </c>
      <c r="D289" s="69">
        <v>1</v>
      </c>
      <c r="E289" s="83" t="s">
        <v>1245</v>
      </c>
      <c r="F289" s="64">
        <f>$O$2*$D289</f>
        <v>360</v>
      </c>
      <c r="G289" s="69">
        <v>255</v>
      </c>
      <c r="H289" s="65">
        <f t="shared" si="259"/>
        <v>135</v>
      </c>
      <c r="I289" s="64"/>
      <c r="J289" s="64">
        <v>165</v>
      </c>
      <c r="K289" s="65">
        <f t="shared" ref="K289" si="289">J289-$F$4</f>
        <v>45</v>
      </c>
      <c r="L289" s="64"/>
    </row>
    <row r="290" spans="1:12" ht="26" x14ac:dyDescent="0.25">
      <c r="A290" s="67" t="s">
        <v>1225</v>
      </c>
      <c r="B290" s="67" t="s">
        <v>1381</v>
      </c>
      <c r="C290" s="68" t="s">
        <v>1039</v>
      </c>
      <c r="D290" s="69">
        <v>1</v>
      </c>
      <c r="E290" s="83" t="s">
        <v>1245</v>
      </c>
      <c r="F290" s="64">
        <f>$O$2*$D290</f>
        <v>360</v>
      </c>
      <c r="G290" s="69">
        <v>310</v>
      </c>
      <c r="H290" s="65">
        <f t="shared" si="259"/>
        <v>190</v>
      </c>
      <c r="I290" s="64"/>
      <c r="J290" s="64">
        <v>165</v>
      </c>
      <c r="K290" s="65">
        <f t="shared" ref="K290" si="290">J290-$F$4</f>
        <v>45</v>
      </c>
      <c r="L290" s="64"/>
    </row>
    <row r="291" spans="1:12" ht="26" x14ac:dyDescent="0.25">
      <c r="A291" s="67" t="s">
        <v>1226</v>
      </c>
      <c r="B291" s="67" t="s">
        <v>1381</v>
      </c>
      <c r="C291" s="68" t="s">
        <v>1039</v>
      </c>
      <c r="D291" s="69">
        <v>1</v>
      </c>
      <c r="E291" s="83" t="s">
        <v>1245</v>
      </c>
      <c r="F291" s="64">
        <f>$O$2*$D291</f>
        <v>360</v>
      </c>
      <c r="G291" s="69">
        <v>475</v>
      </c>
      <c r="H291" s="65">
        <f t="shared" si="259"/>
        <v>355</v>
      </c>
      <c r="I291" s="64"/>
      <c r="J291" s="64">
        <v>330</v>
      </c>
      <c r="K291" s="65">
        <f t="shared" ref="K291" si="291">J291-$F$4</f>
        <v>210</v>
      </c>
      <c r="L291" s="64"/>
    </row>
    <row r="292" spans="1:12" ht="26" x14ac:dyDescent="0.25">
      <c r="A292" s="67" t="s">
        <v>1227</v>
      </c>
      <c r="B292" s="67" t="s">
        <v>1381</v>
      </c>
      <c r="C292" s="68" t="s">
        <v>1039</v>
      </c>
      <c r="D292" s="69">
        <v>1</v>
      </c>
      <c r="E292" s="83" t="s">
        <v>1245</v>
      </c>
      <c r="F292" s="64">
        <f>$O$2*$D292</f>
        <v>360</v>
      </c>
      <c r="G292" s="69">
        <v>530</v>
      </c>
      <c r="H292" s="65">
        <f t="shared" si="259"/>
        <v>410</v>
      </c>
      <c r="I292" s="64"/>
      <c r="J292" s="64">
        <v>385</v>
      </c>
      <c r="K292" s="65">
        <f t="shared" ref="K292" si="292">J292-$F$4</f>
        <v>265</v>
      </c>
      <c r="L292" s="64"/>
    </row>
    <row r="293" spans="1:12" x14ac:dyDescent="0.25">
      <c r="A293" s="62" t="s">
        <v>31</v>
      </c>
      <c r="B293" s="62" t="s">
        <v>1268</v>
      </c>
      <c r="C293" s="63" t="s">
        <v>32</v>
      </c>
      <c r="D293" s="64">
        <v>1</v>
      </c>
      <c r="E293" s="70" t="s">
        <v>1246</v>
      </c>
      <c r="F293" s="64">
        <f>$D293*$P$2</f>
        <v>720</v>
      </c>
      <c r="G293" s="64">
        <v>1301</v>
      </c>
      <c r="H293" s="65">
        <f t="shared" si="259"/>
        <v>1181</v>
      </c>
      <c r="I293" s="64"/>
      <c r="J293" s="64">
        <v>1248</v>
      </c>
      <c r="K293" s="65">
        <f t="shared" ref="K293" si="293">J293-$F$4</f>
        <v>1128</v>
      </c>
      <c r="L293" s="64"/>
    </row>
    <row r="294" spans="1:12" x14ac:dyDescent="0.25">
      <c r="A294" s="62" t="s">
        <v>36</v>
      </c>
      <c r="B294" s="62" t="s">
        <v>1268</v>
      </c>
      <c r="C294" s="63" t="s">
        <v>32</v>
      </c>
      <c r="D294" s="64">
        <v>1</v>
      </c>
      <c r="E294" s="70" t="s">
        <v>1246</v>
      </c>
      <c r="F294" s="64">
        <f>$D294*$P$2</f>
        <v>720</v>
      </c>
      <c r="G294" s="64">
        <v>4652</v>
      </c>
      <c r="H294" s="65">
        <f t="shared" si="259"/>
        <v>4532</v>
      </c>
      <c r="I294" s="64"/>
      <c r="J294" s="64">
        <v>620</v>
      </c>
      <c r="K294" s="65">
        <f t="shared" ref="K294" si="294">J294-$F$4</f>
        <v>500</v>
      </c>
      <c r="L294" s="64"/>
    </row>
    <row r="295" spans="1:12" x14ac:dyDescent="0.25">
      <c r="A295" s="62" t="s">
        <v>37</v>
      </c>
      <c r="B295" s="62" t="s">
        <v>1268</v>
      </c>
      <c r="C295" s="63" t="s">
        <v>32</v>
      </c>
      <c r="D295" s="64">
        <v>1</v>
      </c>
      <c r="E295" s="70" t="s">
        <v>1246</v>
      </c>
      <c r="F295" s="64">
        <f>$D295*$P$2</f>
        <v>720</v>
      </c>
      <c r="G295" s="64">
        <v>481</v>
      </c>
      <c r="H295" s="65">
        <f t="shared" si="259"/>
        <v>361</v>
      </c>
      <c r="I295" s="64"/>
      <c r="J295" s="64">
        <v>420</v>
      </c>
      <c r="K295" s="65">
        <f t="shared" ref="K295" si="295">J295-$F$4</f>
        <v>300</v>
      </c>
      <c r="L295" s="64"/>
    </row>
    <row r="296" spans="1:12" x14ac:dyDescent="0.25">
      <c r="A296" s="62" t="s">
        <v>38</v>
      </c>
      <c r="B296" s="62" t="s">
        <v>1268</v>
      </c>
      <c r="C296" s="63" t="s">
        <v>32</v>
      </c>
      <c r="D296" s="64">
        <v>2</v>
      </c>
      <c r="E296" s="70" t="s">
        <v>1246</v>
      </c>
      <c r="F296" s="64">
        <f>$D296*$P$2</f>
        <v>1440</v>
      </c>
      <c r="G296" s="64">
        <v>870</v>
      </c>
      <c r="H296" s="65">
        <f t="shared" si="259"/>
        <v>750</v>
      </c>
      <c r="I296" s="64"/>
      <c r="J296" s="64">
        <v>609</v>
      </c>
      <c r="K296" s="65">
        <f t="shared" ref="K296" si="296">J296-$F$4</f>
        <v>489</v>
      </c>
      <c r="L296" s="64"/>
    </row>
    <row r="297" spans="1:12" x14ac:dyDescent="0.25">
      <c r="A297" s="62" t="s">
        <v>39</v>
      </c>
      <c r="B297" s="62" t="s">
        <v>1268</v>
      </c>
      <c r="C297" s="63" t="s">
        <v>32</v>
      </c>
      <c r="D297" s="64">
        <v>4</v>
      </c>
      <c r="E297" s="70" t="s">
        <v>1246</v>
      </c>
      <c r="F297" s="64">
        <f>$D297*$P$2</f>
        <v>2880</v>
      </c>
      <c r="G297" s="64">
        <v>556.5</v>
      </c>
      <c r="H297" s="65">
        <f t="shared" si="259"/>
        <v>436.5</v>
      </c>
      <c r="I297" s="64"/>
      <c r="J297" s="64">
        <v>5204</v>
      </c>
      <c r="K297" s="65">
        <f t="shared" ref="K297" si="297">J297-$F$4</f>
        <v>5084</v>
      </c>
      <c r="L297" s="64"/>
    </row>
    <row r="298" spans="1:12" x14ac:dyDescent="0.25">
      <c r="A298" s="62" t="s">
        <v>41</v>
      </c>
      <c r="B298" s="62" t="s">
        <v>1268</v>
      </c>
      <c r="C298" s="63" t="s">
        <v>32</v>
      </c>
      <c r="D298" s="64">
        <v>2</v>
      </c>
      <c r="E298" s="70" t="s">
        <v>1246</v>
      </c>
      <c r="F298" s="64">
        <f>$D298*$P$2</f>
        <v>1440</v>
      </c>
      <c r="G298" s="64">
        <v>462.5</v>
      </c>
      <c r="H298" s="65">
        <f t="shared" si="259"/>
        <v>342.5</v>
      </c>
      <c r="I298" s="64"/>
      <c r="J298" s="64">
        <v>2049</v>
      </c>
      <c r="K298" s="65">
        <f t="shared" ref="K298" si="298">J298-$F$4</f>
        <v>1929</v>
      </c>
      <c r="L298" s="64"/>
    </row>
    <row r="299" spans="1:12" x14ac:dyDescent="0.25">
      <c r="A299" s="62" t="s">
        <v>42</v>
      </c>
      <c r="B299" s="62" t="s">
        <v>1268</v>
      </c>
      <c r="C299" s="63" t="s">
        <v>32</v>
      </c>
      <c r="D299" s="64">
        <v>1</v>
      </c>
      <c r="E299" s="70" t="s">
        <v>1246</v>
      </c>
      <c r="F299" s="64">
        <f>$D299*$P$2</f>
        <v>720</v>
      </c>
      <c r="G299" s="64">
        <v>653</v>
      </c>
      <c r="H299" s="65">
        <f t="shared" si="259"/>
        <v>533</v>
      </c>
      <c r="I299" s="64"/>
      <c r="J299" s="64">
        <v>564</v>
      </c>
      <c r="K299" s="65">
        <f t="shared" ref="K299" si="299">J299-$F$4</f>
        <v>444</v>
      </c>
      <c r="L299" s="64"/>
    </row>
    <row r="300" spans="1:12" x14ac:dyDescent="0.25">
      <c r="A300" s="62" t="s">
        <v>43</v>
      </c>
      <c r="B300" s="62" t="s">
        <v>1412</v>
      </c>
      <c r="C300" s="63" t="s">
        <v>44</v>
      </c>
      <c r="D300" s="64">
        <v>1</v>
      </c>
      <c r="E300" s="70" t="s">
        <v>1246</v>
      </c>
      <c r="F300" s="64">
        <f>$D300*$P$2</f>
        <v>720</v>
      </c>
      <c r="G300" s="64">
        <v>3625</v>
      </c>
      <c r="H300" s="65">
        <f t="shared" si="259"/>
        <v>3505</v>
      </c>
      <c r="I300" s="64"/>
      <c r="J300" s="64">
        <v>2630</v>
      </c>
      <c r="K300" s="65">
        <f t="shared" ref="K300" si="300">J300-$F$4</f>
        <v>2510</v>
      </c>
      <c r="L300" s="64"/>
    </row>
    <row r="301" spans="1:12" x14ac:dyDescent="0.25">
      <c r="A301" s="62" t="s">
        <v>45</v>
      </c>
      <c r="B301" s="62" t="s">
        <v>1269</v>
      </c>
      <c r="C301" s="63" t="s">
        <v>46</v>
      </c>
      <c r="D301" s="64">
        <v>1</v>
      </c>
      <c r="E301" s="70" t="s">
        <v>1246</v>
      </c>
      <c r="F301" s="64">
        <f>$D301*$P$2</f>
        <v>720</v>
      </c>
      <c r="G301" s="64">
        <v>315</v>
      </c>
      <c r="H301" s="65">
        <f t="shared" si="259"/>
        <v>195</v>
      </c>
      <c r="I301" s="64"/>
      <c r="J301" s="64">
        <v>1540</v>
      </c>
      <c r="K301" s="65">
        <f t="shared" ref="K301" si="301">J301-$F$4</f>
        <v>1420</v>
      </c>
      <c r="L301" s="64"/>
    </row>
    <row r="302" spans="1:12" x14ac:dyDescent="0.25">
      <c r="A302" s="62" t="s">
        <v>47</v>
      </c>
      <c r="B302" s="62" t="s">
        <v>1269</v>
      </c>
      <c r="C302" s="63" t="s">
        <v>46</v>
      </c>
      <c r="D302" s="64">
        <v>1</v>
      </c>
      <c r="E302" s="70" t="s">
        <v>1246</v>
      </c>
      <c r="F302" s="64">
        <f>$D302*$P$2</f>
        <v>720</v>
      </c>
      <c r="G302" s="64">
        <v>590</v>
      </c>
      <c r="H302" s="65">
        <f t="shared" si="259"/>
        <v>470</v>
      </c>
      <c r="I302" s="64"/>
      <c r="J302" s="64">
        <v>1316</v>
      </c>
      <c r="K302" s="65">
        <f t="shared" ref="K302" si="302">J302-$F$4</f>
        <v>1196</v>
      </c>
      <c r="L302" s="64"/>
    </row>
    <row r="303" spans="1:12" x14ac:dyDescent="0.25">
      <c r="A303" s="62" t="s">
        <v>48</v>
      </c>
      <c r="B303" s="62" t="s">
        <v>1269</v>
      </c>
      <c r="C303" s="63" t="s">
        <v>46</v>
      </c>
      <c r="D303" s="64">
        <v>1</v>
      </c>
      <c r="E303" s="70" t="s">
        <v>1246</v>
      </c>
      <c r="F303" s="64">
        <f>$D303*$P$2</f>
        <v>720</v>
      </c>
      <c r="G303" s="64">
        <v>146</v>
      </c>
      <c r="H303" s="65">
        <f t="shared" si="259"/>
        <v>26</v>
      </c>
      <c r="I303" s="64"/>
      <c r="J303" s="64">
        <v>1230</v>
      </c>
      <c r="K303" s="65">
        <f t="shared" ref="K303" si="303">J303-$F$4</f>
        <v>1110</v>
      </c>
      <c r="L303" s="64"/>
    </row>
    <row r="304" spans="1:12" x14ac:dyDescent="0.25">
      <c r="A304" s="62" t="s">
        <v>49</v>
      </c>
      <c r="B304" s="62" t="s">
        <v>1269</v>
      </c>
      <c r="C304" s="63" t="s">
        <v>46</v>
      </c>
      <c r="D304" s="64">
        <v>1</v>
      </c>
      <c r="E304" s="70" t="s">
        <v>1246</v>
      </c>
      <c r="F304" s="64">
        <f>$D304*$P$2</f>
        <v>720</v>
      </c>
      <c r="G304" s="64">
        <v>240</v>
      </c>
      <c r="H304" s="65">
        <f t="shared" si="259"/>
        <v>120</v>
      </c>
      <c r="I304" s="64"/>
      <c r="J304" s="64">
        <v>0</v>
      </c>
      <c r="K304" s="65">
        <f t="shared" ref="K304" si="304">J304-$F$4</f>
        <v>-120</v>
      </c>
      <c r="L304" s="64"/>
    </row>
    <row r="305" spans="1:12" x14ac:dyDescent="0.25">
      <c r="A305" s="62" t="s">
        <v>50</v>
      </c>
      <c r="B305" s="62" t="s">
        <v>1270</v>
      </c>
      <c r="C305" s="63" t="s">
        <v>51</v>
      </c>
      <c r="D305" s="64">
        <v>1</v>
      </c>
      <c r="E305" s="70" t="s">
        <v>1246</v>
      </c>
      <c r="F305" s="64">
        <f>$D305*$P$2</f>
        <v>720</v>
      </c>
      <c r="G305" s="64">
        <v>1191</v>
      </c>
      <c r="H305" s="65">
        <f t="shared" si="259"/>
        <v>1071</v>
      </c>
      <c r="I305" s="64"/>
      <c r="J305" s="64">
        <v>2050</v>
      </c>
      <c r="K305" s="65">
        <f t="shared" ref="K305" si="305">J305-$F$4</f>
        <v>1930</v>
      </c>
      <c r="L305" s="64"/>
    </row>
    <row r="306" spans="1:12" x14ac:dyDescent="0.25">
      <c r="A306" s="62" t="s">
        <v>52</v>
      </c>
      <c r="B306" s="62" t="s">
        <v>1271</v>
      </c>
      <c r="C306" s="63" t="s">
        <v>53</v>
      </c>
      <c r="D306" s="64">
        <v>1</v>
      </c>
      <c r="E306" s="70" t="s">
        <v>1246</v>
      </c>
      <c r="F306" s="64">
        <f>$D306*$P$2</f>
        <v>720</v>
      </c>
      <c r="G306" s="64">
        <v>900</v>
      </c>
      <c r="H306" s="65">
        <f t="shared" si="259"/>
        <v>780</v>
      </c>
      <c r="I306" s="64"/>
      <c r="J306" s="64">
        <v>3600</v>
      </c>
      <c r="K306" s="65">
        <f t="shared" ref="K306" si="306">J306-$F$4</f>
        <v>3480</v>
      </c>
      <c r="L306" s="64"/>
    </row>
    <row r="307" spans="1:12" x14ac:dyDescent="0.25">
      <c r="A307" s="62" t="s">
        <v>54</v>
      </c>
      <c r="B307" s="62" t="s">
        <v>1271</v>
      </c>
      <c r="C307" s="63" t="s">
        <v>53</v>
      </c>
      <c r="D307" s="64">
        <v>1</v>
      </c>
      <c r="E307" s="70" t="s">
        <v>1246</v>
      </c>
      <c r="F307" s="64">
        <f>$D307*$P$2</f>
        <v>720</v>
      </c>
      <c r="G307" s="64">
        <v>502</v>
      </c>
      <c r="H307" s="65">
        <f t="shared" si="259"/>
        <v>382</v>
      </c>
      <c r="I307" s="64"/>
      <c r="J307" s="64">
        <v>2280</v>
      </c>
      <c r="K307" s="65">
        <f t="shared" ref="K307" si="307">J307-$F$4</f>
        <v>2160</v>
      </c>
      <c r="L307" s="64"/>
    </row>
    <row r="308" spans="1:12" x14ac:dyDescent="0.25">
      <c r="A308" s="62" t="s">
        <v>55</v>
      </c>
      <c r="B308" s="62" t="s">
        <v>1274</v>
      </c>
      <c r="C308" s="63" t="s">
        <v>56</v>
      </c>
      <c r="D308" s="64">
        <v>1</v>
      </c>
      <c r="E308" s="70" t="s">
        <v>1246</v>
      </c>
      <c r="F308" s="64">
        <f>$D308*$P$2</f>
        <v>720</v>
      </c>
      <c r="G308" s="64">
        <v>6910</v>
      </c>
      <c r="H308" s="65">
        <f t="shared" si="259"/>
        <v>6790</v>
      </c>
      <c r="I308" s="64"/>
      <c r="J308" s="64">
        <v>73000</v>
      </c>
      <c r="K308" s="65">
        <f t="shared" ref="K308" si="308">J308-$F$4</f>
        <v>72880</v>
      </c>
      <c r="L308" s="64"/>
    </row>
    <row r="309" spans="1:12" x14ac:dyDescent="0.25">
      <c r="A309" s="62" t="s">
        <v>57</v>
      </c>
      <c r="B309" s="62" t="s">
        <v>1274</v>
      </c>
      <c r="C309" s="63" t="s">
        <v>56</v>
      </c>
      <c r="D309" s="64">
        <v>4</v>
      </c>
      <c r="E309" s="70" t="s">
        <v>1246</v>
      </c>
      <c r="F309" s="64">
        <f>$D309*$P$2</f>
        <v>2880</v>
      </c>
      <c r="G309" s="64">
        <v>14107</v>
      </c>
      <c r="H309" s="65">
        <f t="shared" si="259"/>
        <v>13987</v>
      </c>
      <c r="I309" s="64"/>
      <c r="J309" s="64">
        <v>57000</v>
      </c>
      <c r="K309" s="65">
        <f t="shared" ref="K309" si="309">J309-$F$4</f>
        <v>56880</v>
      </c>
      <c r="L309" s="64"/>
    </row>
    <row r="310" spans="1:12" x14ac:dyDescent="0.25">
      <c r="A310" s="62" t="s">
        <v>58</v>
      </c>
      <c r="B310" s="62" t="s">
        <v>1274</v>
      </c>
      <c r="C310" s="63" t="s">
        <v>56</v>
      </c>
      <c r="D310" s="64">
        <v>4</v>
      </c>
      <c r="E310" s="70" t="s">
        <v>1246</v>
      </c>
      <c r="F310" s="64">
        <f>$D310*$P$2</f>
        <v>2880</v>
      </c>
      <c r="G310" s="64">
        <v>10777</v>
      </c>
      <c r="H310" s="65">
        <f t="shared" si="259"/>
        <v>10657</v>
      </c>
      <c r="I310" s="64"/>
      <c r="J310" s="64">
        <v>39000</v>
      </c>
      <c r="K310" s="65">
        <f t="shared" ref="K310" si="310">J310-$F$4</f>
        <v>38880</v>
      </c>
      <c r="L310" s="64"/>
    </row>
    <row r="311" spans="1:12" x14ac:dyDescent="0.25">
      <c r="A311" s="62" t="s">
        <v>59</v>
      </c>
      <c r="B311" s="62" t="s">
        <v>1274</v>
      </c>
      <c r="C311" s="63" t="s">
        <v>56</v>
      </c>
      <c r="D311" s="64">
        <v>12</v>
      </c>
      <c r="E311" s="70" t="s">
        <v>1246</v>
      </c>
      <c r="F311" s="64">
        <f>$D311*$P$2</f>
        <v>8640</v>
      </c>
      <c r="G311" s="64">
        <v>2780</v>
      </c>
      <c r="H311" s="65">
        <f t="shared" si="259"/>
        <v>2660</v>
      </c>
      <c r="I311" s="64"/>
      <c r="J311" s="64">
        <v>52000</v>
      </c>
      <c r="K311" s="65">
        <f t="shared" ref="K311" si="311">J311-$F$4</f>
        <v>51880</v>
      </c>
      <c r="L311" s="64"/>
    </row>
    <row r="312" spans="1:12" x14ac:dyDescent="0.25">
      <c r="A312" s="62" t="s">
        <v>60</v>
      </c>
      <c r="B312" s="62" t="s">
        <v>1274</v>
      </c>
      <c r="C312" s="63" t="s">
        <v>56</v>
      </c>
      <c r="D312" s="64">
        <v>1</v>
      </c>
      <c r="E312" s="70" t="s">
        <v>1246</v>
      </c>
      <c r="F312" s="64">
        <f>$D312*$P$2</f>
        <v>720</v>
      </c>
      <c r="G312" s="64">
        <v>6675</v>
      </c>
      <c r="H312" s="65">
        <f t="shared" si="259"/>
        <v>6555</v>
      </c>
      <c r="I312" s="64"/>
      <c r="J312" s="64">
        <v>4000</v>
      </c>
      <c r="K312" s="65">
        <f t="shared" ref="K312" si="312">J312-$F$4</f>
        <v>3880</v>
      </c>
      <c r="L312" s="64"/>
    </row>
    <row r="313" spans="1:12" x14ac:dyDescent="0.25">
      <c r="A313" s="62" t="s">
        <v>61</v>
      </c>
      <c r="B313" s="62" t="s">
        <v>1274</v>
      </c>
      <c r="C313" s="63" t="s">
        <v>56</v>
      </c>
      <c r="D313" s="64">
        <v>2</v>
      </c>
      <c r="E313" s="70" t="s">
        <v>1246</v>
      </c>
      <c r="F313" s="64">
        <f>$D313*$P$2</f>
        <v>1440</v>
      </c>
      <c r="G313" s="64">
        <v>7183</v>
      </c>
      <c r="H313" s="65">
        <f t="shared" si="259"/>
        <v>7063</v>
      </c>
      <c r="I313" s="64"/>
      <c r="J313" s="64">
        <v>35700</v>
      </c>
      <c r="K313" s="65">
        <f t="shared" ref="K313" si="313">J313-$F$4</f>
        <v>35580</v>
      </c>
      <c r="L313" s="64"/>
    </row>
    <row r="314" spans="1:12" x14ac:dyDescent="0.25">
      <c r="A314" s="62" t="s">
        <v>63</v>
      </c>
      <c r="B314" s="62" t="s">
        <v>1274</v>
      </c>
      <c r="C314" s="63" t="s">
        <v>56</v>
      </c>
      <c r="D314" s="64">
        <v>3</v>
      </c>
      <c r="E314" s="70" t="s">
        <v>1246</v>
      </c>
      <c r="F314" s="64">
        <f>$D314*$P$2</f>
        <v>2160</v>
      </c>
      <c r="G314" s="64">
        <v>483</v>
      </c>
      <c r="H314" s="65">
        <f t="shared" si="259"/>
        <v>363</v>
      </c>
      <c r="I314" s="64"/>
      <c r="J314" s="64">
        <v>12550</v>
      </c>
      <c r="K314" s="65">
        <f t="shared" ref="K314" si="314">J314-$F$4</f>
        <v>12430</v>
      </c>
      <c r="L314" s="64"/>
    </row>
    <row r="315" spans="1:12" x14ac:dyDescent="0.25">
      <c r="A315" s="62" t="s">
        <v>64</v>
      </c>
      <c r="B315" s="62" t="s">
        <v>1277</v>
      </c>
      <c r="C315" s="63" t="s">
        <v>65</v>
      </c>
      <c r="D315" s="64">
        <v>2</v>
      </c>
      <c r="E315" s="70" t="s">
        <v>1246</v>
      </c>
      <c r="F315" s="64">
        <f>$D315*$P$2</f>
        <v>1440</v>
      </c>
      <c r="G315" s="64">
        <v>570</v>
      </c>
      <c r="H315" s="65">
        <f t="shared" si="259"/>
        <v>450</v>
      </c>
      <c r="I315" s="64"/>
      <c r="J315" s="64">
        <v>180</v>
      </c>
      <c r="K315" s="65">
        <f t="shared" ref="K315" si="315">J315-$F$4</f>
        <v>60</v>
      </c>
      <c r="L315" s="64"/>
    </row>
    <row r="316" spans="1:12" x14ac:dyDescent="0.25">
      <c r="A316" s="62" t="s">
        <v>67</v>
      </c>
      <c r="B316" s="62" t="s">
        <v>1277</v>
      </c>
      <c r="C316" s="63" t="s">
        <v>65</v>
      </c>
      <c r="D316" s="64">
        <v>1</v>
      </c>
      <c r="E316" s="70" t="s">
        <v>1246</v>
      </c>
      <c r="F316" s="64">
        <f>$D316*$P$2</f>
        <v>720</v>
      </c>
      <c r="G316" s="64">
        <v>6201</v>
      </c>
      <c r="H316" s="65">
        <f t="shared" si="259"/>
        <v>6081</v>
      </c>
      <c r="I316" s="64"/>
      <c r="J316" s="64">
        <v>6300</v>
      </c>
      <c r="K316" s="65">
        <f t="shared" ref="K316" si="316">J316-$F$4</f>
        <v>6180</v>
      </c>
      <c r="L316" s="64"/>
    </row>
    <row r="317" spans="1:12" x14ac:dyDescent="0.25">
      <c r="A317" s="62" t="s">
        <v>68</v>
      </c>
      <c r="B317" s="62" t="s">
        <v>1283</v>
      </c>
      <c r="C317" s="63" t="s">
        <v>69</v>
      </c>
      <c r="D317" s="64">
        <v>1</v>
      </c>
      <c r="E317" s="70" t="s">
        <v>1246</v>
      </c>
      <c r="F317" s="64">
        <f>$D317*$P$2</f>
        <v>720</v>
      </c>
      <c r="G317" s="64">
        <v>1292</v>
      </c>
      <c r="H317" s="65">
        <f t="shared" si="259"/>
        <v>1172</v>
      </c>
      <c r="I317" s="64"/>
      <c r="J317" s="64">
        <v>850</v>
      </c>
      <c r="K317" s="65">
        <f t="shared" ref="K317" si="317">J317-$F$4</f>
        <v>730</v>
      </c>
      <c r="L317" s="64"/>
    </row>
    <row r="318" spans="1:12" x14ac:dyDescent="0.25">
      <c r="A318" s="62" t="s">
        <v>70</v>
      </c>
      <c r="B318" s="62" t="s">
        <v>1272</v>
      </c>
      <c r="C318" s="63" t="s">
        <v>71</v>
      </c>
      <c r="D318" s="64">
        <v>1</v>
      </c>
      <c r="E318" s="70" t="s">
        <v>1246</v>
      </c>
      <c r="F318" s="64">
        <f>$D318*$P$2</f>
        <v>720</v>
      </c>
      <c r="G318" s="64">
        <v>1</v>
      </c>
      <c r="H318" s="65">
        <f t="shared" si="259"/>
        <v>-119</v>
      </c>
      <c r="I318" s="64"/>
      <c r="J318" s="64">
        <v>0</v>
      </c>
      <c r="K318" s="65">
        <f t="shared" ref="K318" si="318">J318-$F$4</f>
        <v>-120</v>
      </c>
      <c r="L318" s="64"/>
    </row>
    <row r="319" spans="1:12" x14ac:dyDescent="0.25">
      <c r="A319" s="62" t="s">
        <v>73</v>
      </c>
      <c r="B319" s="62" t="s">
        <v>1272</v>
      </c>
      <c r="C319" s="63" t="s">
        <v>71</v>
      </c>
      <c r="D319" s="64">
        <v>1</v>
      </c>
      <c r="E319" s="70" t="s">
        <v>1246</v>
      </c>
      <c r="F319" s="64">
        <f>$D319*$P$2</f>
        <v>720</v>
      </c>
      <c r="G319" s="64"/>
      <c r="H319" s="65">
        <f t="shared" si="259"/>
        <v>-120</v>
      </c>
      <c r="I319" s="64"/>
      <c r="J319" s="84"/>
      <c r="K319" s="65">
        <f t="shared" ref="K319" si="319">J319-$F$4</f>
        <v>-120</v>
      </c>
      <c r="L319" s="64"/>
    </row>
    <row r="320" spans="1:12" x14ac:dyDescent="0.25">
      <c r="A320" s="62" t="s">
        <v>76</v>
      </c>
      <c r="B320" s="62" t="s">
        <v>1273</v>
      </c>
      <c r="C320" s="63" t="s">
        <v>77</v>
      </c>
      <c r="D320" s="64">
        <v>1</v>
      </c>
      <c r="E320" s="70" t="s">
        <v>1246</v>
      </c>
      <c r="F320" s="64">
        <f>$D320*$P$2</f>
        <v>720</v>
      </c>
      <c r="G320" s="64">
        <v>8824</v>
      </c>
      <c r="H320" s="65">
        <f t="shared" si="259"/>
        <v>8704</v>
      </c>
      <c r="I320" s="64"/>
      <c r="J320" s="64">
        <v>0</v>
      </c>
      <c r="K320" s="65">
        <f t="shared" ref="K320" si="320">J320-$F$4</f>
        <v>-120</v>
      </c>
      <c r="L320" s="64"/>
    </row>
    <row r="321" spans="1:12" x14ac:dyDescent="0.25">
      <c r="A321" s="62" t="s">
        <v>78</v>
      </c>
      <c r="B321" s="62" t="s">
        <v>1273</v>
      </c>
      <c r="C321" s="63" t="s">
        <v>77</v>
      </c>
      <c r="D321" s="64">
        <v>1</v>
      </c>
      <c r="E321" s="70" t="s">
        <v>1246</v>
      </c>
      <c r="F321" s="64">
        <f>$D321*$P$2</f>
        <v>720</v>
      </c>
      <c r="G321" s="64">
        <v>1007</v>
      </c>
      <c r="H321" s="65">
        <f t="shared" si="259"/>
        <v>887</v>
      </c>
      <c r="I321" s="64"/>
      <c r="J321" s="84">
        <v>500</v>
      </c>
      <c r="K321" s="65">
        <f t="shared" ref="K321" si="321">J321-$F$4</f>
        <v>380</v>
      </c>
      <c r="L321" s="64"/>
    </row>
    <row r="322" spans="1:12" x14ac:dyDescent="0.25">
      <c r="A322" s="62" t="s">
        <v>79</v>
      </c>
      <c r="B322" s="62" t="s">
        <v>1273</v>
      </c>
      <c r="C322" s="63" t="s">
        <v>77</v>
      </c>
      <c r="D322" s="64">
        <v>1</v>
      </c>
      <c r="E322" s="70" t="s">
        <v>1246</v>
      </c>
      <c r="F322" s="64">
        <f>$D322*$P$2</f>
        <v>720</v>
      </c>
      <c r="G322" s="64">
        <v>860</v>
      </c>
      <c r="H322" s="65">
        <f t="shared" si="259"/>
        <v>740</v>
      </c>
      <c r="I322" s="64"/>
      <c r="J322" s="64">
        <v>0</v>
      </c>
      <c r="K322" s="65">
        <f t="shared" ref="K322" si="322">J322-$F$4</f>
        <v>-120</v>
      </c>
      <c r="L322" s="64"/>
    </row>
    <row r="323" spans="1:12" x14ac:dyDescent="0.25">
      <c r="A323" s="62" t="s">
        <v>80</v>
      </c>
      <c r="B323" s="62" t="s">
        <v>1292</v>
      </c>
      <c r="C323" s="63" t="s">
        <v>81</v>
      </c>
      <c r="D323" s="64">
        <v>1</v>
      </c>
      <c r="E323" s="70" t="s">
        <v>1246</v>
      </c>
      <c r="F323" s="64">
        <f>$D323*$P$2</f>
        <v>720</v>
      </c>
      <c r="G323" s="64">
        <v>1083</v>
      </c>
      <c r="H323" s="65">
        <f t="shared" si="259"/>
        <v>963</v>
      </c>
      <c r="I323" s="64"/>
      <c r="J323" s="64">
        <v>588</v>
      </c>
      <c r="K323" s="65">
        <f t="shared" ref="K323" si="323">J323-$F$4</f>
        <v>468</v>
      </c>
      <c r="L323" s="64"/>
    </row>
    <row r="324" spans="1:12" x14ac:dyDescent="0.25">
      <c r="A324" s="62" t="s">
        <v>83</v>
      </c>
      <c r="B324" s="62" t="s">
        <v>1292</v>
      </c>
      <c r="C324" s="63" t="s">
        <v>81</v>
      </c>
      <c r="D324" s="64">
        <v>1</v>
      </c>
      <c r="E324" s="70" t="s">
        <v>1246</v>
      </c>
      <c r="F324" s="64">
        <f>$D324*$P$2</f>
        <v>720</v>
      </c>
      <c r="G324" s="64">
        <v>610</v>
      </c>
      <c r="H324" s="65">
        <f t="shared" ref="H324:H387" si="324">G324-$F$4</f>
        <v>490</v>
      </c>
      <c r="I324" s="64"/>
      <c r="J324" s="64">
        <v>1295</v>
      </c>
      <c r="K324" s="65">
        <f t="shared" ref="K324" si="325">J324-$F$4</f>
        <v>1175</v>
      </c>
      <c r="L324" s="64"/>
    </row>
    <row r="325" spans="1:12" x14ac:dyDescent="0.25">
      <c r="A325" s="62" t="s">
        <v>84</v>
      </c>
      <c r="B325" s="62" t="s">
        <v>1292</v>
      </c>
      <c r="C325" s="63" t="s">
        <v>81</v>
      </c>
      <c r="D325" s="64">
        <v>1</v>
      </c>
      <c r="E325" s="70" t="s">
        <v>1246</v>
      </c>
      <c r="F325" s="64">
        <f>$D325*$P$2</f>
        <v>720</v>
      </c>
      <c r="G325" s="64">
        <v>2376</v>
      </c>
      <c r="H325" s="65">
        <f t="shared" si="324"/>
        <v>2256</v>
      </c>
      <c r="I325" s="64"/>
      <c r="J325" s="64">
        <v>3800</v>
      </c>
      <c r="K325" s="65">
        <f t="shared" ref="K325" si="326">J325-$F$4</f>
        <v>3680</v>
      </c>
      <c r="L325" s="64"/>
    </row>
    <row r="326" spans="1:12" x14ac:dyDescent="0.25">
      <c r="A326" s="62" t="s">
        <v>85</v>
      </c>
      <c r="B326" s="62" t="s">
        <v>1275</v>
      </c>
      <c r="C326" s="63" t="s">
        <v>86</v>
      </c>
      <c r="D326" s="64">
        <v>1</v>
      </c>
      <c r="E326" s="70" t="s">
        <v>1246</v>
      </c>
      <c r="F326" s="64">
        <f>$D326*$P$2</f>
        <v>720</v>
      </c>
      <c r="G326" s="64">
        <v>1920</v>
      </c>
      <c r="H326" s="65">
        <f t="shared" si="324"/>
        <v>1800</v>
      </c>
      <c r="I326" s="64"/>
      <c r="J326" s="64">
        <v>1430</v>
      </c>
      <c r="K326" s="65">
        <f t="shared" ref="K326" si="327">J326-$F$4</f>
        <v>1310</v>
      </c>
      <c r="L326" s="64"/>
    </row>
    <row r="327" spans="1:12" x14ac:dyDescent="0.25">
      <c r="A327" s="62" t="s">
        <v>87</v>
      </c>
      <c r="B327" s="62" t="s">
        <v>1275</v>
      </c>
      <c r="C327" s="63" t="s">
        <v>86</v>
      </c>
      <c r="D327" s="64">
        <v>1</v>
      </c>
      <c r="E327" s="70" t="s">
        <v>1246</v>
      </c>
      <c r="F327" s="64">
        <f>$D327*$P$2</f>
        <v>720</v>
      </c>
      <c r="G327" s="64">
        <v>1920</v>
      </c>
      <c r="H327" s="65">
        <f t="shared" si="324"/>
        <v>1800</v>
      </c>
      <c r="I327" s="64"/>
      <c r="J327" s="64">
        <v>950</v>
      </c>
      <c r="K327" s="65">
        <f t="shared" ref="K327" si="328">J327-$F$4</f>
        <v>830</v>
      </c>
      <c r="L327" s="64"/>
    </row>
    <row r="328" spans="1:12" x14ac:dyDescent="0.25">
      <c r="A328" s="62" t="s">
        <v>95</v>
      </c>
      <c r="B328" s="66" t="s">
        <v>1297</v>
      </c>
      <c r="C328" s="63" t="s">
        <v>96</v>
      </c>
      <c r="D328" s="64">
        <v>1</v>
      </c>
      <c r="E328" s="70" t="s">
        <v>1246</v>
      </c>
      <c r="F328" s="64">
        <f>$D328*$P$2</f>
        <v>720</v>
      </c>
      <c r="G328" s="64">
        <v>346</v>
      </c>
      <c r="H328" s="65">
        <f t="shared" si="324"/>
        <v>226</v>
      </c>
      <c r="I328" s="64"/>
      <c r="J328" s="64">
        <v>10</v>
      </c>
      <c r="K328" s="65">
        <f t="shared" ref="K328" si="329">J328-$F$4</f>
        <v>-110</v>
      </c>
      <c r="L328" s="64"/>
    </row>
    <row r="329" spans="1:12" x14ac:dyDescent="0.25">
      <c r="A329" s="62" t="s">
        <v>97</v>
      </c>
      <c r="B329" s="66" t="s">
        <v>1297</v>
      </c>
      <c r="C329" s="63" t="s">
        <v>96</v>
      </c>
      <c r="D329" s="64">
        <v>1</v>
      </c>
      <c r="E329" s="70" t="s">
        <v>1246</v>
      </c>
      <c r="F329" s="64">
        <f>$D329*$P$2</f>
        <v>720</v>
      </c>
      <c r="G329" s="64">
        <v>579</v>
      </c>
      <c r="H329" s="65">
        <f t="shared" si="324"/>
        <v>459</v>
      </c>
      <c r="I329" s="64"/>
      <c r="J329" s="64">
        <v>1640</v>
      </c>
      <c r="K329" s="65">
        <f t="shared" ref="K329" si="330">J329-$F$4</f>
        <v>1520</v>
      </c>
      <c r="L329" s="64"/>
    </row>
    <row r="330" spans="1:12" x14ac:dyDescent="0.25">
      <c r="A330" s="62" t="s">
        <v>98</v>
      </c>
      <c r="B330" s="62" t="s">
        <v>1284</v>
      </c>
      <c r="C330" s="63" t="s">
        <v>99</v>
      </c>
      <c r="D330" s="64">
        <v>1</v>
      </c>
      <c r="E330" s="70" t="s">
        <v>1246</v>
      </c>
      <c r="F330" s="64">
        <f>$D330*$P$2</f>
        <v>720</v>
      </c>
      <c r="G330" s="64">
        <v>266</v>
      </c>
      <c r="H330" s="65">
        <f t="shared" si="324"/>
        <v>146</v>
      </c>
      <c r="I330" s="64"/>
      <c r="J330" s="64">
        <v>600</v>
      </c>
      <c r="K330" s="65">
        <f t="shared" ref="K330" si="331">J330-$F$4</f>
        <v>480</v>
      </c>
      <c r="L330" s="64"/>
    </row>
    <row r="331" spans="1:12" x14ac:dyDescent="0.25">
      <c r="A331" s="62" t="s">
        <v>100</v>
      </c>
      <c r="B331" s="62" t="s">
        <v>1284</v>
      </c>
      <c r="C331" s="63" t="s">
        <v>99</v>
      </c>
      <c r="D331" s="64">
        <v>1</v>
      </c>
      <c r="E331" s="70" t="s">
        <v>1246</v>
      </c>
      <c r="F331" s="64">
        <f>$D331*$P$2</f>
        <v>720</v>
      </c>
      <c r="G331" s="64">
        <v>375</v>
      </c>
      <c r="H331" s="65">
        <f t="shared" si="324"/>
        <v>255</v>
      </c>
      <c r="I331" s="64"/>
      <c r="J331" s="64">
        <v>400</v>
      </c>
      <c r="K331" s="65">
        <f t="shared" ref="K331" si="332">J331-$F$4</f>
        <v>280</v>
      </c>
      <c r="L331" s="64"/>
    </row>
    <row r="332" spans="1:12" x14ac:dyDescent="0.25">
      <c r="A332" s="62" t="s">
        <v>101</v>
      </c>
      <c r="B332" s="62" t="s">
        <v>1284</v>
      </c>
      <c r="C332" s="63" t="s">
        <v>99</v>
      </c>
      <c r="D332" s="64">
        <v>1</v>
      </c>
      <c r="E332" s="70" t="s">
        <v>1246</v>
      </c>
      <c r="F332" s="64">
        <f>$D332*$P$2</f>
        <v>720</v>
      </c>
      <c r="G332" s="64">
        <v>505</v>
      </c>
      <c r="H332" s="65">
        <f t="shared" si="324"/>
        <v>385</v>
      </c>
      <c r="I332" s="64"/>
      <c r="J332" s="64">
        <v>700</v>
      </c>
      <c r="K332" s="65">
        <f t="shared" ref="K332" si="333">J332-$F$4</f>
        <v>580</v>
      </c>
      <c r="L332" s="64"/>
    </row>
    <row r="333" spans="1:12" x14ac:dyDescent="0.25">
      <c r="A333" s="62" t="s">
        <v>102</v>
      </c>
      <c r="B333" s="62" t="s">
        <v>1284</v>
      </c>
      <c r="C333" s="63" t="s">
        <v>99</v>
      </c>
      <c r="D333" s="64">
        <v>1</v>
      </c>
      <c r="E333" s="70" t="s">
        <v>1246</v>
      </c>
      <c r="F333" s="64">
        <f>$D333*$P$2</f>
        <v>720</v>
      </c>
      <c r="G333" s="64">
        <v>375</v>
      </c>
      <c r="H333" s="65">
        <f t="shared" si="324"/>
        <v>255</v>
      </c>
      <c r="I333" s="64"/>
      <c r="J333" s="64">
        <v>690</v>
      </c>
      <c r="K333" s="65">
        <f t="shared" ref="K333" si="334">J333-$F$4</f>
        <v>570</v>
      </c>
      <c r="L333" s="64"/>
    </row>
    <row r="334" spans="1:12" x14ac:dyDescent="0.25">
      <c r="A334" s="62" t="s">
        <v>120</v>
      </c>
      <c r="B334" s="66" t="s">
        <v>1390</v>
      </c>
      <c r="C334" s="63" t="s">
        <v>121</v>
      </c>
      <c r="D334" s="64">
        <v>1</v>
      </c>
      <c r="E334" s="70" t="s">
        <v>1246</v>
      </c>
      <c r="F334" s="64">
        <f>$D334*$P$2</f>
        <v>720</v>
      </c>
      <c r="G334" s="64">
        <v>2200</v>
      </c>
      <c r="H334" s="65">
        <f t="shared" si="324"/>
        <v>2080</v>
      </c>
      <c r="I334" s="64"/>
      <c r="J334" s="64">
        <v>1390</v>
      </c>
      <c r="K334" s="65">
        <f t="shared" ref="K334" si="335">J334-$F$4</f>
        <v>1270</v>
      </c>
      <c r="L334" s="64"/>
    </row>
    <row r="335" spans="1:12" x14ac:dyDescent="0.25">
      <c r="A335" s="62" t="s">
        <v>122</v>
      </c>
      <c r="B335" s="66" t="s">
        <v>1413</v>
      </c>
      <c r="C335" s="63" t="s">
        <v>123</v>
      </c>
      <c r="D335" s="64">
        <v>1</v>
      </c>
      <c r="E335" s="70" t="s">
        <v>1246</v>
      </c>
      <c r="F335" s="64">
        <f>$D335*$P$2</f>
        <v>720</v>
      </c>
      <c r="G335" s="64">
        <v>5989</v>
      </c>
      <c r="H335" s="65">
        <f t="shared" si="324"/>
        <v>5869</v>
      </c>
      <c r="I335" s="64"/>
      <c r="J335" s="64">
        <v>2880</v>
      </c>
      <c r="K335" s="65">
        <f t="shared" ref="K335" si="336">J335-$F$4</f>
        <v>2760</v>
      </c>
      <c r="L335" s="64"/>
    </row>
    <row r="336" spans="1:12" x14ac:dyDescent="0.25">
      <c r="A336" s="62" t="s">
        <v>125</v>
      </c>
      <c r="B336" s="62" t="s">
        <v>1282</v>
      </c>
      <c r="C336" s="63" t="s">
        <v>126</v>
      </c>
      <c r="D336" s="64">
        <v>1</v>
      </c>
      <c r="E336" s="70" t="s">
        <v>1246</v>
      </c>
      <c r="F336" s="64">
        <f>$D336*$P$2</f>
        <v>720</v>
      </c>
      <c r="G336" s="64">
        <v>2389</v>
      </c>
      <c r="H336" s="65">
        <f t="shared" si="324"/>
        <v>2269</v>
      </c>
      <c r="I336" s="64"/>
      <c r="J336" s="64">
        <v>2320</v>
      </c>
      <c r="K336" s="65">
        <f t="shared" ref="K336" si="337">J336-$F$4</f>
        <v>2200</v>
      </c>
      <c r="L336" s="64"/>
    </row>
    <row r="337" spans="1:12" x14ac:dyDescent="0.25">
      <c r="A337" s="62" t="s">
        <v>127</v>
      </c>
      <c r="B337" s="62" t="s">
        <v>1282</v>
      </c>
      <c r="C337" s="63" t="s">
        <v>126</v>
      </c>
      <c r="D337" s="64">
        <v>1</v>
      </c>
      <c r="E337" s="70" t="s">
        <v>1246</v>
      </c>
      <c r="F337" s="64">
        <f>$D337*$P$2</f>
        <v>720</v>
      </c>
      <c r="G337" s="64">
        <v>2449</v>
      </c>
      <c r="H337" s="65">
        <f t="shared" si="324"/>
        <v>2329</v>
      </c>
      <c r="I337" s="64"/>
      <c r="J337" s="64">
        <v>2140</v>
      </c>
      <c r="K337" s="65">
        <f t="shared" ref="K337" si="338">J337-$F$4</f>
        <v>2020</v>
      </c>
      <c r="L337" s="64"/>
    </row>
    <row r="338" spans="1:12" x14ac:dyDescent="0.25">
      <c r="A338" s="62" t="s">
        <v>128</v>
      </c>
      <c r="B338" s="62" t="s">
        <v>1282</v>
      </c>
      <c r="C338" s="63" t="s">
        <v>126</v>
      </c>
      <c r="D338" s="64">
        <v>1</v>
      </c>
      <c r="E338" s="70" t="s">
        <v>1246</v>
      </c>
      <c r="F338" s="64">
        <f>$D338*$P$2</f>
        <v>720</v>
      </c>
      <c r="G338" s="64">
        <v>1560</v>
      </c>
      <c r="H338" s="65">
        <f t="shared" si="324"/>
        <v>1440</v>
      </c>
      <c r="I338" s="64"/>
      <c r="J338" s="64">
        <v>1200</v>
      </c>
      <c r="K338" s="65">
        <f t="shared" ref="K338" si="339">J338-$F$4</f>
        <v>1080</v>
      </c>
      <c r="L338" s="64"/>
    </row>
    <row r="339" spans="1:12" x14ac:dyDescent="0.25">
      <c r="A339" s="62" t="s">
        <v>129</v>
      </c>
      <c r="B339" s="62" t="s">
        <v>1313</v>
      </c>
      <c r="C339" s="63" t="s">
        <v>130</v>
      </c>
      <c r="D339" s="64">
        <v>1</v>
      </c>
      <c r="E339" s="70" t="s">
        <v>1246</v>
      </c>
      <c r="F339" s="64">
        <f>$D339*$P$2</f>
        <v>720</v>
      </c>
      <c r="G339" s="64">
        <v>523</v>
      </c>
      <c r="H339" s="65">
        <f t="shared" si="324"/>
        <v>403</v>
      </c>
      <c r="I339" s="64"/>
      <c r="J339" s="64">
        <v>92</v>
      </c>
      <c r="K339" s="65">
        <f t="shared" ref="K339" si="340">J339-$F$4</f>
        <v>-28</v>
      </c>
      <c r="L339" s="64"/>
    </row>
    <row r="340" spans="1:12" x14ac:dyDescent="0.25">
      <c r="A340" s="62" t="s">
        <v>131</v>
      </c>
      <c r="B340" s="62" t="s">
        <v>1313</v>
      </c>
      <c r="C340" s="63" t="s">
        <v>130</v>
      </c>
      <c r="D340" s="64">
        <v>1</v>
      </c>
      <c r="E340" s="70" t="s">
        <v>1246</v>
      </c>
      <c r="F340" s="64">
        <f>$D340*$P$2</f>
        <v>720</v>
      </c>
      <c r="G340" s="64">
        <v>582</v>
      </c>
      <c r="H340" s="65">
        <f t="shared" si="324"/>
        <v>462</v>
      </c>
      <c r="I340" s="64"/>
      <c r="J340" s="64">
        <v>169</v>
      </c>
      <c r="K340" s="65">
        <f t="shared" ref="K340" si="341">J340-$F$4</f>
        <v>49</v>
      </c>
      <c r="L340" s="64"/>
    </row>
    <row r="341" spans="1:12" x14ac:dyDescent="0.25">
      <c r="A341" s="62" t="s">
        <v>132</v>
      </c>
      <c r="B341" s="62" t="s">
        <v>1313</v>
      </c>
      <c r="C341" s="63" t="s">
        <v>130</v>
      </c>
      <c r="D341" s="64">
        <v>1</v>
      </c>
      <c r="E341" s="70" t="s">
        <v>1246</v>
      </c>
      <c r="F341" s="64">
        <f>$D341*$P$2</f>
        <v>720</v>
      </c>
      <c r="G341" s="64">
        <v>294</v>
      </c>
      <c r="H341" s="65">
        <f t="shared" si="324"/>
        <v>174</v>
      </c>
      <c r="I341" s="64"/>
      <c r="J341" s="64">
        <v>0</v>
      </c>
      <c r="K341" s="65">
        <f t="shared" ref="K341" si="342">J341-$F$4</f>
        <v>-120</v>
      </c>
      <c r="L341" s="64"/>
    </row>
    <row r="342" spans="1:12" x14ac:dyDescent="0.25">
      <c r="A342" s="62" t="s">
        <v>133</v>
      </c>
      <c r="B342" s="62" t="s">
        <v>1313</v>
      </c>
      <c r="C342" s="63" t="s">
        <v>130</v>
      </c>
      <c r="D342" s="64">
        <v>1</v>
      </c>
      <c r="E342" s="70" t="s">
        <v>1246</v>
      </c>
      <c r="F342" s="64">
        <f>$D342*$P$2</f>
        <v>720</v>
      </c>
      <c r="G342" s="64">
        <v>625</v>
      </c>
      <c r="H342" s="65">
        <f t="shared" si="324"/>
        <v>505</v>
      </c>
      <c r="I342" s="64"/>
      <c r="J342" s="64">
        <v>280</v>
      </c>
      <c r="K342" s="65">
        <f t="shared" ref="K342" si="343">J342-$F$4</f>
        <v>160</v>
      </c>
      <c r="L342" s="64"/>
    </row>
    <row r="343" spans="1:12" x14ac:dyDescent="0.25">
      <c r="A343" s="62" t="s">
        <v>134</v>
      </c>
      <c r="B343" s="62" t="s">
        <v>1313</v>
      </c>
      <c r="C343" s="63" t="s">
        <v>130</v>
      </c>
      <c r="D343" s="64">
        <v>1</v>
      </c>
      <c r="E343" s="70" t="s">
        <v>1246</v>
      </c>
      <c r="F343" s="64">
        <f>$D343*$P$2</f>
        <v>720</v>
      </c>
      <c r="G343" s="64">
        <v>738</v>
      </c>
      <c r="H343" s="65">
        <f t="shared" si="324"/>
        <v>618</v>
      </c>
      <c r="I343" s="64"/>
      <c r="J343" s="64">
        <v>71</v>
      </c>
      <c r="K343" s="65">
        <f t="shared" ref="K343" si="344">J343-$F$4</f>
        <v>-49</v>
      </c>
      <c r="L343" s="64"/>
    </row>
    <row r="344" spans="1:12" x14ac:dyDescent="0.25">
      <c r="A344" s="62" t="s">
        <v>135</v>
      </c>
      <c r="B344" s="62" t="s">
        <v>1313</v>
      </c>
      <c r="C344" s="63" t="s">
        <v>130</v>
      </c>
      <c r="D344" s="64">
        <v>1</v>
      </c>
      <c r="E344" s="70" t="s">
        <v>1246</v>
      </c>
      <c r="F344" s="64">
        <f>$D344*$P$2</f>
        <v>720</v>
      </c>
      <c r="G344" s="64">
        <v>624</v>
      </c>
      <c r="H344" s="65">
        <f t="shared" si="324"/>
        <v>504</v>
      </c>
      <c r="I344" s="64"/>
      <c r="J344" s="64">
        <v>252</v>
      </c>
      <c r="K344" s="65">
        <f t="shared" ref="K344" si="345">J344-$F$4</f>
        <v>132</v>
      </c>
      <c r="L344" s="64"/>
    </row>
    <row r="345" spans="1:12" x14ac:dyDescent="0.25">
      <c r="A345" s="62" t="s">
        <v>136</v>
      </c>
      <c r="B345" s="62" t="s">
        <v>1313</v>
      </c>
      <c r="C345" s="63" t="s">
        <v>130</v>
      </c>
      <c r="D345" s="64">
        <v>1</v>
      </c>
      <c r="E345" s="70" t="s">
        <v>1246</v>
      </c>
      <c r="F345" s="64">
        <f>$D345*$P$2</f>
        <v>720</v>
      </c>
      <c r="G345" s="64">
        <v>283</v>
      </c>
      <c r="H345" s="65">
        <f t="shared" si="324"/>
        <v>163</v>
      </c>
      <c r="I345" s="64"/>
      <c r="J345" s="64">
        <v>0</v>
      </c>
      <c r="K345" s="65">
        <f t="shared" ref="K345" si="346">J345-$F$4</f>
        <v>-120</v>
      </c>
      <c r="L345" s="64"/>
    </row>
    <row r="346" spans="1:12" x14ac:dyDescent="0.25">
      <c r="A346" s="62" t="s">
        <v>137</v>
      </c>
      <c r="B346" s="62" t="s">
        <v>1313</v>
      </c>
      <c r="C346" s="63" t="s">
        <v>130</v>
      </c>
      <c r="D346" s="64">
        <v>1</v>
      </c>
      <c r="E346" s="70" t="s">
        <v>1246</v>
      </c>
      <c r="F346" s="64">
        <f>$D346*$P$2</f>
        <v>720</v>
      </c>
      <c r="G346" s="64">
        <v>676</v>
      </c>
      <c r="H346" s="65">
        <f t="shared" si="324"/>
        <v>556</v>
      </c>
      <c r="I346" s="64"/>
      <c r="J346" s="64">
        <v>210</v>
      </c>
      <c r="K346" s="65">
        <f t="shared" ref="K346" si="347">J346-$F$4</f>
        <v>90</v>
      </c>
      <c r="L346" s="64"/>
    </row>
    <row r="347" spans="1:12" x14ac:dyDescent="0.25">
      <c r="A347" s="62" t="s">
        <v>138</v>
      </c>
      <c r="B347" s="62" t="s">
        <v>1313</v>
      </c>
      <c r="C347" s="63" t="s">
        <v>130</v>
      </c>
      <c r="D347" s="64">
        <v>1</v>
      </c>
      <c r="E347" s="70" t="s">
        <v>1246</v>
      </c>
      <c r="F347" s="64">
        <f>$D347*$P$2</f>
        <v>720</v>
      </c>
      <c r="G347" s="64">
        <v>2636</v>
      </c>
      <c r="H347" s="65">
        <f t="shared" si="324"/>
        <v>2516</v>
      </c>
      <c r="I347" s="64"/>
      <c r="J347" s="64">
        <v>2523</v>
      </c>
      <c r="K347" s="65">
        <f t="shared" ref="K347" si="348">J347-$F$4</f>
        <v>2403</v>
      </c>
      <c r="L347" s="64"/>
    </row>
    <row r="348" spans="1:12" x14ac:dyDescent="0.25">
      <c r="A348" s="62" t="s">
        <v>139</v>
      </c>
      <c r="B348" s="62" t="s">
        <v>1313</v>
      </c>
      <c r="C348" s="63" t="s">
        <v>130</v>
      </c>
      <c r="D348" s="64">
        <v>1</v>
      </c>
      <c r="E348" s="70" t="s">
        <v>1246</v>
      </c>
      <c r="F348" s="64">
        <f>$D348*$P$2</f>
        <v>720</v>
      </c>
      <c r="G348" s="64">
        <v>2678</v>
      </c>
      <c r="H348" s="65">
        <f t="shared" si="324"/>
        <v>2558</v>
      </c>
      <c r="I348" s="64"/>
      <c r="J348" s="64">
        <v>2506</v>
      </c>
      <c r="K348" s="65">
        <f t="shared" ref="K348" si="349">J348-$F$4</f>
        <v>2386</v>
      </c>
      <c r="L348" s="64"/>
    </row>
    <row r="349" spans="1:12" x14ac:dyDescent="0.25">
      <c r="A349" s="62" t="s">
        <v>140</v>
      </c>
      <c r="B349" s="62" t="s">
        <v>1313</v>
      </c>
      <c r="C349" s="63" t="s">
        <v>130</v>
      </c>
      <c r="D349" s="64">
        <v>1</v>
      </c>
      <c r="E349" s="70" t="s">
        <v>1246</v>
      </c>
      <c r="F349" s="64">
        <f>$D349*$P$2</f>
        <v>720</v>
      </c>
      <c r="G349" s="64">
        <v>2579</v>
      </c>
      <c r="H349" s="65">
        <f t="shared" si="324"/>
        <v>2459</v>
      </c>
      <c r="I349" s="64"/>
      <c r="J349" s="64">
        <v>2585</v>
      </c>
      <c r="K349" s="65">
        <f t="shared" ref="K349" si="350">J349-$F$4</f>
        <v>2465</v>
      </c>
      <c r="L349" s="64"/>
    </row>
    <row r="350" spans="1:12" x14ac:dyDescent="0.25">
      <c r="A350" s="62" t="s">
        <v>141</v>
      </c>
      <c r="B350" s="62" t="s">
        <v>1313</v>
      </c>
      <c r="C350" s="63" t="s">
        <v>130</v>
      </c>
      <c r="D350" s="64">
        <v>1</v>
      </c>
      <c r="E350" s="70" t="s">
        <v>1246</v>
      </c>
      <c r="F350" s="64">
        <f>$D350*$P$2</f>
        <v>720</v>
      </c>
      <c r="G350" s="64">
        <v>2644</v>
      </c>
      <c r="H350" s="65">
        <f t="shared" si="324"/>
        <v>2524</v>
      </c>
      <c r="I350" s="64"/>
      <c r="J350" s="64">
        <v>2461</v>
      </c>
      <c r="K350" s="65">
        <f t="shared" ref="K350" si="351">J350-$F$4</f>
        <v>2341</v>
      </c>
      <c r="L350" s="64"/>
    </row>
    <row r="351" spans="1:12" x14ac:dyDescent="0.25">
      <c r="A351" s="62" t="s">
        <v>142</v>
      </c>
      <c r="B351" s="62" t="s">
        <v>1313</v>
      </c>
      <c r="C351" s="63" t="s">
        <v>130</v>
      </c>
      <c r="D351" s="64">
        <v>4</v>
      </c>
      <c r="E351" s="70" t="s">
        <v>1246</v>
      </c>
      <c r="F351" s="64">
        <f>$D351*$P$2</f>
        <v>2880</v>
      </c>
      <c r="G351" s="64">
        <v>2751.75</v>
      </c>
      <c r="H351" s="65">
        <f t="shared" si="324"/>
        <v>2631.75</v>
      </c>
      <c r="I351" s="64"/>
      <c r="J351" s="64">
        <v>5100</v>
      </c>
      <c r="K351" s="65">
        <f t="shared" ref="K351" si="352">J351-$F$4</f>
        <v>4980</v>
      </c>
      <c r="L351" s="64"/>
    </row>
    <row r="352" spans="1:12" x14ac:dyDescent="0.25">
      <c r="A352" s="62" t="s">
        <v>143</v>
      </c>
      <c r="B352" s="62" t="s">
        <v>1313</v>
      </c>
      <c r="C352" s="63" t="s">
        <v>130</v>
      </c>
      <c r="D352" s="64">
        <v>3</v>
      </c>
      <c r="E352" s="70" t="s">
        <v>1246</v>
      </c>
      <c r="F352" s="64">
        <f>$D352*$P$2</f>
        <v>2160</v>
      </c>
      <c r="G352" s="64">
        <v>3132.3333333333335</v>
      </c>
      <c r="H352" s="65">
        <f t="shared" si="324"/>
        <v>3012.3333333333335</v>
      </c>
      <c r="I352" s="64"/>
      <c r="J352" s="64">
        <v>5320</v>
      </c>
      <c r="K352" s="65">
        <f t="shared" ref="K352" si="353">J352-$F$4</f>
        <v>5200</v>
      </c>
      <c r="L352" s="64"/>
    </row>
    <row r="353" spans="1:12" x14ac:dyDescent="0.25">
      <c r="A353" s="62" t="s">
        <v>144</v>
      </c>
      <c r="B353" s="62" t="s">
        <v>1313</v>
      </c>
      <c r="C353" s="63" t="s">
        <v>130</v>
      </c>
      <c r="D353" s="64">
        <v>1</v>
      </c>
      <c r="E353" s="70" t="s">
        <v>1246</v>
      </c>
      <c r="F353" s="64">
        <f>$D353*$P$2</f>
        <v>720</v>
      </c>
      <c r="G353" s="64">
        <v>479</v>
      </c>
      <c r="H353" s="65">
        <f t="shared" si="324"/>
        <v>359</v>
      </c>
      <c r="I353" s="64"/>
      <c r="J353" s="64">
        <v>83</v>
      </c>
      <c r="K353" s="65">
        <f t="shared" ref="K353" si="354">J353-$F$4</f>
        <v>-37</v>
      </c>
      <c r="L353" s="64"/>
    </row>
    <row r="354" spans="1:12" x14ac:dyDescent="0.25">
      <c r="A354" s="62" t="s">
        <v>145</v>
      </c>
      <c r="B354" s="62" t="s">
        <v>1313</v>
      </c>
      <c r="C354" s="63" t="s">
        <v>130</v>
      </c>
      <c r="D354" s="64">
        <v>1</v>
      </c>
      <c r="E354" s="70" t="s">
        <v>1246</v>
      </c>
      <c r="F354" s="64">
        <f>$D354*$P$2</f>
        <v>720</v>
      </c>
      <c r="G354" s="64">
        <v>569</v>
      </c>
      <c r="H354" s="65">
        <f t="shared" si="324"/>
        <v>449</v>
      </c>
      <c r="I354" s="64"/>
      <c r="J354" s="64">
        <v>111</v>
      </c>
      <c r="K354" s="65">
        <f t="shared" ref="K354" si="355">J354-$F$4</f>
        <v>-9</v>
      </c>
      <c r="L354" s="64"/>
    </row>
    <row r="355" spans="1:12" x14ac:dyDescent="0.25">
      <c r="A355" s="62" t="s">
        <v>146</v>
      </c>
      <c r="B355" s="62" t="s">
        <v>1313</v>
      </c>
      <c r="C355" s="63" t="s">
        <v>130</v>
      </c>
      <c r="D355" s="64">
        <v>1</v>
      </c>
      <c r="E355" s="70" t="s">
        <v>1246</v>
      </c>
      <c r="F355" s="64">
        <f>$D355*$P$2</f>
        <v>720</v>
      </c>
      <c r="G355" s="64">
        <v>238</v>
      </c>
      <c r="H355" s="65">
        <f t="shared" si="324"/>
        <v>118</v>
      </c>
      <c r="I355" s="64"/>
      <c r="J355" s="64">
        <v>70</v>
      </c>
      <c r="K355" s="65">
        <f t="shared" ref="K355" si="356">J355-$F$4</f>
        <v>-50</v>
      </c>
      <c r="L355" s="64"/>
    </row>
    <row r="356" spans="1:12" x14ac:dyDescent="0.25">
      <c r="A356" s="62" t="s">
        <v>147</v>
      </c>
      <c r="B356" s="62" t="s">
        <v>1313</v>
      </c>
      <c r="C356" s="63" t="s">
        <v>130</v>
      </c>
      <c r="D356" s="64">
        <v>1</v>
      </c>
      <c r="E356" s="70" t="s">
        <v>1246</v>
      </c>
      <c r="F356" s="64">
        <f>$D356*$P$2</f>
        <v>720</v>
      </c>
      <c r="G356" s="64">
        <v>716</v>
      </c>
      <c r="H356" s="65">
        <f t="shared" si="324"/>
        <v>596</v>
      </c>
      <c r="I356" s="64"/>
      <c r="J356" s="64">
        <v>419</v>
      </c>
      <c r="K356" s="65">
        <f t="shared" ref="K356" si="357">J356-$F$4</f>
        <v>299</v>
      </c>
      <c r="L356" s="64"/>
    </row>
    <row r="357" spans="1:12" x14ac:dyDescent="0.25">
      <c r="A357" s="62" t="s">
        <v>148</v>
      </c>
      <c r="B357" s="62" t="s">
        <v>1313</v>
      </c>
      <c r="C357" s="63" t="s">
        <v>130</v>
      </c>
      <c r="D357" s="64">
        <v>1</v>
      </c>
      <c r="E357" s="70" t="s">
        <v>1246</v>
      </c>
      <c r="F357" s="64">
        <f>$D357*$P$2</f>
        <v>720</v>
      </c>
      <c r="G357" s="64">
        <v>2339</v>
      </c>
      <c r="H357" s="65">
        <f t="shared" si="324"/>
        <v>2219</v>
      </c>
      <c r="I357" s="64"/>
      <c r="J357" s="64">
        <v>1500</v>
      </c>
      <c r="K357" s="65">
        <f t="shared" ref="K357" si="358">J357-$F$4</f>
        <v>1380</v>
      </c>
      <c r="L357" s="64"/>
    </row>
    <row r="358" spans="1:12" x14ac:dyDescent="0.25">
      <c r="A358" s="62" t="s">
        <v>149</v>
      </c>
      <c r="B358" s="62" t="s">
        <v>1313</v>
      </c>
      <c r="C358" s="63" t="s">
        <v>130</v>
      </c>
      <c r="D358" s="64">
        <v>1</v>
      </c>
      <c r="E358" s="70" t="s">
        <v>1246</v>
      </c>
      <c r="F358" s="64">
        <f>$D358*$P$2</f>
        <v>720</v>
      </c>
      <c r="G358" s="64">
        <v>404</v>
      </c>
      <c r="H358" s="65">
        <f t="shared" si="324"/>
        <v>284</v>
      </c>
      <c r="I358" s="64"/>
      <c r="J358" s="64">
        <v>109</v>
      </c>
      <c r="K358" s="65">
        <f t="shared" ref="K358" si="359">J358-$F$4</f>
        <v>-11</v>
      </c>
      <c r="L358" s="64"/>
    </row>
    <row r="359" spans="1:12" x14ac:dyDescent="0.25">
      <c r="A359" s="62" t="s">
        <v>150</v>
      </c>
      <c r="B359" s="62" t="s">
        <v>1313</v>
      </c>
      <c r="C359" s="63" t="s">
        <v>130</v>
      </c>
      <c r="D359" s="64">
        <v>1</v>
      </c>
      <c r="E359" s="70" t="s">
        <v>1246</v>
      </c>
      <c r="F359" s="64">
        <f>$D359*$P$2</f>
        <v>720</v>
      </c>
      <c r="G359" s="64">
        <v>666</v>
      </c>
      <c r="H359" s="65">
        <f t="shared" si="324"/>
        <v>546</v>
      </c>
      <c r="I359" s="64"/>
      <c r="J359" s="64">
        <v>161</v>
      </c>
      <c r="K359" s="65">
        <f t="shared" ref="K359" si="360">J359-$F$4</f>
        <v>41</v>
      </c>
      <c r="L359" s="64"/>
    </row>
    <row r="360" spans="1:12" x14ac:dyDescent="0.25">
      <c r="A360" s="62" t="s">
        <v>151</v>
      </c>
      <c r="B360" s="62" t="s">
        <v>1313</v>
      </c>
      <c r="C360" s="63" t="s">
        <v>130</v>
      </c>
      <c r="D360" s="64">
        <v>1</v>
      </c>
      <c r="E360" s="70" t="s">
        <v>1246</v>
      </c>
      <c r="F360" s="64">
        <f>$D360*$P$2</f>
        <v>720</v>
      </c>
      <c r="G360" s="64">
        <v>364</v>
      </c>
      <c r="H360" s="65">
        <f t="shared" si="324"/>
        <v>244</v>
      </c>
      <c r="I360" s="64"/>
      <c r="J360" s="64">
        <v>14</v>
      </c>
      <c r="K360" s="65">
        <f t="shared" ref="K360" si="361">J360-$F$4</f>
        <v>-106</v>
      </c>
      <c r="L360" s="64"/>
    </row>
    <row r="361" spans="1:12" x14ac:dyDescent="0.25">
      <c r="A361" s="62" t="s">
        <v>152</v>
      </c>
      <c r="B361" s="62" t="s">
        <v>1313</v>
      </c>
      <c r="C361" s="63" t="s">
        <v>130</v>
      </c>
      <c r="D361" s="64">
        <v>1</v>
      </c>
      <c r="E361" s="70" t="s">
        <v>1246</v>
      </c>
      <c r="F361" s="64">
        <f>$D361*$P$2</f>
        <v>720</v>
      </c>
      <c r="G361" s="64">
        <v>740</v>
      </c>
      <c r="H361" s="65">
        <f t="shared" si="324"/>
        <v>620</v>
      </c>
      <c r="I361" s="64"/>
      <c r="J361" s="64">
        <v>434</v>
      </c>
      <c r="K361" s="65">
        <f t="shared" ref="K361" si="362">J361-$F$4</f>
        <v>314</v>
      </c>
      <c r="L361" s="64"/>
    </row>
    <row r="362" spans="1:12" x14ac:dyDescent="0.25">
      <c r="A362" s="62" t="s">
        <v>153</v>
      </c>
      <c r="B362" s="62" t="s">
        <v>1313</v>
      </c>
      <c r="C362" s="63" t="s">
        <v>130</v>
      </c>
      <c r="D362" s="64">
        <v>1</v>
      </c>
      <c r="E362" s="70" t="s">
        <v>1246</v>
      </c>
      <c r="F362" s="64">
        <f>$D362*$P$2</f>
        <v>720</v>
      </c>
      <c r="G362" s="64">
        <v>1370</v>
      </c>
      <c r="H362" s="65">
        <f t="shared" si="324"/>
        <v>1250</v>
      </c>
      <c r="I362" s="64"/>
      <c r="J362" s="64">
        <v>1260</v>
      </c>
      <c r="K362" s="65">
        <f t="shared" ref="K362" si="363">J362-$F$4</f>
        <v>1140</v>
      </c>
      <c r="L362" s="64"/>
    </row>
    <row r="363" spans="1:12" x14ac:dyDescent="0.25">
      <c r="A363" s="62" t="s">
        <v>154</v>
      </c>
      <c r="B363" s="62" t="s">
        <v>1313</v>
      </c>
      <c r="C363" s="63" t="s">
        <v>130</v>
      </c>
      <c r="D363" s="64">
        <v>1</v>
      </c>
      <c r="E363" s="70" t="s">
        <v>1246</v>
      </c>
      <c r="F363" s="64">
        <f>$D363*$P$2</f>
        <v>720</v>
      </c>
      <c r="G363" s="64">
        <v>1370</v>
      </c>
      <c r="H363" s="65">
        <f t="shared" si="324"/>
        <v>1250</v>
      </c>
      <c r="I363" s="64"/>
      <c r="J363" s="64">
        <v>910</v>
      </c>
      <c r="K363" s="65">
        <f t="shared" ref="K363" si="364">J363-$F$4</f>
        <v>790</v>
      </c>
      <c r="L363" s="64"/>
    </row>
    <row r="364" spans="1:12" x14ac:dyDescent="0.25">
      <c r="A364" s="62" t="s">
        <v>155</v>
      </c>
      <c r="B364" s="62" t="s">
        <v>1313</v>
      </c>
      <c r="C364" s="63" t="s">
        <v>130</v>
      </c>
      <c r="D364" s="64">
        <v>1</v>
      </c>
      <c r="E364" s="70" t="s">
        <v>1246</v>
      </c>
      <c r="F364" s="64">
        <f>$D364*$P$2</f>
        <v>720</v>
      </c>
      <c r="G364" s="64">
        <v>1370</v>
      </c>
      <c r="H364" s="65">
        <f t="shared" si="324"/>
        <v>1250</v>
      </c>
      <c r="I364" s="64"/>
      <c r="J364" s="64">
        <v>1190</v>
      </c>
      <c r="K364" s="65">
        <f t="shared" ref="K364" si="365">J364-$F$4</f>
        <v>1070</v>
      </c>
      <c r="L364" s="64"/>
    </row>
    <row r="365" spans="1:12" x14ac:dyDescent="0.25">
      <c r="A365" s="62" t="s">
        <v>156</v>
      </c>
      <c r="B365" s="62" t="s">
        <v>1313</v>
      </c>
      <c r="C365" s="63" t="s">
        <v>130</v>
      </c>
      <c r="D365" s="64">
        <v>1</v>
      </c>
      <c r="E365" s="70" t="s">
        <v>1246</v>
      </c>
      <c r="F365" s="64">
        <f>$D365*$P$2</f>
        <v>720</v>
      </c>
      <c r="G365" s="64">
        <v>1370</v>
      </c>
      <c r="H365" s="65">
        <f t="shared" si="324"/>
        <v>1250</v>
      </c>
      <c r="I365" s="64"/>
      <c r="J365" s="64">
        <v>980</v>
      </c>
      <c r="K365" s="65">
        <f t="shared" ref="K365" si="366">J365-$F$4</f>
        <v>860</v>
      </c>
      <c r="L365" s="64"/>
    </row>
    <row r="366" spans="1:12" x14ac:dyDescent="0.25">
      <c r="A366" s="62" t="s">
        <v>157</v>
      </c>
      <c r="B366" s="62" t="s">
        <v>1293</v>
      </c>
      <c r="C366" s="63" t="s">
        <v>158</v>
      </c>
      <c r="D366" s="64">
        <v>1</v>
      </c>
      <c r="E366" s="70" t="s">
        <v>1246</v>
      </c>
      <c r="F366" s="64">
        <f>$D366*$P$2</f>
        <v>720</v>
      </c>
      <c r="G366" s="64">
        <v>558</v>
      </c>
      <c r="H366" s="65">
        <f t="shared" si="324"/>
        <v>438</v>
      </c>
      <c r="I366" s="64"/>
      <c r="J366" s="64">
        <v>288</v>
      </c>
      <c r="K366" s="65">
        <f t="shared" ref="K366" si="367">J366-$F$4</f>
        <v>168</v>
      </c>
      <c r="L366" s="64"/>
    </row>
    <row r="367" spans="1:12" x14ac:dyDescent="0.25">
      <c r="A367" s="62" t="s">
        <v>159</v>
      </c>
      <c r="B367" s="62" t="s">
        <v>1327</v>
      </c>
      <c r="C367" s="63" t="s">
        <v>160</v>
      </c>
      <c r="D367" s="64">
        <v>1</v>
      </c>
      <c r="E367" s="70" t="s">
        <v>1246</v>
      </c>
      <c r="F367" s="64">
        <f>$D367*$P$2</f>
        <v>720</v>
      </c>
      <c r="G367" s="64">
        <v>1936</v>
      </c>
      <c r="H367" s="65">
        <f t="shared" si="324"/>
        <v>1816</v>
      </c>
      <c r="I367" s="64"/>
      <c r="J367" s="64">
        <v>20</v>
      </c>
      <c r="K367" s="65">
        <f t="shared" ref="K367" si="368">J367-$F$4</f>
        <v>-100</v>
      </c>
      <c r="L367" s="64"/>
    </row>
    <row r="368" spans="1:12" x14ac:dyDescent="0.25">
      <c r="A368" s="62" t="s">
        <v>161</v>
      </c>
      <c r="B368" s="62" t="s">
        <v>1327</v>
      </c>
      <c r="C368" s="63" t="s">
        <v>160</v>
      </c>
      <c r="D368" s="64">
        <v>1</v>
      </c>
      <c r="E368" s="70" t="s">
        <v>1246</v>
      </c>
      <c r="F368" s="64">
        <f>$D368*$P$2</f>
        <v>720</v>
      </c>
      <c r="G368" s="64">
        <v>2896</v>
      </c>
      <c r="H368" s="65">
        <f t="shared" si="324"/>
        <v>2776</v>
      </c>
      <c r="I368" s="64"/>
      <c r="J368" s="64">
        <v>720</v>
      </c>
      <c r="K368" s="65">
        <f t="shared" ref="K368" si="369">J368-$F$4</f>
        <v>600</v>
      </c>
      <c r="L368" s="64"/>
    </row>
    <row r="369" spans="1:12" x14ac:dyDescent="0.25">
      <c r="A369" s="62" t="s">
        <v>162</v>
      </c>
      <c r="B369" s="62" t="s">
        <v>1327</v>
      </c>
      <c r="C369" s="63" t="s">
        <v>160</v>
      </c>
      <c r="D369" s="64">
        <v>1</v>
      </c>
      <c r="E369" s="70" t="s">
        <v>1246</v>
      </c>
      <c r="F369" s="64">
        <f>$D369*$P$2</f>
        <v>720</v>
      </c>
      <c r="G369" s="64">
        <v>1060</v>
      </c>
      <c r="H369" s="65">
        <f t="shared" si="324"/>
        <v>940</v>
      </c>
      <c r="I369" s="64"/>
      <c r="J369" s="64">
        <v>720</v>
      </c>
      <c r="K369" s="65">
        <f t="shared" ref="K369" si="370">J369-$F$4</f>
        <v>600</v>
      </c>
      <c r="L369" s="64"/>
    </row>
    <row r="370" spans="1:12" x14ac:dyDescent="0.25">
      <c r="A370" s="62" t="s">
        <v>163</v>
      </c>
      <c r="B370" s="62" t="s">
        <v>1327</v>
      </c>
      <c r="C370" s="63" t="s">
        <v>160</v>
      </c>
      <c r="D370" s="64">
        <v>1</v>
      </c>
      <c r="E370" s="70" t="s">
        <v>1246</v>
      </c>
      <c r="F370" s="64">
        <f>$D370*$P$2</f>
        <v>720</v>
      </c>
      <c r="G370" s="64">
        <v>1060</v>
      </c>
      <c r="H370" s="65">
        <f t="shared" si="324"/>
        <v>940</v>
      </c>
      <c r="I370" s="64"/>
      <c r="J370" s="64">
        <v>720</v>
      </c>
      <c r="K370" s="65">
        <f t="shared" ref="K370" si="371">J370-$F$4</f>
        <v>600</v>
      </c>
      <c r="L370" s="64"/>
    </row>
    <row r="371" spans="1:12" x14ac:dyDescent="0.25">
      <c r="A371" s="62" t="s">
        <v>164</v>
      </c>
      <c r="B371" s="62" t="s">
        <v>1327</v>
      </c>
      <c r="C371" s="63" t="s">
        <v>160</v>
      </c>
      <c r="D371" s="64">
        <v>1</v>
      </c>
      <c r="E371" s="70" t="s">
        <v>1246</v>
      </c>
      <c r="F371" s="64">
        <f>$D371*$P$2</f>
        <v>720</v>
      </c>
      <c r="G371" s="64">
        <v>2657</v>
      </c>
      <c r="H371" s="65">
        <f t="shared" si="324"/>
        <v>2537</v>
      </c>
      <c r="I371" s="64"/>
      <c r="J371" s="64">
        <v>840</v>
      </c>
      <c r="K371" s="65">
        <f t="shared" ref="K371" si="372">J371-$F$4</f>
        <v>720</v>
      </c>
      <c r="L371" s="64"/>
    </row>
    <row r="372" spans="1:12" x14ac:dyDescent="0.25">
      <c r="A372" s="62" t="s">
        <v>165</v>
      </c>
      <c r="B372" s="62" t="s">
        <v>1336</v>
      </c>
      <c r="C372" s="63" t="s">
        <v>166</v>
      </c>
      <c r="D372" s="64">
        <v>3</v>
      </c>
      <c r="E372" s="70" t="s">
        <v>1246</v>
      </c>
      <c r="F372" s="64">
        <f>$D372*$P$2</f>
        <v>2160</v>
      </c>
      <c r="G372" s="64">
        <v>1041</v>
      </c>
      <c r="H372" s="65">
        <f t="shared" si="324"/>
        <v>921</v>
      </c>
      <c r="I372" s="64"/>
      <c r="J372" s="64">
        <v>1683</v>
      </c>
      <c r="K372" s="65">
        <f t="shared" ref="K372" si="373">J372-$F$4</f>
        <v>1563</v>
      </c>
      <c r="L372" s="64"/>
    </row>
    <row r="373" spans="1:12" x14ac:dyDescent="0.25">
      <c r="A373" s="62" t="s">
        <v>167</v>
      </c>
      <c r="B373" s="62" t="s">
        <v>1336</v>
      </c>
      <c r="C373" s="63" t="s">
        <v>166</v>
      </c>
      <c r="D373" s="64">
        <v>3</v>
      </c>
      <c r="E373" s="70" t="s">
        <v>1246</v>
      </c>
      <c r="F373" s="64">
        <f>$D373*$P$2</f>
        <v>2160</v>
      </c>
      <c r="G373" s="64">
        <v>179</v>
      </c>
      <c r="H373" s="65">
        <f t="shared" si="324"/>
        <v>59</v>
      </c>
      <c r="I373" s="64"/>
      <c r="J373" s="64">
        <v>1287</v>
      </c>
      <c r="K373" s="65">
        <f t="shared" ref="K373" si="374">J373-$F$4</f>
        <v>1167</v>
      </c>
      <c r="L373" s="64"/>
    </row>
    <row r="374" spans="1:12" x14ac:dyDescent="0.25">
      <c r="A374" s="62" t="s">
        <v>168</v>
      </c>
      <c r="B374" s="62" t="s">
        <v>1336</v>
      </c>
      <c r="C374" s="63" t="s">
        <v>166</v>
      </c>
      <c r="D374" s="64">
        <v>3</v>
      </c>
      <c r="E374" s="70" t="s">
        <v>1246</v>
      </c>
      <c r="F374" s="64">
        <f>$D374*$P$2</f>
        <v>2160</v>
      </c>
      <c r="G374" s="64">
        <v>950.66666666666663</v>
      </c>
      <c r="H374" s="65">
        <f t="shared" si="324"/>
        <v>830.66666666666663</v>
      </c>
      <c r="I374" s="64"/>
      <c r="J374" s="64">
        <v>569</v>
      </c>
      <c r="K374" s="65">
        <f t="shared" ref="K374" si="375">J374-$F$4</f>
        <v>449</v>
      </c>
      <c r="L374" s="64"/>
    </row>
    <row r="375" spans="1:12" x14ac:dyDescent="0.25">
      <c r="A375" s="62" t="s">
        <v>169</v>
      </c>
      <c r="B375" s="62" t="s">
        <v>1336</v>
      </c>
      <c r="C375" s="63" t="s">
        <v>166</v>
      </c>
      <c r="D375" s="64">
        <v>3</v>
      </c>
      <c r="E375" s="70" t="s">
        <v>1246</v>
      </c>
      <c r="F375" s="64">
        <f>$D375*$P$2</f>
        <v>2160</v>
      </c>
      <c r="G375" s="64">
        <v>241</v>
      </c>
      <c r="H375" s="65">
        <f t="shared" si="324"/>
        <v>121</v>
      </c>
      <c r="I375" s="64"/>
      <c r="J375" s="64">
        <v>238</v>
      </c>
      <c r="K375" s="65">
        <f t="shared" ref="K375" si="376">J375-$F$4</f>
        <v>118</v>
      </c>
      <c r="L375" s="64"/>
    </row>
    <row r="376" spans="1:12" x14ac:dyDescent="0.25">
      <c r="A376" s="62" t="s">
        <v>170</v>
      </c>
      <c r="B376" s="62" t="s">
        <v>1336</v>
      </c>
      <c r="C376" s="63" t="s">
        <v>166</v>
      </c>
      <c r="D376" s="64">
        <v>3</v>
      </c>
      <c r="E376" s="70" t="s">
        <v>1246</v>
      </c>
      <c r="F376" s="64">
        <f>$D376*$P$2</f>
        <v>2160</v>
      </c>
      <c r="G376" s="64">
        <v>641.33333333333337</v>
      </c>
      <c r="H376" s="65">
        <f t="shared" si="324"/>
        <v>521.33333333333337</v>
      </c>
      <c r="I376" s="64"/>
      <c r="J376" s="64">
        <v>236</v>
      </c>
      <c r="K376" s="65">
        <f t="shared" ref="K376" si="377">J376-$F$4</f>
        <v>116</v>
      </c>
      <c r="L376" s="64"/>
    </row>
    <row r="377" spans="1:12" x14ac:dyDescent="0.25">
      <c r="A377" s="62" t="s">
        <v>171</v>
      </c>
      <c r="B377" s="62" t="s">
        <v>1336</v>
      </c>
      <c r="C377" s="63" t="s">
        <v>166</v>
      </c>
      <c r="D377" s="64">
        <v>1</v>
      </c>
      <c r="E377" s="70" t="s">
        <v>1246</v>
      </c>
      <c r="F377" s="64">
        <f>$D377*$P$2</f>
        <v>720</v>
      </c>
      <c r="G377" s="64">
        <v>1568</v>
      </c>
      <c r="H377" s="65">
        <f t="shared" si="324"/>
        <v>1448</v>
      </c>
      <c r="I377" s="64"/>
      <c r="J377" s="64">
        <v>540</v>
      </c>
      <c r="K377" s="65">
        <f t="shared" ref="K377" si="378">J377-$F$4</f>
        <v>420</v>
      </c>
      <c r="L377" s="64"/>
    </row>
    <row r="378" spans="1:12" x14ac:dyDescent="0.25">
      <c r="A378" s="62" t="s">
        <v>172</v>
      </c>
      <c r="B378" s="62" t="s">
        <v>1336</v>
      </c>
      <c r="C378" s="63" t="s">
        <v>166</v>
      </c>
      <c r="D378" s="64">
        <v>1</v>
      </c>
      <c r="E378" s="70" t="s">
        <v>1246</v>
      </c>
      <c r="F378" s="64">
        <f>$D378*$P$2</f>
        <v>720</v>
      </c>
      <c r="G378" s="64">
        <v>1902</v>
      </c>
      <c r="H378" s="65">
        <f t="shared" si="324"/>
        <v>1782</v>
      </c>
      <c r="I378" s="64"/>
      <c r="J378" s="64">
        <v>0</v>
      </c>
      <c r="K378" s="65">
        <f t="shared" ref="K378" si="379">J378-$F$4</f>
        <v>-120</v>
      </c>
      <c r="L378" s="64"/>
    </row>
    <row r="379" spans="1:12" x14ac:dyDescent="0.25">
      <c r="A379" s="62" t="s">
        <v>173</v>
      </c>
      <c r="B379" s="62" t="s">
        <v>1336</v>
      </c>
      <c r="C379" s="63" t="s">
        <v>166</v>
      </c>
      <c r="D379" s="64">
        <v>1</v>
      </c>
      <c r="E379" s="70" t="s">
        <v>1246</v>
      </c>
      <c r="F379" s="64">
        <f>$D379*$P$2</f>
        <v>720</v>
      </c>
      <c r="G379" s="64">
        <v>2075</v>
      </c>
      <c r="H379" s="65">
        <f t="shared" si="324"/>
        <v>1955</v>
      </c>
      <c r="I379" s="64"/>
      <c r="J379" s="64">
        <v>211</v>
      </c>
      <c r="K379" s="65">
        <f t="shared" ref="K379" si="380">J379-$F$4</f>
        <v>91</v>
      </c>
      <c r="L379" s="64"/>
    </row>
    <row r="380" spans="1:12" x14ac:dyDescent="0.25">
      <c r="A380" s="62" t="s">
        <v>174</v>
      </c>
      <c r="B380" s="62" t="s">
        <v>1336</v>
      </c>
      <c r="C380" s="63" t="s">
        <v>166</v>
      </c>
      <c r="D380" s="64">
        <v>1</v>
      </c>
      <c r="E380" s="70" t="s">
        <v>1246</v>
      </c>
      <c r="F380" s="64">
        <f>$D380*$P$2</f>
        <v>720</v>
      </c>
      <c r="G380" s="64">
        <v>2235</v>
      </c>
      <c r="H380" s="65">
        <f t="shared" si="324"/>
        <v>2115</v>
      </c>
      <c r="I380" s="64"/>
      <c r="J380" s="64">
        <v>3155</v>
      </c>
      <c r="K380" s="65">
        <f t="shared" ref="K380" si="381">J380-$F$4</f>
        <v>3035</v>
      </c>
      <c r="L380" s="64"/>
    </row>
    <row r="381" spans="1:12" x14ac:dyDescent="0.25">
      <c r="A381" s="62" t="s">
        <v>175</v>
      </c>
      <c r="B381" s="62" t="s">
        <v>1336</v>
      </c>
      <c r="C381" s="63" t="s">
        <v>166</v>
      </c>
      <c r="D381" s="64">
        <v>1</v>
      </c>
      <c r="E381" s="70" t="s">
        <v>1246</v>
      </c>
      <c r="F381" s="64">
        <f>$D381*$P$2</f>
        <v>720</v>
      </c>
      <c r="G381" s="64">
        <v>2226</v>
      </c>
      <c r="H381" s="65">
        <f t="shared" si="324"/>
        <v>2106</v>
      </c>
      <c r="I381" s="64"/>
      <c r="J381" s="64">
        <v>3326</v>
      </c>
      <c r="K381" s="65">
        <f t="shared" ref="K381" si="382">J381-$F$4</f>
        <v>3206</v>
      </c>
      <c r="L381" s="64"/>
    </row>
    <row r="382" spans="1:12" x14ac:dyDescent="0.25">
      <c r="A382" s="62" t="s">
        <v>176</v>
      </c>
      <c r="B382" s="62" t="s">
        <v>1375</v>
      </c>
      <c r="C382" s="63" t="s">
        <v>177</v>
      </c>
      <c r="D382" s="64">
        <v>1</v>
      </c>
      <c r="E382" s="70" t="s">
        <v>1246</v>
      </c>
      <c r="F382" s="64">
        <f>$D382*$P$2</f>
        <v>720</v>
      </c>
      <c r="G382" s="64">
        <v>317</v>
      </c>
      <c r="H382" s="65">
        <f t="shared" si="324"/>
        <v>197</v>
      </c>
      <c r="I382" s="64"/>
      <c r="J382" s="64">
        <v>1010</v>
      </c>
      <c r="K382" s="65">
        <f t="shared" ref="K382" si="383">J382-$F$4</f>
        <v>890</v>
      </c>
      <c r="L382" s="64"/>
    </row>
    <row r="383" spans="1:12" x14ac:dyDescent="0.25">
      <c r="A383" s="62" t="s">
        <v>179</v>
      </c>
      <c r="B383" s="62" t="s">
        <v>1375</v>
      </c>
      <c r="C383" s="63" t="s">
        <v>177</v>
      </c>
      <c r="D383" s="64">
        <v>1</v>
      </c>
      <c r="E383" s="70" t="s">
        <v>1246</v>
      </c>
      <c r="F383" s="64">
        <f>$D383*$P$2</f>
        <v>720</v>
      </c>
      <c r="G383" s="64">
        <v>573</v>
      </c>
      <c r="H383" s="65">
        <f t="shared" si="324"/>
        <v>453</v>
      </c>
      <c r="I383" s="64"/>
      <c r="J383" s="64">
        <v>983</v>
      </c>
      <c r="K383" s="65">
        <f t="shared" ref="K383" si="384">J383-$F$4</f>
        <v>863</v>
      </c>
      <c r="L383" s="64"/>
    </row>
    <row r="384" spans="1:12" x14ac:dyDescent="0.25">
      <c r="A384" s="62" t="s">
        <v>180</v>
      </c>
      <c r="B384" s="62" t="s">
        <v>1375</v>
      </c>
      <c r="C384" s="63" t="s">
        <v>177</v>
      </c>
      <c r="D384" s="64">
        <v>1</v>
      </c>
      <c r="E384" s="70" t="s">
        <v>1246</v>
      </c>
      <c r="F384" s="64">
        <f>$D384*$P$2</f>
        <v>720</v>
      </c>
      <c r="G384" s="64">
        <v>303</v>
      </c>
      <c r="H384" s="65">
        <f t="shared" si="324"/>
        <v>183</v>
      </c>
      <c r="I384" s="64"/>
      <c r="J384" s="64">
        <v>803</v>
      </c>
      <c r="K384" s="65">
        <f t="shared" ref="K384" si="385">J384-$F$4</f>
        <v>683</v>
      </c>
      <c r="L384" s="64"/>
    </row>
    <row r="385" spans="1:12" x14ac:dyDescent="0.25">
      <c r="A385" s="62" t="s">
        <v>181</v>
      </c>
      <c r="B385" s="66" t="s">
        <v>1288</v>
      </c>
      <c r="C385" s="63" t="s">
        <v>182</v>
      </c>
      <c r="D385" s="64">
        <v>1</v>
      </c>
      <c r="E385" s="70" t="s">
        <v>1246</v>
      </c>
      <c r="F385" s="64">
        <f>$D385*$P$2</f>
        <v>720</v>
      </c>
      <c r="G385" s="64">
        <v>1846</v>
      </c>
      <c r="H385" s="65">
        <f t="shared" si="324"/>
        <v>1726</v>
      </c>
      <c r="I385" s="64"/>
      <c r="J385" s="64">
        <v>1021</v>
      </c>
      <c r="K385" s="65">
        <f t="shared" ref="K385" si="386">J385-$F$4</f>
        <v>901</v>
      </c>
      <c r="L385" s="64"/>
    </row>
    <row r="386" spans="1:12" x14ac:dyDescent="0.25">
      <c r="A386" s="62" t="s">
        <v>183</v>
      </c>
      <c r="B386" s="66" t="s">
        <v>1289</v>
      </c>
      <c r="C386" s="63" t="s">
        <v>184</v>
      </c>
      <c r="D386" s="64">
        <v>1</v>
      </c>
      <c r="E386" s="70" t="s">
        <v>1246</v>
      </c>
      <c r="F386" s="64">
        <f>$D386*$P$2</f>
        <v>720</v>
      </c>
      <c r="G386" s="64">
        <v>456</v>
      </c>
      <c r="H386" s="65">
        <f t="shared" si="324"/>
        <v>336</v>
      </c>
      <c r="I386" s="64"/>
      <c r="J386" s="64">
        <v>990</v>
      </c>
      <c r="K386" s="65">
        <f t="shared" ref="K386" si="387">J386-$F$4</f>
        <v>870</v>
      </c>
      <c r="L386" s="64"/>
    </row>
    <row r="387" spans="1:12" x14ac:dyDescent="0.25">
      <c r="A387" s="62" t="s">
        <v>186</v>
      </c>
      <c r="B387" s="66" t="s">
        <v>1289</v>
      </c>
      <c r="C387" s="63" t="s">
        <v>184</v>
      </c>
      <c r="D387" s="64">
        <v>1</v>
      </c>
      <c r="E387" s="70" t="s">
        <v>1246</v>
      </c>
      <c r="F387" s="64">
        <f>$D387*$P$2</f>
        <v>720</v>
      </c>
      <c r="G387" s="64">
        <v>930</v>
      </c>
      <c r="H387" s="65">
        <f t="shared" si="324"/>
        <v>810</v>
      </c>
      <c r="I387" s="64"/>
      <c r="J387" s="64">
        <v>896</v>
      </c>
      <c r="K387" s="65">
        <f t="shared" ref="K387" si="388">J387-$F$4</f>
        <v>776</v>
      </c>
      <c r="L387" s="64"/>
    </row>
    <row r="388" spans="1:12" x14ac:dyDescent="0.25">
      <c r="A388" s="62" t="s">
        <v>187</v>
      </c>
      <c r="B388" s="66" t="s">
        <v>1289</v>
      </c>
      <c r="C388" s="63" t="s">
        <v>184</v>
      </c>
      <c r="D388" s="64">
        <v>1</v>
      </c>
      <c r="E388" s="70" t="s">
        <v>1246</v>
      </c>
      <c r="F388" s="64">
        <f>$D388*$P$2</f>
        <v>720</v>
      </c>
      <c r="G388" s="64">
        <v>320</v>
      </c>
      <c r="H388" s="65">
        <f t="shared" ref="H388:H451" si="389">G388-$F$4</f>
        <v>200</v>
      </c>
      <c r="I388" s="64"/>
      <c r="J388" s="64">
        <v>316</v>
      </c>
      <c r="K388" s="65">
        <f t="shared" ref="K388" si="390">J388-$F$4</f>
        <v>196</v>
      </c>
      <c r="L388" s="64"/>
    </row>
    <row r="389" spans="1:12" x14ac:dyDescent="0.25">
      <c r="A389" s="62" t="s">
        <v>188</v>
      </c>
      <c r="B389" s="66" t="s">
        <v>1289</v>
      </c>
      <c r="C389" s="63" t="s">
        <v>184</v>
      </c>
      <c r="D389" s="64">
        <v>1</v>
      </c>
      <c r="E389" s="70" t="s">
        <v>1246</v>
      </c>
      <c r="F389" s="64">
        <f>$D389*$P$2</f>
        <v>720</v>
      </c>
      <c r="G389" s="64">
        <v>304</v>
      </c>
      <c r="H389" s="65">
        <f t="shared" si="389"/>
        <v>184</v>
      </c>
      <c r="I389" s="64"/>
      <c r="J389" s="64">
        <v>610</v>
      </c>
      <c r="K389" s="65">
        <f t="shared" ref="K389" si="391">J389-$F$4</f>
        <v>490</v>
      </c>
      <c r="L389" s="64"/>
    </row>
    <row r="390" spans="1:12" x14ac:dyDescent="0.25">
      <c r="A390" s="62" t="s">
        <v>189</v>
      </c>
      <c r="B390" s="62" t="s">
        <v>1290</v>
      </c>
      <c r="C390" s="63" t="s">
        <v>190</v>
      </c>
      <c r="D390" s="64">
        <v>1</v>
      </c>
      <c r="E390" s="70" t="s">
        <v>1246</v>
      </c>
      <c r="F390" s="64">
        <f>$D390*$P$2</f>
        <v>720</v>
      </c>
      <c r="G390" s="64">
        <v>4152</v>
      </c>
      <c r="H390" s="65">
        <f t="shared" si="389"/>
        <v>4032</v>
      </c>
      <c r="I390" s="64"/>
      <c r="J390" s="64">
        <v>2460</v>
      </c>
      <c r="K390" s="65">
        <f t="shared" ref="K390" si="392">J390-$F$4</f>
        <v>2340</v>
      </c>
      <c r="L390" s="64"/>
    </row>
    <row r="391" spans="1:12" x14ac:dyDescent="0.25">
      <c r="A391" s="62" t="s">
        <v>191</v>
      </c>
      <c r="B391" s="62" t="s">
        <v>1291</v>
      </c>
      <c r="C391" s="63" t="s">
        <v>192</v>
      </c>
      <c r="D391" s="64">
        <v>1</v>
      </c>
      <c r="E391" s="70" t="s">
        <v>1246</v>
      </c>
      <c r="F391" s="64">
        <f>$D391*$P$2</f>
        <v>720</v>
      </c>
      <c r="G391" s="64">
        <v>2600</v>
      </c>
      <c r="H391" s="65">
        <f t="shared" si="389"/>
        <v>2480</v>
      </c>
      <c r="I391" s="64"/>
      <c r="J391" s="64">
        <v>1200</v>
      </c>
      <c r="K391" s="65">
        <f t="shared" ref="K391" si="393">J391-$F$4</f>
        <v>1080</v>
      </c>
      <c r="L391" s="64"/>
    </row>
    <row r="392" spans="1:12" x14ac:dyDescent="0.25">
      <c r="A392" s="62" t="s">
        <v>193</v>
      </c>
      <c r="B392" s="62" t="s">
        <v>1337</v>
      </c>
      <c r="C392" s="63" t="s">
        <v>194</v>
      </c>
      <c r="D392" s="64">
        <v>1</v>
      </c>
      <c r="E392" s="70" t="s">
        <v>1246</v>
      </c>
      <c r="F392" s="64">
        <f>$D392*$P$2</f>
        <v>720</v>
      </c>
      <c r="G392" s="64">
        <v>1693</v>
      </c>
      <c r="H392" s="65">
        <f t="shared" si="389"/>
        <v>1573</v>
      </c>
      <c r="I392" s="64"/>
      <c r="J392" s="64">
        <v>91</v>
      </c>
      <c r="K392" s="65">
        <f t="shared" ref="K392" si="394">J392-$F$4</f>
        <v>-29</v>
      </c>
      <c r="L392" s="64"/>
    </row>
    <row r="393" spans="1:12" x14ac:dyDescent="0.25">
      <c r="A393" s="62" t="s">
        <v>195</v>
      </c>
      <c r="B393" s="62" t="s">
        <v>1337</v>
      </c>
      <c r="C393" s="63" t="s">
        <v>194</v>
      </c>
      <c r="D393" s="64">
        <v>1</v>
      </c>
      <c r="E393" s="70" t="s">
        <v>1246</v>
      </c>
      <c r="F393" s="64">
        <f>$D393*$P$2</f>
        <v>720</v>
      </c>
      <c r="G393" s="64">
        <v>400</v>
      </c>
      <c r="H393" s="65">
        <f t="shared" si="389"/>
        <v>280</v>
      </c>
      <c r="I393" s="64"/>
      <c r="J393" s="64">
        <v>100</v>
      </c>
      <c r="K393" s="65">
        <f t="shared" ref="K393" si="395">J393-$F$4</f>
        <v>-20</v>
      </c>
      <c r="L393" s="64"/>
    </row>
    <row r="394" spans="1:12" x14ac:dyDescent="0.25">
      <c r="A394" s="62" t="s">
        <v>196</v>
      </c>
      <c r="B394" s="62" t="s">
        <v>1294</v>
      </c>
      <c r="C394" s="63" t="s">
        <v>197</v>
      </c>
      <c r="D394" s="64">
        <v>2</v>
      </c>
      <c r="E394" s="70" t="s">
        <v>1246</v>
      </c>
      <c r="F394" s="64">
        <f>$D394*$P$2</f>
        <v>1440</v>
      </c>
      <c r="G394" s="64">
        <v>1526</v>
      </c>
      <c r="H394" s="65">
        <f t="shared" si="389"/>
        <v>1406</v>
      </c>
      <c r="I394" s="64"/>
      <c r="J394" s="64">
        <v>24</v>
      </c>
      <c r="K394" s="65">
        <f t="shared" ref="K394" si="396">J394-$F$4</f>
        <v>-96</v>
      </c>
      <c r="L394" s="64"/>
    </row>
    <row r="395" spans="1:12" x14ac:dyDescent="0.25">
      <c r="A395" s="62" t="s">
        <v>198</v>
      </c>
      <c r="B395" s="62" t="s">
        <v>1384</v>
      </c>
      <c r="C395" s="63" t="s">
        <v>199</v>
      </c>
      <c r="D395" s="64">
        <v>1</v>
      </c>
      <c r="E395" s="70" t="s">
        <v>1246</v>
      </c>
      <c r="F395" s="64">
        <f>$D395*$P$2</f>
        <v>720</v>
      </c>
      <c r="G395" s="64">
        <v>420</v>
      </c>
      <c r="H395" s="65">
        <f t="shared" si="389"/>
        <v>300</v>
      </c>
      <c r="I395" s="64"/>
      <c r="J395" s="64">
        <v>0</v>
      </c>
      <c r="K395" s="65">
        <f t="shared" ref="K395" si="397">J395-$F$4</f>
        <v>-120</v>
      </c>
      <c r="L395" s="64"/>
    </row>
    <row r="396" spans="1:12" x14ac:dyDescent="0.25">
      <c r="A396" s="62" t="s">
        <v>201</v>
      </c>
      <c r="B396" s="62" t="s">
        <v>1384</v>
      </c>
      <c r="C396" s="63" t="s">
        <v>199</v>
      </c>
      <c r="D396" s="64">
        <v>1</v>
      </c>
      <c r="E396" s="70" t="s">
        <v>1246</v>
      </c>
      <c r="F396" s="64">
        <f>$D396*$P$2</f>
        <v>720</v>
      </c>
      <c r="G396" s="64">
        <v>549</v>
      </c>
      <c r="H396" s="65">
        <f t="shared" si="389"/>
        <v>429</v>
      </c>
      <c r="I396" s="64"/>
      <c r="J396" s="64">
        <v>1640</v>
      </c>
      <c r="K396" s="65">
        <f t="shared" ref="K396" si="398">J396-$F$4</f>
        <v>1520</v>
      </c>
      <c r="L396" s="64"/>
    </row>
    <row r="397" spans="1:12" x14ac:dyDescent="0.25">
      <c r="A397" s="62" t="s">
        <v>203</v>
      </c>
      <c r="B397" s="62" t="s">
        <v>1384</v>
      </c>
      <c r="C397" s="63" t="s">
        <v>199</v>
      </c>
      <c r="D397" s="64">
        <v>1</v>
      </c>
      <c r="E397" s="70" t="s">
        <v>1246</v>
      </c>
      <c r="F397" s="64">
        <f>$D397*$P$2</f>
        <v>720</v>
      </c>
      <c r="G397" s="64">
        <v>2682</v>
      </c>
      <c r="H397" s="65">
        <f t="shared" si="389"/>
        <v>2562</v>
      </c>
      <c r="I397" s="64"/>
      <c r="J397" s="64">
        <v>1996</v>
      </c>
      <c r="K397" s="65">
        <f t="shared" ref="K397" si="399">J397-$F$4</f>
        <v>1876</v>
      </c>
      <c r="L397" s="64"/>
    </row>
    <row r="398" spans="1:12" x14ac:dyDescent="0.25">
      <c r="A398" s="62" t="s">
        <v>204</v>
      </c>
      <c r="B398" s="62" t="s">
        <v>1384</v>
      </c>
      <c r="C398" s="63" t="s">
        <v>199</v>
      </c>
      <c r="D398" s="64">
        <v>1</v>
      </c>
      <c r="E398" s="70" t="s">
        <v>1246</v>
      </c>
      <c r="F398" s="64">
        <f>$D398*$P$2</f>
        <v>720</v>
      </c>
      <c r="G398" s="64">
        <v>1406</v>
      </c>
      <c r="H398" s="65">
        <f t="shared" si="389"/>
        <v>1286</v>
      </c>
      <c r="I398" s="64"/>
      <c r="J398" s="64">
        <v>400</v>
      </c>
      <c r="K398" s="65">
        <f t="shared" ref="K398" si="400">J398-$F$4</f>
        <v>280</v>
      </c>
      <c r="L398" s="64"/>
    </row>
    <row r="399" spans="1:12" x14ac:dyDescent="0.25">
      <c r="A399" s="62" t="s">
        <v>205</v>
      </c>
      <c r="B399" s="62" t="s">
        <v>1384</v>
      </c>
      <c r="C399" s="63" t="s">
        <v>199</v>
      </c>
      <c r="D399" s="64">
        <v>1</v>
      </c>
      <c r="E399" s="70" t="s">
        <v>1246</v>
      </c>
      <c r="F399" s="64">
        <f>$D399*$P$2</f>
        <v>720</v>
      </c>
      <c r="G399" s="64">
        <v>1006</v>
      </c>
      <c r="H399" s="65">
        <f t="shared" si="389"/>
        <v>886</v>
      </c>
      <c r="I399" s="64"/>
      <c r="J399" s="64">
        <v>2139</v>
      </c>
      <c r="K399" s="65">
        <f t="shared" ref="K399" si="401">J399-$F$4</f>
        <v>2019</v>
      </c>
      <c r="L399" s="64"/>
    </row>
    <row r="400" spans="1:12" x14ac:dyDescent="0.25">
      <c r="A400" s="62" t="s">
        <v>206</v>
      </c>
      <c r="B400" s="62" t="s">
        <v>1384</v>
      </c>
      <c r="C400" s="63" t="s">
        <v>199</v>
      </c>
      <c r="D400" s="64">
        <v>1</v>
      </c>
      <c r="E400" s="70" t="s">
        <v>1246</v>
      </c>
      <c r="F400" s="64">
        <f>$D400*$P$2</f>
        <v>720</v>
      </c>
      <c r="G400" s="64">
        <v>1694</v>
      </c>
      <c r="H400" s="65">
        <f t="shared" si="389"/>
        <v>1574</v>
      </c>
      <c r="I400" s="64"/>
      <c r="J400" s="64">
        <v>961</v>
      </c>
      <c r="K400" s="65">
        <f t="shared" ref="K400" si="402">J400-$F$4</f>
        <v>841</v>
      </c>
      <c r="L400" s="64"/>
    </row>
    <row r="401" spans="1:12" x14ac:dyDescent="0.25">
      <c r="A401" s="62" t="s">
        <v>207</v>
      </c>
      <c r="B401" s="62" t="s">
        <v>1384</v>
      </c>
      <c r="C401" s="63" t="s">
        <v>199</v>
      </c>
      <c r="D401" s="64">
        <v>1</v>
      </c>
      <c r="E401" s="70" t="s">
        <v>1246</v>
      </c>
      <c r="F401" s="64">
        <f>$D401*$P$2</f>
        <v>720</v>
      </c>
      <c r="G401" s="64">
        <v>335</v>
      </c>
      <c r="H401" s="65">
        <f t="shared" si="389"/>
        <v>215</v>
      </c>
      <c r="I401" s="64"/>
      <c r="J401" s="64">
        <v>2424</v>
      </c>
      <c r="K401" s="65">
        <f t="shared" ref="K401" si="403">J401-$F$4</f>
        <v>2304</v>
      </c>
      <c r="L401" s="64"/>
    </row>
    <row r="402" spans="1:12" x14ac:dyDescent="0.25">
      <c r="A402" s="62" t="s">
        <v>208</v>
      </c>
      <c r="B402" s="62" t="s">
        <v>1384</v>
      </c>
      <c r="C402" s="63" t="s">
        <v>199</v>
      </c>
      <c r="D402" s="64">
        <v>1</v>
      </c>
      <c r="E402" s="70" t="s">
        <v>1246</v>
      </c>
      <c r="F402" s="64">
        <f>$D402*$P$2</f>
        <v>720</v>
      </c>
      <c r="G402" s="64">
        <v>653</v>
      </c>
      <c r="H402" s="65">
        <f t="shared" si="389"/>
        <v>533</v>
      </c>
      <c r="I402" s="64"/>
      <c r="J402" s="64">
        <v>2772</v>
      </c>
      <c r="K402" s="65">
        <f t="shared" ref="K402" si="404">J402-$F$4</f>
        <v>2652</v>
      </c>
      <c r="L402" s="64"/>
    </row>
    <row r="403" spans="1:12" x14ac:dyDescent="0.25">
      <c r="A403" s="62" t="s">
        <v>209</v>
      </c>
      <c r="B403" s="62" t="s">
        <v>1384</v>
      </c>
      <c r="C403" s="63" t="s">
        <v>199</v>
      </c>
      <c r="D403" s="64">
        <v>1</v>
      </c>
      <c r="E403" s="70" t="s">
        <v>1246</v>
      </c>
      <c r="F403" s="64">
        <f>$D403*$P$2</f>
        <v>720</v>
      </c>
      <c r="G403" s="64">
        <v>1144</v>
      </c>
      <c r="H403" s="65">
        <f t="shared" si="389"/>
        <v>1024</v>
      </c>
      <c r="I403" s="64"/>
      <c r="J403" s="64">
        <v>2256</v>
      </c>
      <c r="K403" s="65">
        <f t="shared" ref="K403" si="405">J403-$F$4</f>
        <v>2136</v>
      </c>
      <c r="L403" s="64"/>
    </row>
    <row r="404" spans="1:12" x14ac:dyDescent="0.25">
      <c r="A404" s="62" t="s">
        <v>210</v>
      </c>
      <c r="B404" s="62" t="s">
        <v>1384</v>
      </c>
      <c r="C404" s="63" t="s">
        <v>199</v>
      </c>
      <c r="D404" s="64">
        <v>1</v>
      </c>
      <c r="E404" s="70" t="s">
        <v>1246</v>
      </c>
      <c r="F404" s="64">
        <f>$D404*$P$2</f>
        <v>720</v>
      </c>
      <c r="G404" s="64">
        <v>1080</v>
      </c>
      <c r="H404" s="65">
        <f t="shared" si="389"/>
        <v>960</v>
      </c>
      <c r="I404" s="64"/>
      <c r="J404" s="64">
        <v>2664</v>
      </c>
      <c r="K404" s="65">
        <f t="shared" ref="K404" si="406">J404-$F$4</f>
        <v>2544</v>
      </c>
      <c r="L404" s="64"/>
    </row>
    <row r="405" spans="1:12" x14ac:dyDescent="0.25">
      <c r="A405" s="62" t="s">
        <v>211</v>
      </c>
      <c r="B405" s="62" t="s">
        <v>1384</v>
      </c>
      <c r="C405" s="63" t="s">
        <v>199</v>
      </c>
      <c r="D405" s="64">
        <v>1</v>
      </c>
      <c r="E405" s="70" t="s">
        <v>1246</v>
      </c>
      <c r="F405" s="64">
        <f>$D405*$P$2</f>
        <v>720</v>
      </c>
      <c r="G405" s="64">
        <v>230</v>
      </c>
      <c r="H405" s="65">
        <f t="shared" si="389"/>
        <v>110</v>
      </c>
      <c r="I405" s="64"/>
      <c r="J405" s="64">
        <v>2232</v>
      </c>
      <c r="K405" s="65">
        <f t="shared" ref="K405" si="407">J405-$F$4</f>
        <v>2112</v>
      </c>
      <c r="L405" s="64"/>
    </row>
    <row r="406" spans="1:12" x14ac:dyDescent="0.25">
      <c r="A406" s="62" t="s">
        <v>212</v>
      </c>
      <c r="B406" s="62" t="s">
        <v>1384</v>
      </c>
      <c r="C406" s="63" t="s">
        <v>199</v>
      </c>
      <c r="D406" s="64">
        <v>1</v>
      </c>
      <c r="E406" s="70" t="s">
        <v>1246</v>
      </c>
      <c r="F406" s="64">
        <f>$D406*$P$2</f>
        <v>720</v>
      </c>
      <c r="G406" s="64">
        <v>422</v>
      </c>
      <c r="H406" s="65">
        <f t="shared" si="389"/>
        <v>302</v>
      </c>
      <c r="I406" s="64"/>
      <c r="J406" s="64">
        <v>2184</v>
      </c>
      <c r="K406" s="65">
        <f t="shared" ref="K406" si="408">J406-$F$4</f>
        <v>2064</v>
      </c>
      <c r="L406" s="64"/>
    </row>
    <row r="407" spans="1:12" x14ac:dyDescent="0.25">
      <c r="A407" s="62" t="s">
        <v>213</v>
      </c>
      <c r="B407" s="62" t="s">
        <v>1384</v>
      </c>
      <c r="C407" s="63" t="s">
        <v>199</v>
      </c>
      <c r="D407" s="64">
        <v>1</v>
      </c>
      <c r="E407" s="70" t="s">
        <v>1246</v>
      </c>
      <c r="F407" s="64">
        <f>$D407*$P$2</f>
        <v>720</v>
      </c>
      <c r="G407" s="64">
        <v>1684</v>
      </c>
      <c r="H407" s="65">
        <f t="shared" si="389"/>
        <v>1564</v>
      </c>
      <c r="I407" s="64"/>
      <c r="J407" s="64">
        <v>1553</v>
      </c>
      <c r="K407" s="65">
        <f t="shared" ref="K407" si="409">J407-$F$4</f>
        <v>1433</v>
      </c>
      <c r="L407" s="64"/>
    </row>
    <row r="408" spans="1:12" x14ac:dyDescent="0.25">
      <c r="A408" s="62" t="s">
        <v>214</v>
      </c>
      <c r="B408" s="62" t="s">
        <v>1384</v>
      </c>
      <c r="C408" s="63" t="s">
        <v>199</v>
      </c>
      <c r="D408" s="64">
        <v>1</v>
      </c>
      <c r="E408" s="70" t="s">
        <v>1246</v>
      </c>
      <c r="F408" s="64">
        <f>$D408*$P$2</f>
        <v>720</v>
      </c>
      <c r="G408" s="64">
        <v>1621</v>
      </c>
      <c r="H408" s="65">
        <f t="shared" si="389"/>
        <v>1501</v>
      </c>
      <c r="I408" s="64"/>
      <c r="J408" s="64">
        <v>1563</v>
      </c>
      <c r="K408" s="65">
        <f t="shared" ref="K408" si="410">J408-$F$4</f>
        <v>1443</v>
      </c>
      <c r="L408" s="64"/>
    </row>
    <row r="409" spans="1:12" x14ac:dyDescent="0.25">
      <c r="A409" s="62" t="s">
        <v>215</v>
      </c>
      <c r="B409" s="62" t="s">
        <v>1384</v>
      </c>
      <c r="C409" s="63" t="s">
        <v>199</v>
      </c>
      <c r="D409" s="64">
        <v>1</v>
      </c>
      <c r="E409" s="70" t="s">
        <v>1246</v>
      </c>
      <c r="F409" s="64">
        <f>$D409*$P$2</f>
        <v>720</v>
      </c>
      <c r="G409" s="64">
        <v>1001</v>
      </c>
      <c r="H409" s="65">
        <f t="shared" si="389"/>
        <v>881</v>
      </c>
      <c r="I409" s="64"/>
      <c r="J409" s="64">
        <v>5220</v>
      </c>
      <c r="K409" s="65">
        <f t="shared" ref="K409" si="411">J409-$F$4</f>
        <v>5100</v>
      </c>
      <c r="L409" s="64"/>
    </row>
    <row r="410" spans="1:12" x14ac:dyDescent="0.25">
      <c r="A410" s="62" t="s">
        <v>216</v>
      </c>
      <c r="B410" s="62" t="s">
        <v>1384</v>
      </c>
      <c r="C410" s="63" t="s">
        <v>199</v>
      </c>
      <c r="D410" s="64">
        <v>1</v>
      </c>
      <c r="E410" s="70" t="s">
        <v>1246</v>
      </c>
      <c r="F410" s="64">
        <f>$D410*$P$2</f>
        <v>720</v>
      </c>
      <c r="G410" s="64">
        <v>274</v>
      </c>
      <c r="H410" s="65">
        <f t="shared" si="389"/>
        <v>154</v>
      </c>
      <c r="I410" s="64"/>
      <c r="J410" s="64">
        <v>900</v>
      </c>
      <c r="K410" s="65">
        <f t="shared" ref="K410" si="412">J410-$F$4</f>
        <v>780</v>
      </c>
      <c r="L410" s="64"/>
    </row>
    <row r="411" spans="1:12" x14ac:dyDescent="0.25">
      <c r="A411" s="62" t="s">
        <v>217</v>
      </c>
      <c r="B411" s="62" t="s">
        <v>1384</v>
      </c>
      <c r="C411" s="63" t="s">
        <v>199</v>
      </c>
      <c r="D411" s="64">
        <v>1</v>
      </c>
      <c r="E411" s="70" t="s">
        <v>1246</v>
      </c>
      <c r="F411" s="64">
        <f>$D411*$P$2</f>
        <v>720</v>
      </c>
      <c r="G411" s="64">
        <v>1084</v>
      </c>
      <c r="H411" s="65">
        <f t="shared" si="389"/>
        <v>964</v>
      </c>
      <c r="I411" s="64"/>
      <c r="J411" s="64">
        <v>2520</v>
      </c>
      <c r="K411" s="65">
        <f t="shared" ref="K411" si="413">J411-$F$4</f>
        <v>2400</v>
      </c>
      <c r="L411" s="64"/>
    </row>
    <row r="412" spans="1:12" x14ac:dyDescent="0.25">
      <c r="A412" s="62" t="s">
        <v>218</v>
      </c>
      <c r="B412" s="62" t="s">
        <v>1384</v>
      </c>
      <c r="C412" s="63" t="s">
        <v>199</v>
      </c>
      <c r="D412" s="64">
        <v>1</v>
      </c>
      <c r="E412" s="70" t="s">
        <v>1246</v>
      </c>
      <c r="F412" s="64">
        <f>$D412*$P$2</f>
        <v>720</v>
      </c>
      <c r="G412" s="64">
        <v>1733</v>
      </c>
      <c r="H412" s="65">
        <f t="shared" si="389"/>
        <v>1613</v>
      </c>
      <c r="I412" s="64"/>
      <c r="J412" s="64">
        <v>1289</v>
      </c>
      <c r="K412" s="65">
        <f t="shared" ref="K412" si="414">J412-$F$4</f>
        <v>1169</v>
      </c>
      <c r="L412" s="64"/>
    </row>
    <row r="413" spans="1:12" x14ac:dyDescent="0.25">
      <c r="A413" s="62" t="s">
        <v>219</v>
      </c>
      <c r="B413" s="62" t="s">
        <v>1384</v>
      </c>
      <c r="C413" s="63" t="s">
        <v>199</v>
      </c>
      <c r="D413" s="64">
        <v>1</v>
      </c>
      <c r="E413" s="70" t="s">
        <v>1246</v>
      </c>
      <c r="F413" s="64">
        <f>$D413*$P$2</f>
        <v>720</v>
      </c>
      <c r="G413" s="64">
        <v>200</v>
      </c>
      <c r="H413" s="65">
        <f t="shared" si="389"/>
        <v>80</v>
      </c>
      <c r="I413" s="64"/>
      <c r="J413" s="64">
        <v>419</v>
      </c>
      <c r="K413" s="65">
        <f t="shared" ref="K413" si="415">J413-$F$4</f>
        <v>299</v>
      </c>
      <c r="L413" s="64"/>
    </row>
    <row r="414" spans="1:12" x14ac:dyDescent="0.25">
      <c r="A414" s="62" t="s">
        <v>220</v>
      </c>
      <c r="B414" s="62" t="s">
        <v>1384</v>
      </c>
      <c r="C414" s="63" t="s">
        <v>199</v>
      </c>
      <c r="D414" s="64">
        <v>2</v>
      </c>
      <c r="E414" s="70" t="s">
        <v>1246</v>
      </c>
      <c r="F414" s="64">
        <f>$D414*$P$2</f>
        <v>1440</v>
      </c>
      <c r="G414" s="64">
        <v>1863</v>
      </c>
      <c r="H414" s="65">
        <f t="shared" si="389"/>
        <v>1743</v>
      </c>
      <c r="I414" s="64"/>
      <c r="J414" s="64">
        <v>3200</v>
      </c>
      <c r="K414" s="65">
        <f t="shared" ref="K414" si="416">J414-$F$4</f>
        <v>3080</v>
      </c>
      <c r="L414" s="64"/>
    </row>
    <row r="415" spans="1:12" x14ac:dyDescent="0.25">
      <c r="A415" s="62" t="s">
        <v>221</v>
      </c>
      <c r="B415" s="62" t="s">
        <v>1414</v>
      </c>
      <c r="C415" s="63" t="s">
        <v>222</v>
      </c>
      <c r="D415" s="64">
        <v>1</v>
      </c>
      <c r="E415" s="70" t="s">
        <v>1246</v>
      </c>
      <c r="F415" s="64">
        <f>$D415*$P$2</f>
        <v>720</v>
      </c>
      <c r="G415" s="64">
        <v>757</v>
      </c>
      <c r="H415" s="65">
        <f t="shared" si="389"/>
        <v>637</v>
      </c>
      <c r="I415" s="64"/>
      <c r="J415" s="64">
        <v>251</v>
      </c>
      <c r="K415" s="65">
        <f t="shared" ref="K415" si="417">J415-$F$4</f>
        <v>131</v>
      </c>
      <c r="L415" s="64"/>
    </row>
    <row r="416" spans="1:12" x14ac:dyDescent="0.25">
      <c r="A416" s="62" t="s">
        <v>223</v>
      </c>
      <c r="B416" s="62" t="s">
        <v>1414</v>
      </c>
      <c r="C416" s="63" t="s">
        <v>222</v>
      </c>
      <c r="D416" s="64">
        <v>1</v>
      </c>
      <c r="E416" s="70" t="s">
        <v>1246</v>
      </c>
      <c r="F416" s="64">
        <f>$D416*$P$2</f>
        <v>720</v>
      </c>
      <c r="G416" s="64">
        <v>760</v>
      </c>
      <c r="H416" s="65">
        <f t="shared" si="389"/>
        <v>640</v>
      </c>
      <c r="I416" s="64"/>
      <c r="J416" s="64">
        <v>214</v>
      </c>
      <c r="K416" s="65">
        <f t="shared" ref="K416" si="418">J416-$F$4</f>
        <v>94</v>
      </c>
      <c r="L416" s="64"/>
    </row>
    <row r="417" spans="1:12" x14ac:dyDescent="0.25">
      <c r="A417" s="62" t="s">
        <v>224</v>
      </c>
      <c r="B417" s="62" t="s">
        <v>1414</v>
      </c>
      <c r="C417" s="63" t="s">
        <v>222</v>
      </c>
      <c r="D417" s="64">
        <v>1</v>
      </c>
      <c r="E417" s="70" t="s">
        <v>1246</v>
      </c>
      <c r="F417" s="64">
        <f>$D417*$P$2</f>
        <v>720</v>
      </c>
      <c r="G417" s="64">
        <v>243</v>
      </c>
      <c r="H417" s="65">
        <f t="shared" si="389"/>
        <v>123</v>
      </c>
      <c r="I417" s="64"/>
      <c r="J417" s="64">
        <v>488</v>
      </c>
      <c r="K417" s="65">
        <f t="shared" ref="K417" si="419">J417-$F$4</f>
        <v>368</v>
      </c>
      <c r="L417" s="64"/>
    </row>
    <row r="418" spans="1:12" x14ac:dyDescent="0.25">
      <c r="A418" s="62" t="s">
        <v>225</v>
      </c>
      <c r="B418" s="62" t="s">
        <v>1414</v>
      </c>
      <c r="C418" s="63" t="s">
        <v>222</v>
      </c>
      <c r="D418" s="64">
        <v>1</v>
      </c>
      <c r="E418" s="70" t="s">
        <v>1246</v>
      </c>
      <c r="F418" s="64">
        <f>$D418*$P$2</f>
        <v>720</v>
      </c>
      <c r="G418" s="64">
        <v>243</v>
      </c>
      <c r="H418" s="65">
        <f t="shared" si="389"/>
        <v>123</v>
      </c>
      <c r="I418" s="64"/>
      <c r="J418" s="64">
        <v>608</v>
      </c>
      <c r="K418" s="65">
        <f t="shared" ref="K418" si="420">J418-$F$4</f>
        <v>488</v>
      </c>
      <c r="L418" s="64"/>
    </row>
    <row r="419" spans="1:12" x14ac:dyDescent="0.25">
      <c r="A419" s="62" t="s">
        <v>231</v>
      </c>
      <c r="B419" s="66" t="s">
        <v>1296</v>
      </c>
      <c r="C419" s="63" t="s">
        <v>232</v>
      </c>
      <c r="D419" s="64">
        <v>1</v>
      </c>
      <c r="E419" s="70" t="s">
        <v>1246</v>
      </c>
      <c r="F419" s="64">
        <f>$D419*$P$2</f>
        <v>720</v>
      </c>
      <c r="G419" s="64">
        <v>1000</v>
      </c>
      <c r="H419" s="65">
        <f t="shared" si="389"/>
        <v>880</v>
      </c>
      <c r="I419" s="64"/>
      <c r="J419" s="64">
        <v>5807</v>
      </c>
      <c r="K419" s="65">
        <f t="shared" ref="K419" si="421">J419-$F$4</f>
        <v>5687</v>
      </c>
      <c r="L419" s="64"/>
    </row>
    <row r="420" spans="1:12" x14ac:dyDescent="0.25">
      <c r="A420" s="62" t="s">
        <v>233</v>
      </c>
      <c r="B420" s="62" t="s">
        <v>1338</v>
      </c>
      <c r="C420" s="63" t="s">
        <v>234</v>
      </c>
      <c r="D420" s="64">
        <v>1</v>
      </c>
      <c r="E420" s="70" t="s">
        <v>1246</v>
      </c>
      <c r="F420" s="64">
        <f>$D420*$P$2</f>
        <v>720</v>
      </c>
      <c r="G420" s="64">
        <v>768</v>
      </c>
      <c r="H420" s="65">
        <f t="shared" si="389"/>
        <v>648</v>
      </c>
      <c r="I420" s="64"/>
      <c r="J420" s="64">
        <v>1200</v>
      </c>
      <c r="K420" s="65">
        <f t="shared" ref="K420" si="422">J420-$F$4</f>
        <v>1080</v>
      </c>
      <c r="L420" s="64"/>
    </row>
    <row r="421" spans="1:12" x14ac:dyDescent="0.25">
      <c r="A421" s="62" t="s">
        <v>235</v>
      </c>
      <c r="B421" s="62" t="s">
        <v>1338</v>
      </c>
      <c r="C421" s="63" t="s">
        <v>234</v>
      </c>
      <c r="D421" s="64">
        <v>1</v>
      </c>
      <c r="E421" s="70" t="s">
        <v>1246</v>
      </c>
      <c r="F421" s="64">
        <f>$D421*$P$2</f>
        <v>720</v>
      </c>
      <c r="G421" s="64">
        <v>501</v>
      </c>
      <c r="H421" s="65">
        <f t="shared" si="389"/>
        <v>381</v>
      </c>
      <c r="I421" s="64"/>
      <c r="J421" s="64">
        <v>1078</v>
      </c>
      <c r="K421" s="65">
        <f t="shared" ref="K421" si="423">J421-$F$4</f>
        <v>958</v>
      </c>
      <c r="L421" s="64"/>
    </row>
    <row r="422" spans="1:12" x14ac:dyDescent="0.25">
      <c r="A422" s="62" t="s">
        <v>236</v>
      </c>
      <c r="B422" s="62" t="s">
        <v>1338</v>
      </c>
      <c r="C422" s="63" t="s">
        <v>234</v>
      </c>
      <c r="D422" s="64">
        <v>1</v>
      </c>
      <c r="E422" s="70" t="s">
        <v>1246</v>
      </c>
      <c r="F422" s="64">
        <f>$D422*$P$2</f>
        <v>720</v>
      </c>
      <c r="G422" s="64">
        <v>1274</v>
      </c>
      <c r="H422" s="65">
        <f t="shared" si="389"/>
        <v>1154</v>
      </c>
      <c r="I422" s="64"/>
      <c r="J422" s="64">
        <v>1586</v>
      </c>
      <c r="K422" s="65">
        <f t="shared" ref="K422" si="424">J422-$F$4</f>
        <v>1466</v>
      </c>
      <c r="L422" s="64"/>
    </row>
    <row r="423" spans="1:12" x14ac:dyDescent="0.25">
      <c r="A423" s="62" t="s">
        <v>237</v>
      </c>
      <c r="B423" s="62" t="s">
        <v>1338</v>
      </c>
      <c r="C423" s="63" t="s">
        <v>234</v>
      </c>
      <c r="D423" s="64">
        <v>1</v>
      </c>
      <c r="E423" s="70" t="s">
        <v>1246</v>
      </c>
      <c r="F423" s="64">
        <f>$D423*$P$2</f>
        <v>720</v>
      </c>
      <c r="G423" s="64">
        <v>819</v>
      </c>
      <c r="H423" s="65">
        <f t="shared" si="389"/>
        <v>699</v>
      </c>
      <c r="I423" s="64"/>
      <c r="J423" s="64">
        <v>970</v>
      </c>
      <c r="K423" s="65">
        <f t="shared" ref="K423" si="425">J423-$F$4</f>
        <v>850</v>
      </c>
      <c r="L423" s="64"/>
    </row>
    <row r="424" spans="1:12" x14ac:dyDescent="0.25">
      <c r="A424" s="62" t="s">
        <v>238</v>
      </c>
      <c r="B424" s="62" t="s">
        <v>1338</v>
      </c>
      <c r="C424" s="63" t="s">
        <v>234</v>
      </c>
      <c r="D424" s="64">
        <v>1</v>
      </c>
      <c r="E424" s="70" t="s">
        <v>1246</v>
      </c>
      <c r="F424" s="64">
        <f>$D424*$P$2</f>
        <v>720</v>
      </c>
      <c r="G424" s="64">
        <v>141</v>
      </c>
      <c r="H424" s="65">
        <f t="shared" si="389"/>
        <v>21</v>
      </c>
      <c r="I424" s="64"/>
      <c r="J424" s="64">
        <v>1500</v>
      </c>
      <c r="K424" s="65">
        <f t="shared" ref="K424" si="426">J424-$F$4</f>
        <v>1380</v>
      </c>
      <c r="L424" s="64"/>
    </row>
    <row r="425" spans="1:12" x14ac:dyDescent="0.25">
      <c r="A425" s="62" t="s">
        <v>239</v>
      </c>
      <c r="B425" s="62" t="s">
        <v>1338</v>
      </c>
      <c r="C425" s="63" t="s">
        <v>234</v>
      </c>
      <c r="D425" s="64">
        <v>1</v>
      </c>
      <c r="E425" s="70" t="s">
        <v>1246</v>
      </c>
      <c r="F425" s="64">
        <f>$D425*$P$2</f>
        <v>720</v>
      </c>
      <c r="G425" s="64">
        <v>118</v>
      </c>
      <c r="H425" s="65">
        <f t="shared" si="389"/>
        <v>-2</v>
      </c>
      <c r="I425" s="64"/>
      <c r="J425" s="64">
        <v>1285</v>
      </c>
      <c r="K425" s="65">
        <f t="shared" ref="K425" si="427">J425-$F$4</f>
        <v>1165</v>
      </c>
      <c r="L425" s="64"/>
    </row>
    <row r="426" spans="1:12" x14ac:dyDescent="0.25">
      <c r="A426" s="62" t="s">
        <v>240</v>
      </c>
      <c r="B426" s="62" t="s">
        <v>1338</v>
      </c>
      <c r="C426" s="63" t="s">
        <v>234</v>
      </c>
      <c r="D426" s="64">
        <v>1</v>
      </c>
      <c r="E426" s="70" t="s">
        <v>1246</v>
      </c>
      <c r="F426" s="64">
        <f>$D426*$P$2</f>
        <v>720</v>
      </c>
      <c r="G426" s="64">
        <v>467</v>
      </c>
      <c r="H426" s="65">
        <f t="shared" si="389"/>
        <v>347</v>
      </c>
      <c r="I426" s="64"/>
      <c r="J426" s="64">
        <v>1415</v>
      </c>
      <c r="K426" s="65">
        <f t="shared" ref="K426" si="428">J426-$F$4</f>
        <v>1295</v>
      </c>
      <c r="L426" s="64"/>
    </row>
    <row r="427" spans="1:12" x14ac:dyDescent="0.25">
      <c r="A427" s="62" t="s">
        <v>241</v>
      </c>
      <c r="B427" s="62" t="s">
        <v>1338</v>
      </c>
      <c r="C427" s="63" t="s">
        <v>234</v>
      </c>
      <c r="D427" s="64">
        <v>1</v>
      </c>
      <c r="E427" s="70" t="s">
        <v>1246</v>
      </c>
      <c r="F427" s="64">
        <f>$D427*$P$2</f>
        <v>720</v>
      </c>
      <c r="G427" s="64">
        <v>78</v>
      </c>
      <c r="H427" s="65">
        <f t="shared" si="389"/>
        <v>-42</v>
      </c>
      <c r="I427" s="64"/>
      <c r="J427" s="64">
        <v>988</v>
      </c>
      <c r="K427" s="65">
        <f t="shared" ref="K427" si="429">J427-$F$4</f>
        <v>868</v>
      </c>
      <c r="L427" s="64"/>
    </row>
    <row r="428" spans="1:12" x14ac:dyDescent="0.25">
      <c r="A428" s="62" t="s">
        <v>242</v>
      </c>
      <c r="B428" s="62" t="s">
        <v>1338</v>
      </c>
      <c r="C428" s="63" t="s">
        <v>234</v>
      </c>
      <c r="D428" s="64">
        <v>1</v>
      </c>
      <c r="E428" s="70" t="s">
        <v>1246</v>
      </c>
      <c r="F428" s="64">
        <f>$D428*$P$2</f>
        <v>720</v>
      </c>
      <c r="G428" s="64">
        <v>574</v>
      </c>
      <c r="H428" s="65">
        <f t="shared" si="389"/>
        <v>454</v>
      </c>
      <c r="I428" s="64"/>
      <c r="J428" s="64">
        <v>1530</v>
      </c>
      <c r="K428" s="65">
        <f t="shared" ref="K428" si="430">J428-$F$4</f>
        <v>1410</v>
      </c>
      <c r="L428" s="64"/>
    </row>
    <row r="429" spans="1:12" x14ac:dyDescent="0.25">
      <c r="A429" s="62" t="s">
        <v>243</v>
      </c>
      <c r="B429" s="62" t="s">
        <v>1338</v>
      </c>
      <c r="C429" s="63" t="s">
        <v>234</v>
      </c>
      <c r="D429" s="64">
        <v>1</v>
      </c>
      <c r="E429" s="70" t="s">
        <v>1246</v>
      </c>
      <c r="F429" s="64">
        <f>$D429*$P$2</f>
        <v>720</v>
      </c>
      <c r="G429" s="64">
        <v>716</v>
      </c>
      <c r="H429" s="65">
        <f t="shared" si="389"/>
        <v>596</v>
      </c>
      <c r="I429" s="64"/>
      <c r="J429" s="64">
        <v>1115</v>
      </c>
      <c r="K429" s="65">
        <f t="shared" ref="K429" si="431">J429-$F$4</f>
        <v>995</v>
      </c>
      <c r="L429" s="64"/>
    </row>
    <row r="430" spans="1:12" x14ac:dyDescent="0.25">
      <c r="A430" s="62" t="s">
        <v>244</v>
      </c>
      <c r="B430" s="62" t="s">
        <v>1338</v>
      </c>
      <c r="C430" s="63" t="s">
        <v>234</v>
      </c>
      <c r="D430" s="64">
        <v>1</v>
      </c>
      <c r="E430" s="70" t="s">
        <v>1246</v>
      </c>
      <c r="F430" s="64">
        <f>$D430*$P$2</f>
        <v>720</v>
      </c>
      <c r="G430" s="64">
        <v>454</v>
      </c>
      <c r="H430" s="65">
        <f t="shared" si="389"/>
        <v>334</v>
      </c>
      <c r="I430" s="64"/>
      <c r="J430" s="64">
        <v>1155</v>
      </c>
      <c r="K430" s="65">
        <f t="shared" ref="K430" si="432">J430-$F$4</f>
        <v>1035</v>
      </c>
      <c r="L430" s="64"/>
    </row>
    <row r="431" spans="1:12" x14ac:dyDescent="0.25">
      <c r="A431" s="62" t="s">
        <v>245</v>
      </c>
      <c r="B431" s="62" t="s">
        <v>1338</v>
      </c>
      <c r="C431" s="63" t="s">
        <v>234</v>
      </c>
      <c r="D431" s="64">
        <v>1</v>
      </c>
      <c r="E431" s="70" t="s">
        <v>1246</v>
      </c>
      <c r="F431" s="64">
        <f>$D431*$P$2</f>
        <v>720</v>
      </c>
      <c r="G431" s="64">
        <v>84</v>
      </c>
      <c r="H431" s="65">
        <f t="shared" si="389"/>
        <v>-36</v>
      </c>
      <c r="I431" s="64"/>
      <c r="J431" s="64">
        <v>904</v>
      </c>
      <c r="K431" s="65">
        <f t="shared" ref="K431" si="433">J431-$F$4</f>
        <v>784</v>
      </c>
      <c r="L431" s="64"/>
    </row>
    <row r="432" spans="1:12" x14ac:dyDescent="0.25">
      <c r="A432" s="62" t="s">
        <v>246</v>
      </c>
      <c r="B432" s="62" t="s">
        <v>1298</v>
      </c>
      <c r="C432" s="63" t="s">
        <v>247</v>
      </c>
      <c r="D432" s="64">
        <v>1</v>
      </c>
      <c r="E432" s="70" t="s">
        <v>1246</v>
      </c>
      <c r="F432" s="64">
        <f>$D432*$P$2</f>
        <v>720</v>
      </c>
      <c r="G432" s="64">
        <v>29</v>
      </c>
      <c r="H432" s="65">
        <f t="shared" si="389"/>
        <v>-91</v>
      </c>
      <c r="I432" s="64"/>
      <c r="J432" s="64">
        <v>29</v>
      </c>
      <c r="K432" s="65">
        <f t="shared" ref="K432" si="434">J432-$F$4</f>
        <v>-91</v>
      </c>
      <c r="L432" s="64"/>
    </row>
    <row r="433" spans="1:12" x14ac:dyDescent="0.25">
      <c r="A433" s="62" t="s">
        <v>249</v>
      </c>
      <c r="B433" s="62" t="s">
        <v>1298</v>
      </c>
      <c r="C433" s="63" t="s">
        <v>247</v>
      </c>
      <c r="D433" s="64">
        <v>1</v>
      </c>
      <c r="E433" s="70" t="s">
        <v>1246</v>
      </c>
      <c r="F433" s="64">
        <f>$D433*$P$2</f>
        <v>720</v>
      </c>
      <c r="G433" s="64">
        <v>67</v>
      </c>
      <c r="H433" s="65">
        <f t="shared" si="389"/>
        <v>-53</v>
      </c>
      <c r="I433" s="64"/>
      <c r="J433" s="64">
        <v>67</v>
      </c>
      <c r="K433" s="65">
        <f t="shared" ref="K433" si="435">J433-$F$4</f>
        <v>-53</v>
      </c>
      <c r="L433" s="64"/>
    </row>
    <row r="434" spans="1:12" x14ac:dyDescent="0.25">
      <c r="A434" s="62" t="s">
        <v>250</v>
      </c>
      <c r="B434" s="62" t="s">
        <v>1298</v>
      </c>
      <c r="C434" s="63" t="s">
        <v>247</v>
      </c>
      <c r="D434" s="64">
        <v>1</v>
      </c>
      <c r="E434" s="70" t="s">
        <v>1246</v>
      </c>
      <c r="F434" s="64">
        <f>$D434*$P$2</f>
        <v>720</v>
      </c>
      <c r="G434" s="64">
        <v>180</v>
      </c>
      <c r="H434" s="65">
        <f t="shared" si="389"/>
        <v>60</v>
      </c>
      <c r="I434" s="64"/>
      <c r="J434" s="64">
        <v>0</v>
      </c>
      <c r="K434" s="65">
        <f t="shared" ref="K434" si="436">J434-$F$4</f>
        <v>-120</v>
      </c>
      <c r="L434" s="64"/>
    </row>
    <row r="435" spans="1:12" x14ac:dyDescent="0.25">
      <c r="A435" s="62" t="s">
        <v>252</v>
      </c>
      <c r="B435" s="62" t="s">
        <v>1298</v>
      </c>
      <c r="C435" s="63" t="s">
        <v>247</v>
      </c>
      <c r="D435" s="64">
        <v>1</v>
      </c>
      <c r="E435" s="70" t="s">
        <v>1246</v>
      </c>
      <c r="F435" s="64">
        <f>$D435*$P$2</f>
        <v>720</v>
      </c>
      <c r="G435" s="64">
        <v>13</v>
      </c>
      <c r="H435" s="65">
        <f t="shared" si="389"/>
        <v>-107</v>
      </c>
      <c r="I435" s="64"/>
      <c r="J435" s="64">
        <v>13</v>
      </c>
      <c r="K435" s="65">
        <f t="shared" ref="K435" si="437">J435-$F$4</f>
        <v>-107</v>
      </c>
      <c r="L435" s="64"/>
    </row>
    <row r="436" spans="1:12" x14ac:dyDescent="0.25">
      <c r="A436" s="62" t="s">
        <v>253</v>
      </c>
      <c r="B436" s="62" t="s">
        <v>1299</v>
      </c>
      <c r="C436" s="63" t="s">
        <v>254</v>
      </c>
      <c r="D436" s="64">
        <v>1</v>
      </c>
      <c r="E436" s="70" t="s">
        <v>1246</v>
      </c>
      <c r="F436" s="64">
        <f>$D436*$P$2</f>
        <v>720</v>
      </c>
      <c r="G436" s="64">
        <v>378</v>
      </c>
      <c r="H436" s="65">
        <f t="shared" si="389"/>
        <v>258</v>
      </c>
      <c r="I436" s="64"/>
      <c r="J436" s="84">
        <v>300</v>
      </c>
      <c r="K436" s="65">
        <f t="shared" ref="K436" si="438">J436-$F$4</f>
        <v>180</v>
      </c>
      <c r="L436" s="64"/>
    </row>
    <row r="437" spans="1:12" x14ac:dyDescent="0.25">
      <c r="A437" s="62" t="s">
        <v>255</v>
      </c>
      <c r="B437" s="62" t="s">
        <v>1300</v>
      </c>
      <c r="C437" s="63" t="s">
        <v>256</v>
      </c>
      <c r="D437" s="64">
        <v>1</v>
      </c>
      <c r="E437" s="70" t="s">
        <v>1246</v>
      </c>
      <c r="F437" s="64">
        <f>$D437*$P$2</f>
        <v>720</v>
      </c>
      <c r="G437" s="64">
        <v>2308</v>
      </c>
      <c r="H437" s="65">
        <f t="shared" si="389"/>
        <v>2188</v>
      </c>
      <c r="I437" s="64"/>
      <c r="J437" s="64">
        <v>860</v>
      </c>
      <c r="K437" s="65">
        <f t="shared" ref="K437" si="439">J437-$F$4</f>
        <v>740</v>
      </c>
      <c r="L437" s="64"/>
    </row>
    <row r="438" spans="1:12" x14ac:dyDescent="0.25">
      <c r="A438" s="62" t="s">
        <v>257</v>
      </c>
      <c r="B438" s="62" t="s">
        <v>1301</v>
      </c>
      <c r="C438" s="63" t="s">
        <v>258</v>
      </c>
      <c r="D438" s="64">
        <v>1</v>
      </c>
      <c r="E438" s="70" t="s">
        <v>1246</v>
      </c>
      <c r="F438" s="64">
        <f>$D438*$P$2</f>
        <v>720</v>
      </c>
      <c r="G438" s="64">
        <v>1331</v>
      </c>
      <c r="H438" s="65">
        <f t="shared" si="389"/>
        <v>1211</v>
      </c>
      <c r="I438" s="64"/>
      <c r="J438" s="64">
        <v>806</v>
      </c>
      <c r="K438" s="65">
        <f t="shared" ref="K438" si="440">J438-$F$4</f>
        <v>686</v>
      </c>
      <c r="L438" s="64"/>
    </row>
    <row r="439" spans="1:12" x14ac:dyDescent="0.25">
      <c r="A439" s="62" t="s">
        <v>259</v>
      </c>
      <c r="B439" s="62" t="s">
        <v>1301</v>
      </c>
      <c r="C439" s="63" t="s">
        <v>258</v>
      </c>
      <c r="D439" s="64">
        <v>1</v>
      </c>
      <c r="E439" s="70" t="s">
        <v>1246</v>
      </c>
      <c r="F439" s="64">
        <f>$D439*$P$2</f>
        <v>720</v>
      </c>
      <c r="G439" s="64">
        <v>720</v>
      </c>
      <c r="H439" s="65">
        <f t="shared" si="389"/>
        <v>600</v>
      </c>
      <c r="I439" s="64"/>
      <c r="J439" s="64">
        <v>600</v>
      </c>
      <c r="K439" s="65">
        <f t="shared" ref="K439" si="441">J439-$F$4</f>
        <v>480</v>
      </c>
      <c r="L439" s="64"/>
    </row>
    <row r="440" spans="1:12" x14ac:dyDescent="0.25">
      <c r="A440" s="62" t="s">
        <v>260</v>
      </c>
      <c r="B440" s="62" t="s">
        <v>1301</v>
      </c>
      <c r="C440" s="63" t="s">
        <v>258</v>
      </c>
      <c r="D440" s="64">
        <v>1</v>
      </c>
      <c r="E440" s="70" t="s">
        <v>1246</v>
      </c>
      <c r="F440" s="64">
        <f>$D440*$P$2</f>
        <v>720</v>
      </c>
      <c r="G440" s="64">
        <v>630</v>
      </c>
      <c r="H440" s="65">
        <f t="shared" si="389"/>
        <v>510</v>
      </c>
      <c r="I440" s="64"/>
      <c r="J440" s="64">
        <v>640</v>
      </c>
      <c r="K440" s="65">
        <f t="shared" ref="K440" si="442">J440-$F$4</f>
        <v>520</v>
      </c>
      <c r="L440" s="64"/>
    </row>
    <row r="441" spans="1:12" x14ac:dyDescent="0.25">
      <c r="A441" s="62" t="s">
        <v>261</v>
      </c>
      <c r="B441" s="62" t="s">
        <v>1301</v>
      </c>
      <c r="C441" s="63" t="s">
        <v>258</v>
      </c>
      <c r="D441" s="64">
        <v>2</v>
      </c>
      <c r="E441" s="70" t="s">
        <v>1246</v>
      </c>
      <c r="F441" s="64">
        <f>$D441*$P$2</f>
        <v>1440</v>
      </c>
      <c r="G441" s="64">
        <v>680</v>
      </c>
      <c r="H441" s="65">
        <f t="shared" si="389"/>
        <v>560</v>
      </c>
      <c r="I441" s="64"/>
      <c r="J441" s="64">
        <v>2078</v>
      </c>
      <c r="K441" s="65">
        <f t="shared" ref="K441" si="443">J441-$F$4</f>
        <v>1958</v>
      </c>
      <c r="L441" s="64"/>
    </row>
    <row r="442" spans="1:12" x14ac:dyDescent="0.25">
      <c r="A442" s="62" t="s">
        <v>262</v>
      </c>
      <c r="B442" s="62" t="s">
        <v>1301</v>
      </c>
      <c r="C442" s="63" t="s">
        <v>258</v>
      </c>
      <c r="D442" s="64">
        <v>1</v>
      </c>
      <c r="E442" s="70" t="s">
        <v>1246</v>
      </c>
      <c r="F442" s="64">
        <f>$D442*$P$2</f>
        <v>720</v>
      </c>
      <c r="G442" s="64">
        <v>600</v>
      </c>
      <c r="H442" s="65">
        <f t="shared" si="389"/>
        <v>480</v>
      </c>
      <c r="I442" s="64"/>
      <c r="J442" s="64">
        <v>615</v>
      </c>
      <c r="K442" s="65">
        <f t="shared" ref="K442" si="444">J442-$F$4</f>
        <v>495</v>
      </c>
      <c r="L442" s="64"/>
    </row>
    <row r="443" spans="1:12" x14ac:dyDescent="0.25">
      <c r="A443" s="62" t="s">
        <v>263</v>
      </c>
      <c r="B443" s="62" t="s">
        <v>1301</v>
      </c>
      <c r="C443" s="63" t="s">
        <v>258</v>
      </c>
      <c r="D443" s="64">
        <v>1</v>
      </c>
      <c r="E443" s="70" t="s">
        <v>1246</v>
      </c>
      <c r="F443" s="64">
        <f>$D443*$P$2</f>
        <v>720</v>
      </c>
      <c r="G443" s="64">
        <v>600</v>
      </c>
      <c r="H443" s="65">
        <f t="shared" si="389"/>
        <v>480</v>
      </c>
      <c r="I443" s="64"/>
      <c r="J443" s="64">
        <v>602</v>
      </c>
      <c r="K443" s="65">
        <f t="shared" ref="K443" si="445">J443-$F$4</f>
        <v>482</v>
      </c>
      <c r="L443" s="64"/>
    </row>
    <row r="444" spans="1:12" x14ac:dyDescent="0.25">
      <c r="A444" s="62" t="s">
        <v>264</v>
      </c>
      <c r="B444" s="62" t="s">
        <v>1302</v>
      </c>
      <c r="C444" s="63" t="s">
        <v>265</v>
      </c>
      <c r="D444" s="64">
        <v>8</v>
      </c>
      <c r="E444" s="70" t="s">
        <v>1246</v>
      </c>
      <c r="F444" s="64">
        <f>$D444*$P$2</f>
        <v>5760</v>
      </c>
      <c r="G444" s="64">
        <v>3509</v>
      </c>
      <c r="H444" s="65">
        <f t="shared" si="389"/>
        <v>3389</v>
      </c>
      <c r="I444" s="64"/>
      <c r="J444" s="64">
        <v>34572</v>
      </c>
      <c r="K444" s="65">
        <f t="shared" ref="K444" si="446">J444-$F$4</f>
        <v>34452</v>
      </c>
      <c r="L444" s="64"/>
    </row>
    <row r="445" spans="1:12" x14ac:dyDescent="0.25">
      <c r="A445" s="62" t="s">
        <v>267</v>
      </c>
      <c r="B445" s="62" t="s">
        <v>1303</v>
      </c>
      <c r="C445" s="63" t="s">
        <v>268</v>
      </c>
      <c r="D445" s="64">
        <v>4</v>
      </c>
      <c r="E445" s="70" t="s">
        <v>1246</v>
      </c>
      <c r="F445" s="64">
        <f>$D445*$P$2</f>
        <v>2880</v>
      </c>
      <c r="G445" s="64">
        <v>5488.75</v>
      </c>
      <c r="H445" s="65">
        <f t="shared" si="389"/>
        <v>5368.75</v>
      </c>
      <c r="I445" s="64"/>
      <c r="J445" s="64">
        <v>32000</v>
      </c>
      <c r="K445" s="65">
        <f t="shared" ref="K445" si="447">J445-$F$4</f>
        <v>31880</v>
      </c>
      <c r="L445" s="64"/>
    </row>
    <row r="446" spans="1:12" x14ac:dyDescent="0.25">
      <c r="A446" s="62" t="s">
        <v>270</v>
      </c>
      <c r="B446" s="62" t="s">
        <v>1303</v>
      </c>
      <c r="C446" s="63" t="s">
        <v>268</v>
      </c>
      <c r="D446" s="64">
        <v>1</v>
      </c>
      <c r="E446" s="70" t="s">
        <v>1246</v>
      </c>
      <c r="F446" s="64">
        <f>$D446*$P$2</f>
        <v>720</v>
      </c>
      <c r="G446" s="64">
        <v>7621</v>
      </c>
      <c r="H446" s="65">
        <f t="shared" si="389"/>
        <v>7501</v>
      </c>
      <c r="I446" s="64"/>
      <c r="J446" s="64">
        <v>7500</v>
      </c>
      <c r="K446" s="65">
        <f t="shared" ref="K446" si="448">J446-$F$4</f>
        <v>7380</v>
      </c>
      <c r="L446" s="64"/>
    </row>
    <row r="447" spans="1:12" x14ac:dyDescent="0.25">
      <c r="A447" s="62" t="s">
        <v>271</v>
      </c>
      <c r="B447" s="62" t="s">
        <v>1303</v>
      </c>
      <c r="C447" s="63" t="s">
        <v>268</v>
      </c>
      <c r="D447" s="64">
        <v>1</v>
      </c>
      <c r="E447" s="70" t="s">
        <v>1246</v>
      </c>
      <c r="F447" s="64">
        <f>$D447*$P$2</f>
        <v>720</v>
      </c>
      <c r="G447" s="64">
        <v>877</v>
      </c>
      <c r="H447" s="65">
        <f t="shared" si="389"/>
        <v>757</v>
      </c>
      <c r="I447" s="64"/>
      <c r="J447" s="64">
        <v>10000</v>
      </c>
      <c r="K447" s="65">
        <f t="shared" ref="K447" si="449">J447-$F$4</f>
        <v>9880</v>
      </c>
      <c r="L447" s="64"/>
    </row>
    <row r="448" spans="1:12" x14ac:dyDescent="0.25">
      <c r="A448" s="62" t="s">
        <v>272</v>
      </c>
      <c r="B448" s="62" t="s">
        <v>1303</v>
      </c>
      <c r="C448" s="63" t="s">
        <v>268</v>
      </c>
      <c r="D448" s="64">
        <v>1</v>
      </c>
      <c r="E448" s="70" t="s">
        <v>1246</v>
      </c>
      <c r="F448" s="64">
        <f>$D448*$P$2</f>
        <v>720</v>
      </c>
      <c r="G448" s="64">
        <v>12342</v>
      </c>
      <c r="H448" s="65">
        <f t="shared" si="389"/>
        <v>12222</v>
      </c>
      <c r="I448" s="64"/>
      <c r="J448" s="64">
        <v>8400</v>
      </c>
      <c r="K448" s="65">
        <f t="shared" ref="K448" si="450">J448-$F$4</f>
        <v>8280</v>
      </c>
      <c r="L448" s="64"/>
    </row>
    <row r="449" spans="1:12" x14ac:dyDescent="0.25">
      <c r="A449" s="62" t="s">
        <v>273</v>
      </c>
      <c r="B449" s="62" t="s">
        <v>1303</v>
      </c>
      <c r="C449" s="63" t="s">
        <v>268</v>
      </c>
      <c r="D449" s="64">
        <v>1</v>
      </c>
      <c r="E449" s="70" t="s">
        <v>1246</v>
      </c>
      <c r="F449" s="64">
        <f>$D449*$P$2</f>
        <v>720</v>
      </c>
      <c r="G449" s="64">
        <v>7305</v>
      </c>
      <c r="H449" s="65">
        <f t="shared" si="389"/>
        <v>7185</v>
      </c>
      <c r="I449" s="64"/>
      <c r="J449" s="64">
        <v>0</v>
      </c>
      <c r="K449" s="65">
        <f t="shared" ref="K449" si="451">J449-$F$4</f>
        <v>-120</v>
      </c>
      <c r="L449" s="64"/>
    </row>
    <row r="450" spans="1:12" x14ac:dyDescent="0.25">
      <c r="A450" s="62" t="s">
        <v>274</v>
      </c>
      <c r="B450" s="62" t="s">
        <v>1303</v>
      </c>
      <c r="C450" s="63" t="s">
        <v>268</v>
      </c>
      <c r="D450" s="64">
        <v>3</v>
      </c>
      <c r="E450" s="70" t="s">
        <v>1246</v>
      </c>
      <c r="F450" s="64">
        <f>$D450*$P$2</f>
        <v>2160</v>
      </c>
      <c r="G450" s="64">
        <v>5731.6666666666997</v>
      </c>
      <c r="H450" s="65">
        <f t="shared" si="389"/>
        <v>5611.6666666666997</v>
      </c>
      <c r="I450" s="64"/>
      <c r="J450" s="64">
        <v>32400</v>
      </c>
      <c r="K450" s="65">
        <f t="shared" ref="K450" si="452">J450-$F$4</f>
        <v>32280</v>
      </c>
      <c r="L450" s="64"/>
    </row>
    <row r="451" spans="1:12" x14ac:dyDescent="0.25">
      <c r="A451" s="62" t="s">
        <v>275</v>
      </c>
      <c r="B451" s="62" t="s">
        <v>1303</v>
      </c>
      <c r="C451" s="63" t="s">
        <v>268</v>
      </c>
      <c r="D451" s="64">
        <v>3</v>
      </c>
      <c r="E451" s="70" t="s">
        <v>1246</v>
      </c>
      <c r="F451" s="64">
        <f>$D451*$P$2</f>
        <v>2160</v>
      </c>
      <c r="G451" s="64">
        <v>11239.333333333334</v>
      </c>
      <c r="H451" s="65">
        <f t="shared" si="389"/>
        <v>11119.333333333334</v>
      </c>
      <c r="I451" s="64"/>
      <c r="J451" s="64">
        <v>25500</v>
      </c>
      <c r="K451" s="65">
        <f t="shared" ref="K451" si="453">J451-$F$4</f>
        <v>25380</v>
      </c>
      <c r="L451" s="64"/>
    </row>
    <row r="452" spans="1:12" x14ac:dyDescent="0.25">
      <c r="A452" s="62" t="s">
        <v>276</v>
      </c>
      <c r="B452" s="62" t="s">
        <v>1303</v>
      </c>
      <c r="C452" s="63" t="s">
        <v>268</v>
      </c>
      <c r="D452" s="64">
        <v>3</v>
      </c>
      <c r="E452" s="70" t="s">
        <v>1246</v>
      </c>
      <c r="F452" s="64">
        <f>$D452*$P$2</f>
        <v>2160</v>
      </c>
      <c r="G452" s="64">
        <v>7318</v>
      </c>
      <c r="H452" s="65">
        <f t="shared" ref="H452:H515" si="454">G452-$F$4</f>
        <v>7198</v>
      </c>
      <c r="I452" s="64"/>
      <c r="J452" s="64">
        <v>5800</v>
      </c>
      <c r="K452" s="65">
        <f t="shared" ref="K452" si="455">J452-$F$4</f>
        <v>5680</v>
      </c>
      <c r="L452" s="64"/>
    </row>
    <row r="453" spans="1:12" x14ac:dyDescent="0.25">
      <c r="A453" s="62" t="s">
        <v>277</v>
      </c>
      <c r="B453" s="62" t="s">
        <v>1303</v>
      </c>
      <c r="C453" s="63" t="s">
        <v>268</v>
      </c>
      <c r="D453" s="64">
        <v>2</v>
      </c>
      <c r="E453" s="70" t="s">
        <v>1246</v>
      </c>
      <c r="F453" s="64">
        <f>$D453*$P$2</f>
        <v>1440</v>
      </c>
      <c r="G453" s="64">
        <v>13336</v>
      </c>
      <c r="H453" s="65">
        <f t="shared" si="454"/>
        <v>13216</v>
      </c>
      <c r="I453" s="64"/>
      <c r="J453" s="64">
        <v>21600</v>
      </c>
      <c r="K453" s="65">
        <f t="shared" ref="K453" si="456">J453-$F$4</f>
        <v>21480</v>
      </c>
      <c r="L453" s="64"/>
    </row>
    <row r="454" spans="1:12" x14ac:dyDescent="0.25">
      <c r="A454" s="62" t="s">
        <v>278</v>
      </c>
      <c r="B454" s="62" t="s">
        <v>1303</v>
      </c>
      <c r="C454" s="63" t="s">
        <v>268</v>
      </c>
      <c r="D454" s="64">
        <v>2</v>
      </c>
      <c r="E454" s="70" t="s">
        <v>1246</v>
      </c>
      <c r="F454" s="64">
        <f>$D454*$P$2</f>
        <v>1440</v>
      </c>
      <c r="G454" s="64">
        <v>11367.5</v>
      </c>
      <c r="H454" s="65">
        <f t="shared" si="454"/>
        <v>11247.5</v>
      </c>
      <c r="I454" s="64"/>
      <c r="J454" s="64">
        <v>18000</v>
      </c>
      <c r="K454" s="65">
        <f t="shared" ref="K454" si="457">J454-$F$4</f>
        <v>17880</v>
      </c>
      <c r="L454" s="64"/>
    </row>
    <row r="455" spans="1:12" x14ac:dyDescent="0.25">
      <c r="A455" s="62" t="s">
        <v>279</v>
      </c>
      <c r="B455" s="62" t="s">
        <v>1303</v>
      </c>
      <c r="C455" s="63" t="s">
        <v>268</v>
      </c>
      <c r="D455" s="64">
        <v>2</v>
      </c>
      <c r="E455" s="70" t="s">
        <v>1246</v>
      </c>
      <c r="F455" s="64">
        <f>$D455*$P$2</f>
        <v>1440</v>
      </c>
      <c r="G455" s="64">
        <v>12696.5</v>
      </c>
      <c r="H455" s="65">
        <f t="shared" si="454"/>
        <v>12576.5</v>
      </c>
      <c r="I455" s="64"/>
      <c r="J455" s="64">
        <v>15300</v>
      </c>
      <c r="K455" s="65">
        <f t="shared" ref="K455" si="458">J455-$F$4</f>
        <v>15180</v>
      </c>
      <c r="L455" s="64"/>
    </row>
    <row r="456" spans="1:12" x14ac:dyDescent="0.25">
      <c r="A456" s="62" t="s">
        <v>280</v>
      </c>
      <c r="B456" s="62" t="s">
        <v>1303</v>
      </c>
      <c r="C456" s="63" t="s">
        <v>268</v>
      </c>
      <c r="D456" s="64">
        <v>2</v>
      </c>
      <c r="E456" s="70" t="s">
        <v>1246</v>
      </c>
      <c r="F456" s="64">
        <f>$D456*$P$2</f>
        <v>1440</v>
      </c>
      <c r="G456" s="64">
        <v>9181</v>
      </c>
      <c r="H456" s="65">
        <f t="shared" si="454"/>
        <v>9061</v>
      </c>
      <c r="I456" s="64"/>
      <c r="J456" s="64">
        <v>12750</v>
      </c>
      <c r="K456" s="65">
        <f t="shared" ref="K456" si="459">J456-$F$4</f>
        <v>12630</v>
      </c>
      <c r="L456" s="64"/>
    </row>
    <row r="457" spans="1:12" x14ac:dyDescent="0.25">
      <c r="A457" s="62" t="s">
        <v>281</v>
      </c>
      <c r="B457" s="62" t="s">
        <v>1303</v>
      </c>
      <c r="C457" s="63" t="s">
        <v>268</v>
      </c>
      <c r="D457" s="64">
        <v>2</v>
      </c>
      <c r="E457" s="70" t="s">
        <v>1246</v>
      </c>
      <c r="F457" s="64">
        <f>$D457*$P$2</f>
        <v>1440</v>
      </c>
      <c r="G457" s="64">
        <v>12734.5</v>
      </c>
      <c r="H457" s="65">
        <f t="shared" si="454"/>
        <v>12614.5</v>
      </c>
      <c r="I457" s="64"/>
      <c r="J457" s="64">
        <v>20400</v>
      </c>
      <c r="K457" s="65">
        <f t="shared" ref="K457" si="460">J457-$F$4</f>
        <v>20280</v>
      </c>
      <c r="L457" s="64"/>
    </row>
    <row r="458" spans="1:12" x14ac:dyDescent="0.25">
      <c r="A458" s="62" t="s">
        <v>282</v>
      </c>
      <c r="B458" s="62" t="s">
        <v>1303</v>
      </c>
      <c r="C458" s="63" t="s">
        <v>268</v>
      </c>
      <c r="D458" s="64">
        <v>2</v>
      </c>
      <c r="E458" s="70" t="s">
        <v>1246</v>
      </c>
      <c r="F458" s="64">
        <f>$D458*$P$2</f>
        <v>1440</v>
      </c>
      <c r="G458" s="64">
        <v>9266</v>
      </c>
      <c r="H458" s="65">
        <f t="shared" si="454"/>
        <v>9146</v>
      </c>
      <c r="I458" s="64"/>
      <c r="J458" s="64">
        <v>9600</v>
      </c>
      <c r="K458" s="65">
        <f t="shared" ref="K458" si="461">J458-$F$4</f>
        <v>9480</v>
      </c>
      <c r="L458" s="64"/>
    </row>
    <row r="459" spans="1:12" x14ac:dyDescent="0.25">
      <c r="A459" s="62" t="s">
        <v>283</v>
      </c>
      <c r="B459" s="62" t="s">
        <v>1303</v>
      </c>
      <c r="C459" s="63" t="s">
        <v>268</v>
      </c>
      <c r="D459" s="64">
        <v>1</v>
      </c>
      <c r="E459" s="70" t="s">
        <v>1246</v>
      </c>
      <c r="F459" s="64">
        <f>$D459*$P$2</f>
        <v>720</v>
      </c>
      <c r="G459" s="64">
        <v>7204</v>
      </c>
      <c r="H459" s="65">
        <f t="shared" si="454"/>
        <v>7084</v>
      </c>
      <c r="I459" s="64"/>
      <c r="J459" s="64">
        <v>4000</v>
      </c>
      <c r="K459" s="65">
        <f t="shared" ref="K459" si="462">J459-$F$4</f>
        <v>3880</v>
      </c>
      <c r="L459" s="64"/>
    </row>
    <row r="460" spans="1:12" x14ac:dyDescent="0.25">
      <c r="A460" s="62" t="s">
        <v>284</v>
      </c>
      <c r="B460" s="62" t="s">
        <v>1304</v>
      </c>
      <c r="C460" s="63" t="s">
        <v>285</v>
      </c>
      <c r="D460" s="64">
        <v>1</v>
      </c>
      <c r="E460" s="70" t="s">
        <v>1246</v>
      </c>
      <c r="F460" s="64">
        <f>$D460*$P$2</f>
        <v>720</v>
      </c>
      <c r="G460" s="64">
        <v>812</v>
      </c>
      <c r="H460" s="65">
        <f t="shared" si="454"/>
        <v>692</v>
      </c>
      <c r="I460" s="64"/>
      <c r="J460" s="64">
        <v>500</v>
      </c>
      <c r="K460" s="65">
        <f t="shared" ref="K460" si="463">J460-$F$4</f>
        <v>380</v>
      </c>
      <c r="L460" s="64"/>
    </row>
    <row r="461" spans="1:12" x14ac:dyDescent="0.25">
      <c r="A461" s="62" t="s">
        <v>286</v>
      </c>
      <c r="B461" s="62" t="s">
        <v>1304</v>
      </c>
      <c r="C461" s="63" t="s">
        <v>285</v>
      </c>
      <c r="D461" s="64">
        <v>1</v>
      </c>
      <c r="E461" s="70" t="s">
        <v>1246</v>
      </c>
      <c r="F461" s="64">
        <f>$D461*$P$2</f>
        <v>720</v>
      </c>
      <c r="G461" s="64">
        <v>3033</v>
      </c>
      <c r="H461" s="65">
        <f t="shared" si="454"/>
        <v>2913</v>
      </c>
      <c r="I461" s="64"/>
      <c r="J461" s="64">
        <v>2000</v>
      </c>
      <c r="K461" s="65">
        <f t="shared" ref="K461" si="464">J461-$F$4</f>
        <v>1880</v>
      </c>
      <c r="L461" s="64"/>
    </row>
    <row r="462" spans="1:12" x14ac:dyDescent="0.25">
      <c r="A462" s="62" t="s">
        <v>287</v>
      </c>
      <c r="B462" s="62" t="s">
        <v>1305</v>
      </c>
      <c r="C462" s="63" t="s">
        <v>288</v>
      </c>
      <c r="D462" s="64">
        <v>1</v>
      </c>
      <c r="E462" s="70" t="s">
        <v>1246</v>
      </c>
      <c r="F462" s="64">
        <f>$D462*$P$2</f>
        <v>720</v>
      </c>
      <c r="G462" s="64">
        <v>1263</v>
      </c>
      <c r="H462" s="65">
        <f t="shared" si="454"/>
        <v>1143</v>
      </c>
      <c r="I462" s="64"/>
      <c r="J462" s="64">
        <v>836</v>
      </c>
      <c r="K462" s="65">
        <f t="shared" ref="K462" si="465">J462-$F$4</f>
        <v>716</v>
      </c>
      <c r="L462" s="64"/>
    </row>
    <row r="463" spans="1:12" x14ac:dyDescent="0.25">
      <c r="A463" s="62" t="s">
        <v>289</v>
      </c>
      <c r="B463" s="62" t="s">
        <v>1305</v>
      </c>
      <c r="C463" s="63" t="s">
        <v>288</v>
      </c>
      <c r="D463" s="64">
        <v>1</v>
      </c>
      <c r="E463" s="70" t="s">
        <v>1246</v>
      </c>
      <c r="F463" s="64">
        <f>$D463*$P$2</f>
        <v>720</v>
      </c>
      <c r="G463" s="64">
        <v>1271</v>
      </c>
      <c r="H463" s="65">
        <f t="shared" si="454"/>
        <v>1151</v>
      </c>
      <c r="I463" s="64"/>
      <c r="J463" s="64">
        <v>1144</v>
      </c>
      <c r="K463" s="65">
        <f t="shared" ref="K463" si="466">J463-$F$4</f>
        <v>1024</v>
      </c>
      <c r="L463" s="64"/>
    </row>
    <row r="464" spans="1:12" x14ac:dyDescent="0.25">
      <c r="A464" s="62" t="s">
        <v>290</v>
      </c>
      <c r="B464" s="62" t="s">
        <v>1305</v>
      </c>
      <c r="C464" s="63" t="s">
        <v>288</v>
      </c>
      <c r="D464" s="64">
        <v>2</v>
      </c>
      <c r="E464" s="70" t="s">
        <v>1246</v>
      </c>
      <c r="F464" s="64">
        <f>$D464*$P$2</f>
        <v>1440</v>
      </c>
      <c r="G464" s="64">
        <v>1919</v>
      </c>
      <c r="H464" s="65">
        <f t="shared" si="454"/>
        <v>1799</v>
      </c>
      <c r="I464" s="64"/>
      <c r="J464" s="64">
        <v>1868</v>
      </c>
      <c r="K464" s="65">
        <f t="shared" ref="K464" si="467">J464-$F$4</f>
        <v>1748</v>
      </c>
      <c r="L464" s="64"/>
    </row>
    <row r="465" spans="1:12" x14ac:dyDescent="0.25">
      <c r="A465" s="62" t="s">
        <v>291</v>
      </c>
      <c r="B465" s="62" t="s">
        <v>1306</v>
      </c>
      <c r="C465" s="63" t="s">
        <v>292</v>
      </c>
      <c r="D465" s="64">
        <v>1</v>
      </c>
      <c r="E465" s="70" t="s">
        <v>1246</v>
      </c>
      <c r="F465" s="64">
        <f>$D465*$P$2</f>
        <v>720</v>
      </c>
      <c r="G465" s="64">
        <v>3137</v>
      </c>
      <c r="H465" s="65">
        <f t="shared" si="454"/>
        <v>3017</v>
      </c>
      <c r="I465" s="64"/>
      <c r="J465" s="64">
        <v>1560</v>
      </c>
      <c r="K465" s="65">
        <f t="shared" ref="K465" si="468">J465-$F$4</f>
        <v>1440</v>
      </c>
      <c r="L465" s="64"/>
    </row>
    <row r="466" spans="1:12" x14ac:dyDescent="0.25">
      <c r="A466" s="62" t="s">
        <v>293</v>
      </c>
      <c r="B466" s="62" t="s">
        <v>1306</v>
      </c>
      <c r="C466" s="63" t="s">
        <v>292</v>
      </c>
      <c r="D466" s="64">
        <v>1</v>
      </c>
      <c r="E466" s="70" t="s">
        <v>1246</v>
      </c>
      <c r="F466" s="64">
        <f>$D466*$P$2</f>
        <v>720</v>
      </c>
      <c r="G466" s="64">
        <v>3132</v>
      </c>
      <c r="H466" s="65">
        <f t="shared" si="454"/>
        <v>3012</v>
      </c>
      <c r="I466" s="64"/>
      <c r="J466" s="64">
        <v>1560</v>
      </c>
      <c r="K466" s="65">
        <f t="shared" ref="K466" si="469">J466-$F$4</f>
        <v>1440</v>
      </c>
      <c r="L466" s="64"/>
    </row>
    <row r="467" spans="1:12" x14ac:dyDescent="0.25">
      <c r="A467" s="62" t="s">
        <v>294</v>
      </c>
      <c r="B467" s="62" t="s">
        <v>1306</v>
      </c>
      <c r="C467" s="63" t="s">
        <v>292</v>
      </c>
      <c r="D467" s="64">
        <v>2</v>
      </c>
      <c r="E467" s="70" t="s">
        <v>1246</v>
      </c>
      <c r="F467" s="64">
        <f>$D467*$P$2</f>
        <v>1440</v>
      </c>
      <c r="G467" s="64">
        <v>1330</v>
      </c>
      <c r="H467" s="65">
        <f t="shared" si="454"/>
        <v>1210</v>
      </c>
      <c r="I467" s="64"/>
      <c r="J467" s="64">
        <v>900</v>
      </c>
      <c r="K467" s="65">
        <f t="shared" ref="K467" si="470">J467-$F$4</f>
        <v>780</v>
      </c>
      <c r="L467" s="64"/>
    </row>
    <row r="468" spans="1:12" x14ac:dyDescent="0.25">
      <c r="A468" s="62" t="s">
        <v>295</v>
      </c>
      <c r="B468" s="62" t="s">
        <v>1306</v>
      </c>
      <c r="C468" s="63" t="s">
        <v>292</v>
      </c>
      <c r="D468" s="64">
        <v>1</v>
      </c>
      <c r="E468" s="70" t="s">
        <v>1246</v>
      </c>
      <c r="F468" s="64">
        <f>$D468*$P$2</f>
        <v>720</v>
      </c>
      <c r="G468" s="64">
        <v>3122</v>
      </c>
      <c r="H468" s="65">
        <f t="shared" si="454"/>
        <v>3002</v>
      </c>
      <c r="I468" s="64"/>
      <c r="J468" s="64">
        <v>1479</v>
      </c>
      <c r="K468" s="65">
        <f t="shared" ref="K468" si="471">J468-$F$4</f>
        <v>1359</v>
      </c>
      <c r="L468" s="64"/>
    </row>
    <row r="469" spans="1:12" x14ac:dyDescent="0.25">
      <c r="A469" s="62" t="s">
        <v>296</v>
      </c>
      <c r="B469" s="62" t="s">
        <v>1306</v>
      </c>
      <c r="C469" s="63" t="s">
        <v>292</v>
      </c>
      <c r="D469" s="64">
        <v>2</v>
      </c>
      <c r="E469" s="70" t="s">
        <v>1246</v>
      </c>
      <c r="F469" s="64">
        <f>$D469*$P$2</f>
        <v>1440</v>
      </c>
      <c r="G469" s="64">
        <v>2820</v>
      </c>
      <c r="H469" s="65">
        <f t="shared" si="454"/>
        <v>2700</v>
      </c>
      <c r="I469" s="64"/>
      <c r="J469" s="64">
        <v>2240</v>
      </c>
      <c r="K469" s="65">
        <f t="shared" ref="K469" si="472">J469-$F$4</f>
        <v>2120</v>
      </c>
      <c r="L469" s="64"/>
    </row>
    <row r="470" spans="1:12" x14ac:dyDescent="0.25">
      <c r="A470" s="62" t="s">
        <v>297</v>
      </c>
      <c r="B470" s="62" t="s">
        <v>1307</v>
      </c>
      <c r="C470" s="63" t="s">
        <v>298</v>
      </c>
      <c r="D470" s="64">
        <v>1</v>
      </c>
      <c r="E470" s="70" t="s">
        <v>1246</v>
      </c>
      <c r="F470" s="64">
        <f>$D470*$P$2</f>
        <v>720</v>
      </c>
      <c r="G470" s="64"/>
      <c r="H470" s="65">
        <f t="shared" si="454"/>
        <v>-120</v>
      </c>
      <c r="I470" s="64"/>
      <c r="J470" s="64">
        <v>771</v>
      </c>
      <c r="K470" s="65">
        <f t="shared" ref="K470" si="473">J470-$F$4</f>
        <v>651</v>
      </c>
      <c r="L470" s="64"/>
    </row>
    <row r="471" spans="1:12" x14ac:dyDescent="0.25">
      <c r="A471" s="62" t="s">
        <v>299</v>
      </c>
      <c r="B471" s="62" t="s">
        <v>1307</v>
      </c>
      <c r="C471" s="63" t="s">
        <v>298</v>
      </c>
      <c r="D471" s="64">
        <v>1</v>
      </c>
      <c r="E471" s="70" t="s">
        <v>1246</v>
      </c>
      <c r="F471" s="64">
        <f>$D471*$P$2</f>
        <v>720</v>
      </c>
      <c r="G471" s="64"/>
      <c r="H471" s="65">
        <f t="shared" si="454"/>
        <v>-120</v>
      </c>
      <c r="I471" s="64"/>
      <c r="J471" s="64">
        <v>686</v>
      </c>
      <c r="K471" s="65">
        <f t="shared" ref="K471" si="474">J471-$F$4</f>
        <v>566</v>
      </c>
      <c r="L471" s="64"/>
    </row>
    <row r="472" spans="1:12" x14ac:dyDescent="0.25">
      <c r="A472" s="62" t="s">
        <v>300</v>
      </c>
      <c r="B472" s="62" t="s">
        <v>1307</v>
      </c>
      <c r="C472" s="63" t="s">
        <v>298</v>
      </c>
      <c r="D472" s="64">
        <v>2</v>
      </c>
      <c r="E472" s="70" t="s">
        <v>1246</v>
      </c>
      <c r="F472" s="64">
        <f>$D472*$P$2</f>
        <v>1440</v>
      </c>
      <c r="G472" s="64"/>
      <c r="H472" s="65">
        <f t="shared" si="454"/>
        <v>-120</v>
      </c>
      <c r="I472" s="64"/>
      <c r="J472" s="64">
        <v>1518</v>
      </c>
      <c r="K472" s="65">
        <f t="shared" ref="K472" si="475">J472-$F$4</f>
        <v>1398</v>
      </c>
      <c r="L472" s="64"/>
    </row>
    <row r="473" spans="1:12" x14ac:dyDescent="0.25">
      <c r="A473" s="62" t="s">
        <v>301</v>
      </c>
      <c r="B473" s="62" t="s">
        <v>1307</v>
      </c>
      <c r="C473" s="63" t="s">
        <v>298</v>
      </c>
      <c r="D473" s="64">
        <v>1</v>
      </c>
      <c r="E473" s="70" t="s">
        <v>1246</v>
      </c>
      <c r="F473" s="64">
        <f>$D473*$P$2</f>
        <v>720</v>
      </c>
      <c r="G473" s="64">
        <v>238</v>
      </c>
      <c r="H473" s="65">
        <f t="shared" si="454"/>
        <v>118</v>
      </c>
      <c r="I473" s="64"/>
      <c r="J473" s="64">
        <v>846</v>
      </c>
      <c r="K473" s="65">
        <f t="shared" ref="K473" si="476">J473-$F$4</f>
        <v>726</v>
      </c>
      <c r="L473" s="64"/>
    </row>
    <row r="474" spans="1:12" x14ac:dyDescent="0.25">
      <c r="A474" s="62" t="s">
        <v>303</v>
      </c>
      <c r="B474" s="62" t="s">
        <v>1307</v>
      </c>
      <c r="C474" s="63" t="s">
        <v>298</v>
      </c>
      <c r="D474" s="64">
        <v>2</v>
      </c>
      <c r="E474" s="70" t="s">
        <v>1246</v>
      </c>
      <c r="F474" s="64">
        <f>$D474*$P$2</f>
        <v>1440</v>
      </c>
      <c r="G474" s="64"/>
      <c r="H474" s="65">
        <f t="shared" si="454"/>
        <v>-120</v>
      </c>
      <c r="I474" s="64"/>
      <c r="J474" s="64">
        <v>1137</v>
      </c>
      <c r="K474" s="65">
        <f t="shared" ref="K474" si="477">J474-$F$4</f>
        <v>1017</v>
      </c>
      <c r="L474" s="64"/>
    </row>
    <row r="475" spans="1:12" x14ac:dyDescent="0.25">
      <c r="A475" s="62" t="s">
        <v>304</v>
      </c>
      <c r="B475" s="62" t="s">
        <v>1308</v>
      </c>
      <c r="C475" s="63" t="s">
        <v>305</v>
      </c>
      <c r="D475" s="64">
        <v>1</v>
      </c>
      <c r="E475" s="70" t="s">
        <v>1246</v>
      </c>
      <c r="F475" s="64">
        <f>$D475*$P$2</f>
        <v>720</v>
      </c>
      <c r="G475" s="64">
        <v>1975</v>
      </c>
      <c r="H475" s="65">
        <f t="shared" si="454"/>
        <v>1855</v>
      </c>
      <c r="I475" s="64"/>
      <c r="J475" s="64">
        <v>2020</v>
      </c>
      <c r="K475" s="65">
        <f t="shared" ref="K475" si="478">J475-$F$4</f>
        <v>1900</v>
      </c>
      <c r="L475" s="64"/>
    </row>
    <row r="476" spans="1:12" x14ac:dyDescent="0.25">
      <c r="A476" s="62" t="s">
        <v>306</v>
      </c>
      <c r="B476" s="62" t="s">
        <v>1308</v>
      </c>
      <c r="C476" s="63" t="s">
        <v>305</v>
      </c>
      <c r="D476" s="64">
        <v>2</v>
      </c>
      <c r="E476" s="70" t="s">
        <v>1246</v>
      </c>
      <c r="F476" s="64">
        <f>$D476*$P$2</f>
        <v>1440</v>
      </c>
      <c r="G476" s="64">
        <v>793</v>
      </c>
      <c r="H476" s="65">
        <f t="shared" si="454"/>
        <v>673</v>
      </c>
      <c r="I476" s="64"/>
      <c r="J476" s="64">
        <v>4200</v>
      </c>
      <c r="K476" s="65">
        <f t="shared" ref="K476" si="479">J476-$F$4</f>
        <v>4080</v>
      </c>
      <c r="L476" s="64"/>
    </row>
    <row r="477" spans="1:12" x14ac:dyDescent="0.25">
      <c r="A477" s="62" t="s">
        <v>307</v>
      </c>
      <c r="B477" s="62" t="s">
        <v>1308</v>
      </c>
      <c r="C477" s="63" t="s">
        <v>305</v>
      </c>
      <c r="D477" s="64">
        <v>1</v>
      </c>
      <c r="E477" s="70" t="s">
        <v>1246</v>
      </c>
      <c r="F477" s="64">
        <f>$D477*$P$2</f>
        <v>720</v>
      </c>
      <c r="G477" s="64">
        <v>2319</v>
      </c>
      <c r="H477" s="65">
        <f t="shared" si="454"/>
        <v>2199</v>
      </c>
      <c r="I477" s="64"/>
      <c r="J477" s="64">
        <v>860</v>
      </c>
      <c r="K477" s="65">
        <f t="shared" ref="K477" si="480">J477-$F$4</f>
        <v>740</v>
      </c>
      <c r="L477" s="64"/>
    </row>
    <row r="478" spans="1:12" x14ac:dyDescent="0.25">
      <c r="A478" s="62" t="s">
        <v>308</v>
      </c>
      <c r="B478" s="62" t="s">
        <v>1308</v>
      </c>
      <c r="C478" s="63" t="s">
        <v>305</v>
      </c>
      <c r="D478" s="64">
        <v>1</v>
      </c>
      <c r="E478" s="70" t="s">
        <v>1246</v>
      </c>
      <c r="F478" s="64">
        <f>$D478*$P$2</f>
        <v>720</v>
      </c>
      <c r="G478" s="64">
        <v>3519</v>
      </c>
      <c r="H478" s="65">
        <f t="shared" si="454"/>
        <v>3399</v>
      </c>
      <c r="I478" s="64"/>
      <c r="J478" s="64">
        <v>980</v>
      </c>
      <c r="K478" s="65">
        <f t="shared" ref="K478" si="481">J478-$F$4</f>
        <v>860</v>
      </c>
      <c r="L478" s="64"/>
    </row>
    <row r="479" spans="1:12" x14ac:dyDescent="0.25">
      <c r="A479" s="62" t="s">
        <v>309</v>
      </c>
      <c r="B479" s="62" t="s">
        <v>1308</v>
      </c>
      <c r="C479" s="63" t="s">
        <v>305</v>
      </c>
      <c r="D479" s="64">
        <v>1</v>
      </c>
      <c r="E479" s="70" t="s">
        <v>1246</v>
      </c>
      <c r="F479" s="64">
        <f>$D479*$P$2</f>
        <v>720</v>
      </c>
      <c r="G479" s="64">
        <v>1956</v>
      </c>
      <c r="H479" s="65">
        <f t="shared" si="454"/>
        <v>1836</v>
      </c>
      <c r="I479" s="64"/>
      <c r="J479" s="64">
        <v>1820</v>
      </c>
      <c r="K479" s="65">
        <f t="shared" ref="K479" si="482">J479-$F$4</f>
        <v>1700</v>
      </c>
      <c r="L479" s="64"/>
    </row>
    <row r="480" spans="1:12" x14ac:dyDescent="0.25">
      <c r="A480" s="62" t="s">
        <v>310</v>
      </c>
      <c r="B480" s="66" t="s">
        <v>1309</v>
      </c>
      <c r="C480" s="63" t="s">
        <v>311</v>
      </c>
      <c r="D480" s="64">
        <v>1</v>
      </c>
      <c r="E480" s="70" t="s">
        <v>1246</v>
      </c>
      <c r="F480" s="64">
        <f>$D480*$P$2</f>
        <v>720</v>
      </c>
      <c r="G480" s="64">
        <v>1706</v>
      </c>
      <c r="H480" s="65">
        <f t="shared" si="454"/>
        <v>1586</v>
      </c>
      <c r="I480" s="64"/>
      <c r="J480" s="64">
        <v>1198</v>
      </c>
      <c r="K480" s="65">
        <f t="shared" ref="K480" si="483">J480-$F$4</f>
        <v>1078</v>
      </c>
      <c r="L480" s="64"/>
    </row>
    <row r="481" spans="1:12" x14ac:dyDescent="0.25">
      <c r="A481" s="62" t="s">
        <v>312</v>
      </c>
      <c r="B481" s="62" t="s">
        <v>1310</v>
      </c>
      <c r="C481" s="63" t="s">
        <v>313</v>
      </c>
      <c r="D481" s="64">
        <v>1</v>
      </c>
      <c r="E481" s="70" t="s">
        <v>1246</v>
      </c>
      <c r="F481" s="64">
        <f>$D481*$P$2</f>
        <v>720</v>
      </c>
      <c r="G481" s="64">
        <v>1176</v>
      </c>
      <c r="H481" s="65">
        <f t="shared" si="454"/>
        <v>1056</v>
      </c>
      <c r="I481" s="64"/>
      <c r="J481" s="64">
        <v>3060</v>
      </c>
      <c r="K481" s="65">
        <f t="shared" ref="K481" si="484">J481-$F$4</f>
        <v>2940</v>
      </c>
      <c r="L481" s="64"/>
    </row>
    <row r="482" spans="1:12" x14ac:dyDescent="0.25">
      <c r="A482" s="62" t="s">
        <v>314</v>
      </c>
      <c r="B482" s="62" t="s">
        <v>1310</v>
      </c>
      <c r="C482" s="63" t="s">
        <v>313</v>
      </c>
      <c r="D482" s="64">
        <v>1</v>
      </c>
      <c r="E482" s="70" t="s">
        <v>1246</v>
      </c>
      <c r="F482" s="64">
        <f>$D482*$P$2</f>
        <v>720</v>
      </c>
      <c r="G482" s="64">
        <v>1205</v>
      </c>
      <c r="H482" s="65">
        <f t="shared" si="454"/>
        <v>1085</v>
      </c>
      <c r="I482" s="64"/>
      <c r="J482" s="64">
        <v>3060</v>
      </c>
      <c r="K482" s="65">
        <f t="shared" ref="K482" si="485">J482-$F$4</f>
        <v>2940</v>
      </c>
      <c r="L482" s="64"/>
    </row>
    <row r="483" spans="1:12" x14ac:dyDescent="0.25">
      <c r="A483" s="62" t="s">
        <v>315</v>
      </c>
      <c r="B483" s="66" t="s">
        <v>1415</v>
      </c>
      <c r="C483" s="63" t="s">
        <v>316</v>
      </c>
      <c r="D483" s="64">
        <v>1</v>
      </c>
      <c r="E483" s="70" t="s">
        <v>1246</v>
      </c>
      <c r="F483" s="64">
        <f>$D483*$P$2</f>
        <v>720</v>
      </c>
      <c r="G483" s="64">
        <v>2417</v>
      </c>
      <c r="H483" s="65">
        <f t="shared" si="454"/>
        <v>2297</v>
      </c>
      <c r="I483" s="64"/>
      <c r="J483" s="64">
        <v>4800</v>
      </c>
      <c r="K483" s="65">
        <f t="shared" ref="K483" si="486">J483-$F$4</f>
        <v>4680</v>
      </c>
      <c r="L483" s="64"/>
    </row>
    <row r="484" spans="1:12" x14ac:dyDescent="0.25">
      <c r="A484" s="62" t="s">
        <v>317</v>
      </c>
      <c r="B484" s="62" t="s">
        <v>1312</v>
      </c>
      <c r="C484" s="63" t="s">
        <v>318</v>
      </c>
      <c r="D484" s="64">
        <v>1</v>
      </c>
      <c r="E484" s="70" t="s">
        <v>1246</v>
      </c>
      <c r="F484" s="64">
        <f>$D484*$P$2</f>
        <v>720</v>
      </c>
      <c r="G484" s="64">
        <v>2049</v>
      </c>
      <c r="H484" s="65">
        <f t="shared" si="454"/>
        <v>1929</v>
      </c>
      <c r="I484" s="64"/>
      <c r="J484" s="64">
        <v>1938</v>
      </c>
      <c r="K484" s="65">
        <f t="shared" ref="K484" si="487">J484-$F$4</f>
        <v>1818</v>
      </c>
      <c r="L484" s="64"/>
    </row>
    <row r="485" spans="1:12" x14ac:dyDescent="0.25">
      <c r="A485" s="62" t="s">
        <v>319</v>
      </c>
      <c r="B485" s="62" t="s">
        <v>1339</v>
      </c>
      <c r="C485" s="63">
        <v>100</v>
      </c>
      <c r="D485" s="64">
        <v>1</v>
      </c>
      <c r="E485" s="70" t="s">
        <v>1246</v>
      </c>
      <c r="F485" s="64">
        <f>$D485*$P$2</f>
        <v>720</v>
      </c>
      <c r="G485" s="64"/>
      <c r="H485" s="65">
        <f t="shared" si="454"/>
        <v>-120</v>
      </c>
      <c r="I485" s="64"/>
      <c r="J485" s="64">
        <v>420</v>
      </c>
      <c r="K485" s="65">
        <f t="shared" ref="K485" si="488">J485-$F$4</f>
        <v>300</v>
      </c>
      <c r="L485" s="64"/>
    </row>
    <row r="486" spans="1:12" x14ac:dyDescent="0.25">
      <c r="A486" s="62" t="s">
        <v>320</v>
      </c>
      <c r="B486" s="62" t="s">
        <v>1339</v>
      </c>
      <c r="C486" s="63">
        <v>100</v>
      </c>
      <c r="D486" s="64">
        <v>1</v>
      </c>
      <c r="E486" s="70" t="s">
        <v>1246</v>
      </c>
      <c r="F486" s="64">
        <f>$D486*$P$2</f>
        <v>720</v>
      </c>
      <c r="G486" s="64">
        <v>1909</v>
      </c>
      <c r="H486" s="65">
        <f t="shared" si="454"/>
        <v>1789</v>
      </c>
      <c r="I486" s="64"/>
      <c r="J486" s="64">
        <v>1450</v>
      </c>
      <c r="K486" s="65">
        <f t="shared" ref="K486" si="489">J486-$F$4</f>
        <v>1330</v>
      </c>
      <c r="L486" s="64"/>
    </row>
    <row r="487" spans="1:12" x14ac:dyDescent="0.25">
      <c r="A487" s="62" t="s">
        <v>321</v>
      </c>
      <c r="B487" s="62" t="s">
        <v>1339</v>
      </c>
      <c r="C487" s="63">
        <v>100</v>
      </c>
      <c r="D487" s="64">
        <v>1</v>
      </c>
      <c r="E487" s="70" t="s">
        <v>1246</v>
      </c>
      <c r="F487" s="64">
        <f>$D487*$P$2</f>
        <v>720</v>
      </c>
      <c r="G487" s="64">
        <v>1899</v>
      </c>
      <c r="H487" s="65">
        <f t="shared" si="454"/>
        <v>1779</v>
      </c>
      <c r="I487" s="64"/>
      <c r="J487" s="64">
        <v>1480</v>
      </c>
      <c r="K487" s="65">
        <f t="shared" ref="K487" si="490">J487-$F$4</f>
        <v>1360</v>
      </c>
      <c r="L487" s="64"/>
    </row>
    <row r="488" spans="1:12" x14ac:dyDescent="0.25">
      <c r="A488" s="62" t="s">
        <v>322</v>
      </c>
      <c r="B488" s="62" t="s">
        <v>1339</v>
      </c>
      <c r="C488" s="63">
        <v>100</v>
      </c>
      <c r="D488" s="64">
        <v>1</v>
      </c>
      <c r="E488" s="70" t="s">
        <v>1246</v>
      </c>
      <c r="F488" s="64">
        <f>$D488*$P$2</f>
        <v>720</v>
      </c>
      <c r="G488" s="64">
        <v>588</v>
      </c>
      <c r="H488" s="65">
        <f t="shared" si="454"/>
        <v>468</v>
      </c>
      <c r="I488" s="64"/>
      <c r="J488" s="64">
        <v>2460</v>
      </c>
      <c r="K488" s="65">
        <f t="shared" ref="K488" si="491">J488-$F$4</f>
        <v>2340</v>
      </c>
      <c r="L488" s="64"/>
    </row>
    <row r="489" spans="1:12" x14ac:dyDescent="0.25">
      <c r="A489" s="62" t="s">
        <v>323</v>
      </c>
      <c r="B489" s="62" t="s">
        <v>1339</v>
      </c>
      <c r="C489" s="63">
        <v>100</v>
      </c>
      <c r="D489" s="64">
        <v>1</v>
      </c>
      <c r="E489" s="70" t="s">
        <v>1246</v>
      </c>
      <c r="F489" s="64">
        <f>$D489*$P$2</f>
        <v>720</v>
      </c>
      <c r="G489" s="64">
        <v>139</v>
      </c>
      <c r="H489" s="65">
        <f t="shared" si="454"/>
        <v>19</v>
      </c>
      <c r="I489" s="64"/>
      <c r="J489" s="64">
        <v>391</v>
      </c>
      <c r="K489" s="65">
        <f t="shared" ref="K489" si="492">J489-$F$4</f>
        <v>271</v>
      </c>
      <c r="L489" s="64"/>
    </row>
    <row r="490" spans="1:12" x14ac:dyDescent="0.25">
      <c r="A490" s="62" t="s">
        <v>324</v>
      </c>
      <c r="B490" s="62" t="s">
        <v>1339</v>
      </c>
      <c r="C490" s="63">
        <v>100</v>
      </c>
      <c r="D490" s="64">
        <v>1</v>
      </c>
      <c r="E490" s="70" t="s">
        <v>1246</v>
      </c>
      <c r="F490" s="64">
        <f>$D490*$P$2</f>
        <v>720</v>
      </c>
      <c r="G490" s="64">
        <v>704</v>
      </c>
      <c r="H490" s="65">
        <f t="shared" si="454"/>
        <v>584</v>
      </c>
      <c r="I490" s="64"/>
      <c r="J490" s="64">
        <v>950</v>
      </c>
      <c r="K490" s="65">
        <f t="shared" ref="K490" si="493">J490-$F$4</f>
        <v>830</v>
      </c>
      <c r="L490" s="64"/>
    </row>
    <row r="491" spans="1:12" x14ac:dyDescent="0.25">
      <c r="A491" s="62" t="s">
        <v>325</v>
      </c>
      <c r="B491" s="62" t="s">
        <v>1339</v>
      </c>
      <c r="C491" s="63">
        <v>100</v>
      </c>
      <c r="D491" s="64">
        <v>1</v>
      </c>
      <c r="E491" s="70" t="s">
        <v>1246</v>
      </c>
      <c r="F491" s="64">
        <f>$D491*$P$2</f>
        <v>720</v>
      </c>
      <c r="G491" s="64">
        <v>801</v>
      </c>
      <c r="H491" s="65">
        <f t="shared" si="454"/>
        <v>681</v>
      </c>
      <c r="I491" s="64"/>
      <c r="J491" s="64">
        <v>30</v>
      </c>
      <c r="K491" s="65">
        <f t="shared" ref="K491" si="494">J491-$F$4</f>
        <v>-90</v>
      </c>
      <c r="L491" s="64"/>
    </row>
    <row r="492" spans="1:12" x14ac:dyDescent="0.25">
      <c r="A492" s="62" t="s">
        <v>326</v>
      </c>
      <c r="B492" s="62" t="s">
        <v>1339</v>
      </c>
      <c r="C492" s="63">
        <v>100</v>
      </c>
      <c r="D492" s="64">
        <v>1</v>
      </c>
      <c r="E492" s="70" t="s">
        <v>1246</v>
      </c>
      <c r="F492" s="64">
        <f>$D492*$P$2</f>
        <v>720</v>
      </c>
      <c r="G492" s="64"/>
      <c r="H492" s="65">
        <f t="shared" si="454"/>
        <v>-120</v>
      </c>
      <c r="I492" s="64"/>
      <c r="J492" s="64">
        <v>1436</v>
      </c>
      <c r="K492" s="65">
        <f t="shared" ref="K492" si="495">J492-$F$4</f>
        <v>1316</v>
      </c>
      <c r="L492" s="64"/>
    </row>
    <row r="493" spans="1:12" x14ac:dyDescent="0.25">
      <c r="A493" s="62" t="s">
        <v>327</v>
      </c>
      <c r="B493" s="62" t="s">
        <v>1339</v>
      </c>
      <c r="C493" s="63">
        <v>100</v>
      </c>
      <c r="D493" s="64">
        <v>2</v>
      </c>
      <c r="E493" s="70" t="s">
        <v>1246</v>
      </c>
      <c r="F493" s="64">
        <f>$D493*$P$2</f>
        <v>1440</v>
      </c>
      <c r="G493" s="64">
        <v>34192</v>
      </c>
      <c r="H493" s="65">
        <f t="shared" si="454"/>
        <v>34072</v>
      </c>
      <c r="I493" s="64"/>
      <c r="J493" s="64">
        <v>18600</v>
      </c>
      <c r="K493" s="65">
        <f t="shared" ref="K493" si="496">J493-$F$4</f>
        <v>18480</v>
      </c>
      <c r="L493" s="64"/>
    </row>
    <row r="494" spans="1:12" x14ac:dyDescent="0.25">
      <c r="A494" s="62" t="s">
        <v>331</v>
      </c>
      <c r="B494" s="62" t="s">
        <v>1339</v>
      </c>
      <c r="C494" s="63">
        <v>100</v>
      </c>
      <c r="D494" s="64">
        <v>6</v>
      </c>
      <c r="E494" s="70" t="s">
        <v>1246</v>
      </c>
      <c r="F494" s="64">
        <f>$D494*$P$2</f>
        <v>4320</v>
      </c>
      <c r="G494" s="64">
        <v>26588</v>
      </c>
      <c r="H494" s="65">
        <f t="shared" si="454"/>
        <v>26468</v>
      </c>
      <c r="I494" s="64"/>
      <c r="J494" s="64">
        <v>12800</v>
      </c>
      <c r="K494" s="65">
        <f t="shared" ref="K494" si="497">J494-$F$4</f>
        <v>12680</v>
      </c>
      <c r="L494" s="64"/>
    </row>
    <row r="495" spans="1:12" x14ac:dyDescent="0.25">
      <c r="A495" s="62" t="s">
        <v>332</v>
      </c>
      <c r="B495" s="62" t="s">
        <v>1339</v>
      </c>
      <c r="C495" s="63">
        <v>100</v>
      </c>
      <c r="D495" s="64">
        <v>1</v>
      </c>
      <c r="E495" s="70" t="s">
        <v>1246</v>
      </c>
      <c r="F495" s="64">
        <f>$D495*$P$2</f>
        <v>720</v>
      </c>
      <c r="G495" s="64">
        <v>2346</v>
      </c>
      <c r="H495" s="65">
        <f t="shared" si="454"/>
        <v>2226</v>
      </c>
      <c r="I495" s="64"/>
      <c r="J495" s="64">
        <v>2466</v>
      </c>
      <c r="K495" s="65">
        <f t="shared" ref="K495" si="498">J495-$F$4</f>
        <v>2346</v>
      </c>
      <c r="L495" s="64"/>
    </row>
    <row r="496" spans="1:12" x14ac:dyDescent="0.25">
      <c r="A496" s="62" t="s">
        <v>333</v>
      </c>
      <c r="B496" s="62" t="s">
        <v>1339</v>
      </c>
      <c r="C496" s="63">
        <v>100</v>
      </c>
      <c r="D496" s="64">
        <v>1</v>
      </c>
      <c r="E496" s="70" t="s">
        <v>1246</v>
      </c>
      <c r="F496" s="64">
        <f>$D496*$P$2</f>
        <v>720</v>
      </c>
      <c r="G496" s="64">
        <v>2264</v>
      </c>
      <c r="H496" s="65">
        <f t="shared" si="454"/>
        <v>2144</v>
      </c>
      <c r="I496" s="64"/>
      <c r="J496" s="64">
        <v>2384</v>
      </c>
      <c r="K496" s="65">
        <f t="shared" ref="K496" si="499">J496-$F$4</f>
        <v>2264</v>
      </c>
      <c r="L496" s="64"/>
    </row>
    <row r="497" spans="1:12" x14ac:dyDescent="0.25">
      <c r="A497" s="62" t="s">
        <v>334</v>
      </c>
      <c r="B497" s="62" t="s">
        <v>1339</v>
      </c>
      <c r="C497" s="63">
        <v>100</v>
      </c>
      <c r="D497" s="64">
        <v>1</v>
      </c>
      <c r="E497" s="70" t="s">
        <v>1246</v>
      </c>
      <c r="F497" s="64">
        <f>$D497*$P$2</f>
        <v>720</v>
      </c>
      <c r="G497" s="64">
        <v>2061</v>
      </c>
      <c r="H497" s="65">
        <f t="shared" si="454"/>
        <v>1941</v>
      </c>
      <c r="I497" s="64"/>
      <c r="J497" s="64">
        <v>2181</v>
      </c>
      <c r="K497" s="65">
        <f t="shared" ref="K497" si="500">J497-$F$4</f>
        <v>2061</v>
      </c>
      <c r="L497" s="64"/>
    </row>
    <row r="498" spans="1:12" x14ac:dyDescent="0.25">
      <c r="A498" s="62" t="s">
        <v>335</v>
      </c>
      <c r="B498" s="62" t="s">
        <v>1339</v>
      </c>
      <c r="C498" s="63">
        <v>100</v>
      </c>
      <c r="D498" s="64">
        <v>1</v>
      </c>
      <c r="E498" s="70" t="s">
        <v>1246</v>
      </c>
      <c r="F498" s="64">
        <f>$D498*$P$2</f>
        <v>720</v>
      </c>
      <c r="G498" s="64">
        <v>2022</v>
      </c>
      <c r="H498" s="65">
        <f t="shared" si="454"/>
        <v>1902</v>
      </c>
      <c r="I498" s="64"/>
      <c r="J498" s="64">
        <v>2142</v>
      </c>
      <c r="K498" s="65">
        <f t="shared" ref="K498" si="501">J498-$F$4</f>
        <v>2022</v>
      </c>
      <c r="L498" s="64"/>
    </row>
    <row r="499" spans="1:12" x14ac:dyDescent="0.25">
      <c r="A499" s="62" t="s">
        <v>336</v>
      </c>
      <c r="B499" s="62" t="s">
        <v>1339</v>
      </c>
      <c r="C499" s="63">
        <v>100</v>
      </c>
      <c r="D499" s="64">
        <v>6</v>
      </c>
      <c r="E499" s="70" t="s">
        <v>1246</v>
      </c>
      <c r="F499" s="64">
        <f>$D499*$P$2</f>
        <v>4320</v>
      </c>
      <c r="G499" s="64">
        <v>65226</v>
      </c>
      <c r="H499" s="65">
        <f t="shared" si="454"/>
        <v>65106</v>
      </c>
      <c r="I499" s="64"/>
      <c r="J499" s="64">
        <v>58300</v>
      </c>
      <c r="K499" s="65">
        <f t="shared" ref="K499" si="502">J499-$F$4</f>
        <v>58180</v>
      </c>
      <c r="L499" s="64"/>
    </row>
    <row r="500" spans="1:12" x14ac:dyDescent="0.25">
      <c r="A500" s="62" t="s">
        <v>337</v>
      </c>
      <c r="B500" s="62" t="s">
        <v>1339</v>
      </c>
      <c r="C500" s="63">
        <v>100</v>
      </c>
      <c r="D500" s="64">
        <v>1</v>
      </c>
      <c r="E500" s="70" t="s">
        <v>1246</v>
      </c>
      <c r="F500" s="64">
        <f>$D500*$P$2</f>
        <v>720</v>
      </c>
      <c r="G500" s="64">
        <v>2080</v>
      </c>
      <c r="H500" s="65">
        <f t="shared" si="454"/>
        <v>1960</v>
      </c>
      <c r="I500" s="64"/>
      <c r="J500" s="64">
        <v>1360</v>
      </c>
      <c r="K500" s="65">
        <f t="shared" ref="K500" si="503">J500-$F$4</f>
        <v>1240</v>
      </c>
      <c r="L500" s="64"/>
    </row>
    <row r="501" spans="1:12" x14ac:dyDescent="0.25">
      <c r="A501" s="62" t="s">
        <v>338</v>
      </c>
      <c r="B501" s="62" t="s">
        <v>1339</v>
      </c>
      <c r="C501" s="63">
        <v>100</v>
      </c>
      <c r="D501" s="64">
        <v>1</v>
      </c>
      <c r="E501" s="70" t="s">
        <v>1246</v>
      </c>
      <c r="F501" s="64">
        <f>$D501*$P$2</f>
        <v>720</v>
      </c>
      <c r="G501" s="64">
        <v>95076</v>
      </c>
      <c r="H501" s="65">
        <f t="shared" si="454"/>
        <v>94956</v>
      </c>
      <c r="I501" s="64"/>
      <c r="J501" s="64">
        <v>51000</v>
      </c>
      <c r="K501" s="65">
        <f t="shared" ref="K501" si="504">J501-$F$4</f>
        <v>50880</v>
      </c>
      <c r="L501" s="64"/>
    </row>
    <row r="502" spans="1:12" x14ac:dyDescent="0.25">
      <c r="A502" s="62" t="s">
        <v>339</v>
      </c>
      <c r="B502" s="62" t="s">
        <v>1339</v>
      </c>
      <c r="C502" s="63">
        <v>100</v>
      </c>
      <c r="D502" s="64">
        <v>1</v>
      </c>
      <c r="E502" s="70" t="s">
        <v>1246</v>
      </c>
      <c r="F502" s="64">
        <f>$D502*$P$2</f>
        <v>720</v>
      </c>
      <c r="G502" s="64">
        <v>5190</v>
      </c>
      <c r="H502" s="65">
        <f t="shared" si="454"/>
        <v>5070</v>
      </c>
      <c r="I502" s="64"/>
      <c r="J502" s="64">
        <v>1500</v>
      </c>
      <c r="K502" s="65">
        <f t="shared" ref="K502" si="505">J502-$F$4</f>
        <v>1380</v>
      </c>
      <c r="L502" s="64"/>
    </row>
    <row r="503" spans="1:12" x14ac:dyDescent="0.25">
      <c r="A503" s="62" t="s">
        <v>340</v>
      </c>
      <c r="B503" s="62" t="s">
        <v>1339</v>
      </c>
      <c r="C503" s="63">
        <v>100</v>
      </c>
      <c r="D503" s="64">
        <v>2</v>
      </c>
      <c r="E503" s="70" t="s">
        <v>1246</v>
      </c>
      <c r="F503" s="64">
        <f>$D503*$P$2</f>
        <v>1440</v>
      </c>
      <c r="G503" s="64">
        <v>14288</v>
      </c>
      <c r="H503" s="65">
        <f t="shared" si="454"/>
        <v>14168</v>
      </c>
      <c r="I503" s="64"/>
      <c r="J503" s="64">
        <v>18000</v>
      </c>
      <c r="K503" s="65">
        <f t="shared" ref="K503" si="506">J503-$F$4</f>
        <v>17880</v>
      </c>
      <c r="L503" s="64"/>
    </row>
    <row r="504" spans="1:12" x14ac:dyDescent="0.25">
      <c r="A504" s="62" t="s">
        <v>341</v>
      </c>
      <c r="B504" s="62" t="s">
        <v>1339</v>
      </c>
      <c r="C504" s="63">
        <v>100</v>
      </c>
      <c r="D504" s="64">
        <v>1</v>
      </c>
      <c r="E504" s="70" t="s">
        <v>1246</v>
      </c>
      <c r="F504" s="64">
        <f>$D504*$P$2</f>
        <v>720</v>
      </c>
      <c r="G504" s="64">
        <v>9265</v>
      </c>
      <c r="H504" s="65">
        <f t="shared" si="454"/>
        <v>9145</v>
      </c>
      <c r="I504" s="64"/>
      <c r="J504" s="64">
        <v>5340</v>
      </c>
      <c r="K504" s="65">
        <f t="shared" ref="K504" si="507">J504-$F$4</f>
        <v>5220</v>
      </c>
      <c r="L504" s="64"/>
    </row>
    <row r="505" spans="1:12" x14ac:dyDescent="0.25">
      <c r="A505" s="62" t="s">
        <v>342</v>
      </c>
      <c r="B505" s="62" t="s">
        <v>1339</v>
      </c>
      <c r="C505" s="63">
        <v>100</v>
      </c>
      <c r="D505" s="64">
        <v>1</v>
      </c>
      <c r="E505" s="70" t="s">
        <v>1246</v>
      </c>
      <c r="F505" s="64">
        <f>$D505*$P$2</f>
        <v>720</v>
      </c>
      <c r="G505" s="64">
        <v>6871</v>
      </c>
      <c r="H505" s="65">
        <f t="shared" si="454"/>
        <v>6751</v>
      </c>
      <c r="I505" s="64"/>
      <c r="J505" s="64">
        <v>6700</v>
      </c>
      <c r="K505" s="65">
        <f t="shared" ref="K505" si="508">J505-$F$4</f>
        <v>6580</v>
      </c>
      <c r="L505" s="64"/>
    </row>
    <row r="506" spans="1:12" x14ac:dyDescent="0.25">
      <c r="A506" s="62" t="s">
        <v>343</v>
      </c>
      <c r="B506" s="62" t="s">
        <v>1339</v>
      </c>
      <c r="C506" s="63">
        <v>100</v>
      </c>
      <c r="D506" s="64">
        <v>10</v>
      </c>
      <c r="E506" s="70" t="s">
        <v>1246</v>
      </c>
      <c r="F506" s="64">
        <f>$D506*$P$2</f>
        <v>7200</v>
      </c>
      <c r="G506" s="64">
        <v>114787</v>
      </c>
      <c r="H506" s="65">
        <f t="shared" si="454"/>
        <v>114667</v>
      </c>
      <c r="I506" s="64"/>
      <c r="J506" s="64">
        <v>130480</v>
      </c>
      <c r="K506" s="65">
        <f t="shared" ref="K506" si="509">J506-$F$4</f>
        <v>130360</v>
      </c>
      <c r="L506" s="64"/>
    </row>
    <row r="507" spans="1:12" x14ac:dyDescent="0.25">
      <c r="A507" s="62" t="s">
        <v>344</v>
      </c>
      <c r="B507" s="62" t="s">
        <v>1339</v>
      </c>
      <c r="C507" s="63">
        <v>100</v>
      </c>
      <c r="D507" s="64">
        <v>2</v>
      </c>
      <c r="E507" s="70" t="s">
        <v>1246</v>
      </c>
      <c r="F507" s="64">
        <f>$D507*$P$2</f>
        <v>1440</v>
      </c>
      <c r="G507" s="64">
        <v>26782</v>
      </c>
      <c r="H507" s="65">
        <f t="shared" si="454"/>
        <v>26662</v>
      </c>
      <c r="I507" s="64"/>
      <c r="J507" s="64">
        <v>25000</v>
      </c>
      <c r="K507" s="65">
        <f t="shared" ref="K507" si="510">J507-$F$4</f>
        <v>24880</v>
      </c>
      <c r="L507" s="64"/>
    </row>
    <row r="508" spans="1:12" x14ac:dyDescent="0.25">
      <c r="A508" s="62" t="s">
        <v>345</v>
      </c>
      <c r="B508" s="62" t="s">
        <v>1339</v>
      </c>
      <c r="C508" s="63">
        <v>100</v>
      </c>
      <c r="D508" s="64">
        <v>1</v>
      </c>
      <c r="E508" s="70" t="s">
        <v>1246</v>
      </c>
      <c r="F508" s="64">
        <f>$D508*$P$2</f>
        <v>720</v>
      </c>
      <c r="G508" s="64">
        <v>19973</v>
      </c>
      <c r="H508" s="65">
        <f t="shared" si="454"/>
        <v>19853</v>
      </c>
      <c r="I508" s="64"/>
      <c r="J508" s="64">
        <v>18480</v>
      </c>
      <c r="K508" s="65">
        <f t="shared" ref="K508" si="511">J508-$F$4</f>
        <v>18360</v>
      </c>
      <c r="L508" s="64"/>
    </row>
    <row r="509" spans="1:12" x14ac:dyDescent="0.25">
      <c r="A509" s="62" t="s">
        <v>346</v>
      </c>
      <c r="B509" s="62" t="s">
        <v>1339</v>
      </c>
      <c r="C509" s="63">
        <v>100</v>
      </c>
      <c r="D509" s="64">
        <v>1</v>
      </c>
      <c r="E509" s="70" t="s">
        <v>1246</v>
      </c>
      <c r="F509" s="64">
        <f>$D509*$P$2</f>
        <v>720</v>
      </c>
      <c r="G509" s="64">
        <v>2764</v>
      </c>
      <c r="H509" s="65">
        <f t="shared" si="454"/>
        <v>2644</v>
      </c>
      <c r="I509" s="64"/>
      <c r="J509" s="64">
        <v>1840</v>
      </c>
      <c r="K509" s="65">
        <f t="shared" ref="K509" si="512">J509-$F$4</f>
        <v>1720</v>
      </c>
      <c r="L509" s="64"/>
    </row>
    <row r="510" spans="1:12" x14ac:dyDescent="0.25">
      <c r="A510" s="62" t="s">
        <v>347</v>
      </c>
      <c r="B510" s="62" t="s">
        <v>1339</v>
      </c>
      <c r="C510" s="63">
        <v>100</v>
      </c>
      <c r="D510" s="64">
        <v>2</v>
      </c>
      <c r="E510" s="70" t="s">
        <v>1246</v>
      </c>
      <c r="F510" s="64">
        <f>$D510*$P$2</f>
        <v>1440</v>
      </c>
      <c r="G510" s="64">
        <v>11441</v>
      </c>
      <c r="H510" s="65">
        <f t="shared" si="454"/>
        <v>11321</v>
      </c>
      <c r="I510" s="64"/>
      <c r="J510" s="64">
        <v>11560</v>
      </c>
      <c r="K510" s="65">
        <f t="shared" ref="K510" si="513">J510-$F$4</f>
        <v>11440</v>
      </c>
      <c r="L510" s="64"/>
    </row>
    <row r="511" spans="1:12" x14ac:dyDescent="0.25">
      <c r="A511" s="62" t="s">
        <v>348</v>
      </c>
      <c r="B511" s="62" t="s">
        <v>1339</v>
      </c>
      <c r="C511" s="63">
        <v>100</v>
      </c>
      <c r="D511" s="64">
        <v>1</v>
      </c>
      <c r="E511" s="70" t="s">
        <v>1246</v>
      </c>
      <c r="F511" s="64">
        <f>$D511*$P$2</f>
        <v>720</v>
      </c>
      <c r="G511" s="64">
        <v>18791</v>
      </c>
      <c r="H511" s="65">
        <f t="shared" si="454"/>
        <v>18671</v>
      </c>
      <c r="I511" s="64"/>
      <c r="J511" s="64">
        <v>17838</v>
      </c>
      <c r="K511" s="65">
        <f t="shared" ref="K511" si="514">J511-$F$4</f>
        <v>17718</v>
      </c>
      <c r="L511" s="64"/>
    </row>
    <row r="512" spans="1:12" x14ac:dyDescent="0.25">
      <c r="A512" s="62" t="s">
        <v>349</v>
      </c>
      <c r="B512" s="62" t="s">
        <v>1339</v>
      </c>
      <c r="C512" s="63">
        <v>100</v>
      </c>
      <c r="D512" s="64">
        <v>1</v>
      </c>
      <c r="E512" s="70" t="s">
        <v>1246</v>
      </c>
      <c r="F512" s="64">
        <f>$D512*$P$2</f>
        <v>720</v>
      </c>
      <c r="G512" s="64">
        <v>2222</v>
      </c>
      <c r="H512" s="65">
        <f t="shared" si="454"/>
        <v>2102</v>
      </c>
      <c r="I512" s="64"/>
      <c r="J512" s="64">
        <v>1140</v>
      </c>
      <c r="K512" s="65">
        <f t="shared" ref="K512" si="515">J512-$F$4</f>
        <v>1020</v>
      </c>
      <c r="L512" s="64"/>
    </row>
    <row r="513" spans="1:12" x14ac:dyDescent="0.25">
      <c r="A513" s="62" t="s">
        <v>350</v>
      </c>
      <c r="B513" s="62" t="s">
        <v>1339</v>
      </c>
      <c r="C513" s="63">
        <v>100</v>
      </c>
      <c r="D513" s="64">
        <v>1</v>
      </c>
      <c r="E513" s="70" t="s">
        <v>1246</v>
      </c>
      <c r="F513" s="64">
        <f>$D513*$P$2</f>
        <v>720</v>
      </c>
      <c r="G513" s="64">
        <v>31599</v>
      </c>
      <c r="H513" s="65">
        <f t="shared" si="454"/>
        <v>31479</v>
      </c>
      <c r="I513" s="64"/>
      <c r="J513" s="64">
        <v>3600</v>
      </c>
      <c r="K513" s="65">
        <f t="shared" ref="K513" si="516">J513-$F$4</f>
        <v>3480</v>
      </c>
      <c r="L513" s="64"/>
    </row>
    <row r="514" spans="1:12" x14ac:dyDescent="0.25">
      <c r="A514" s="62" t="s">
        <v>351</v>
      </c>
      <c r="B514" s="62" t="s">
        <v>1339</v>
      </c>
      <c r="C514" s="63">
        <v>100</v>
      </c>
      <c r="D514" s="64">
        <v>1</v>
      </c>
      <c r="E514" s="70" t="s">
        <v>1246</v>
      </c>
      <c r="F514" s="64">
        <f>$D514*$P$2</f>
        <v>720</v>
      </c>
      <c r="G514" s="64">
        <v>10889</v>
      </c>
      <c r="H514" s="65">
        <f t="shared" si="454"/>
        <v>10769</v>
      </c>
      <c r="I514" s="64"/>
      <c r="J514" s="64">
        <v>3600</v>
      </c>
      <c r="K514" s="65">
        <f t="shared" ref="K514" si="517">J514-$F$4</f>
        <v>3480</v>
      </c>
      <c r="L514" s="64"/>
    </row>
    <row r="515" spans="1:12" x14ac:dyDescent="0.25">
      <c r="A515" s="62" t="s">
        <v>352</v>
      </c>
      <c r="B515" s="62" t="s">
        <v>1339</v>
      </c>
      <c r="C515" s="63">
        <v>100</v>
      </c>
      <c r="D515" s="64">
        <v>2</v>
      </c>
      <c r="E515" s="70" t="s">
        <v>1246</v>
      </c>
      <c r="F515" s="64">
        <f>$D515*$P$2</f>
        <v>1440</v>
      </c>
      <c r="G515" s="64">
        <v>45865</v>
      </c>
      <c r="H515" s="65">
        <f t="shared" si="454"/>
        <v>45745</v>
      </c>
      <c r="I515" s="64"/>
      <c r="J515" s="64">
        <v>42225</v>
      </c>
      <c r="K515" s="65">
        <f t="shared" ref="K515" si="518">J515-$F$4</f>
        <v>42105</v>
      </c>
      <c r="L515" s="64"/>
    </row>
    <row r="516" spans="1:12" x14ac:dyDescent="0.25">
      <c r="A516" s="62" t="s">
        <v>353</v>
      </c>
      <c r="B516" s="62" t="s">
        <v>1339</v>
      </c>
      <c r="C516" s="63">
        <v>100</v>
      </c>
      <c r="D516" s="64">
        <v>2</v>
      </c>
      <c r="E516" s="70" t="s">
        <v>1246</v>
      </c>
      <c r="F516" s="64">
        <f>$D516*$P$2</f>
        <v>1440</v>
      </c>
      <c r="G516" s="64">
        <v>10701</v>
      </c>
      <c r="H516" s="65">
        <f t="shared" ref="H516:H579" si="519">G516-$F$4</f>
        <v>10581</v>
      </c>
      <c r="I516" s="64"/>
      <c r="J516" s="64">
        <v>2100</v>
      </c>
      <c r="K516" s="65">
        <f t="shared" ref="K516" si="520">J516-$F$4</f>
        <v>1980</v>
      </c>
      <c r="L516" s="64"/>
    </row>
    <row r="517" spans="1:12" x14ac:dyDescent="0.25">
      <c r="A517" s="62" t="s">
        <v>354</v>
      </c>
      <c r="B517" s="62" t="s">
        <v>1339</v>
      </c>
      <c r="C517" s="63">
        <v>100</v>
      </c>
      <c r="D517" s="64">
        <v>5</v>
      </c>
      <c r="E517" s="70" t="s">
        <v>1246</v>
      </c>
      <c r="F517" s="64">
        <f>$D517*$P$2</f>
        <v>3600</v>
      </c>
      <c r="G517" s="64">
        <v>41982</v>
      </c>
      <c r="H517" s="65">
        <f t="shared" si="519"/>
        <v>41862</v>
      </c>
      <c r="I517" s="64"/>
      <c r="J517" s="64">
        <v>30000</v>
      </c>
      <c r="K517" s="65">
        <f t="shared" ref="K517" si="521">J517-$F$4</f>
        <v>29880</v>
      </c>
      <c r="L517" s="64"/>
    </row>
    <row r="518" spans="1:12" x14ac:dyDescent="0.25">
      <c r="A518" s="62" t="s">
        <v>355</v>
      </c>
      <c r="B518" s="62" t="s">
        <v>1339</v>
      </c>
      <c r="C518" s="63">
        <v>100</v>
      </c>
      <c r="D518" s="64">
        <v>4</v>
      </c>
      <c r="E518" s="70" t="s">
        <v>1246</v>
      </c>
      <c r="F518" s="64">
        <f>$D518*$P$2</f>
        <v>2880</v>
      </c>
      <c r="G518" s="64">
        <v>59703</v>
      </c>
      <c r="H518" s="65">
        <f t="shared" si="519"/>
        <v>59583</v>
      </c>
      <c r="I518" s="64"/>
      <c r="J518" s="64">
        <v>58000</v>
      </c>
      <c r="K518" s="65">
        <f t="shared" ref="K518" si="522">J518-$F$4</f>
        <v>57880</v>
      </c>
      <c r="L518" s="64"/>
    </row>
    <row r="519" spans="1:12" x14ac:dyDescent="0.25">
      <c r="A519" s="62" t="s">
        <v>356</v>
      </c>
      <c r="B519" s="62" t="s">
        <v>1339</v>
      </c>
      <c r="C519" s="63">
        <v>100</v>
      </c>
      <c r="D519" s="64">
        <v>2</v>
      </c>
      <c r="E519" s="70" t="s">
        <v>1246</v>
      </c>
      <c r="F519" s="64">
        <f>$D519*$P$2</f>
        <v>1440</v>
      </c>
      <c r="G519" s="64">
        <v>7429</v>
      </c>
      <c r="H519" s="65">
        <f t="shared" si="519"/>
        <v>7309</v>
      </c>
      <c r="I519" s="64"/>
      <c r="J519" s="64">
        <v>7500</v>
      </c>
      <c r="K519" s="65">
        <f t="shared" ref="K519" si="523">J519-$F$4</f>
        <v>7380</v>
      </c>
      <c r="L519" s="64"/>
    </row>
    <row r="520" spans="1:12" x14ac:dyDescent="0.25">
      <c r="A520" s="62" t="s">
        <v>357</v>
      </c>
      <c r="B520" s="62" t="s">
        <v>1339</v>
      </c>
      <c r="C520" s="63">
        <v>100</v>
      </c>
      <c r="D520" s="64">
        <v>2</v>
      </c>
      <c r="E520" s="70" t="s">
        <v>1246</v>
      </c>
      <c r="F520" s="64">
        <f>$D520*$P$2</f>
        <v>1440</v>
      </c>
      <c r="G520" s="64">
        <v>19990</v>
      </c>
      <c r="H520" s="65">
        <f t="shared" si="519"/>
        <v>19870</v>
      </c>
      <c r="I520" s="64"/>
      <c r="J520" s="64">
        <v>20960</v>
      </c>
      <c r="K520" s="65">
        <f t="shared" ref="K520" si="524">J520-$F$4</f>
        <v>20840</v>
      </c>
      <c r="L520" s="64"/>
    </row>
    <row r="521" spans="1:12" x14ac:dyDescent="0.25">
      <c r="A521" s="62" t="s">
        <v>358</v>
      </c>
      <c r="B521" s="62" t="s">
        <v>1339</v>
      </c>
      <c r="C521" s="63">
        <v>100</v>
      </c>
      <c r="D521" s="64">
        <v>4</v>
      </c>
      <c r="E521" s="70" t="s">
        <v>1246</v>
      </c>
      <c r="F521" s="64">
        <f>$D521*$P$2</f>
        <v>2880</v>
      </c>
      <c r="G521" s="64">
        <v>30884</v>
      </c>
      <c r="H521" s="65">
        <f t="shared" si="519"/>
        <v>30764</v>
      </c>
      <c r="I521" s="64"/>
      <c r="J521" s="64">
        <v>23000</v>
      </c>
      <c r="K521" s="65">
        <f t="shared" ref="K521" si="525">J521-$F$4</f>
        <v>22880</v>
      </c>
      <c r="L521" s="64"/>
    </row>
    <row r="522" spans="1:12" x14ac:dyDescent="0.25">
      <c r="A522" s="62" t="s">
        <v>359</v>
      </c>
      <c r="B522" s="62" t="s">
        <v>1339</v>
      </c>
      <c r="C522" s="63">
        <v>100</v>
      </c>
      <c r="D522" s="64">
        <v>8</v>
      </c>
      <c r="E522" s="70" t="s">
        <v>1246</v>
      </c>
      <c r="F522" s="64">
        <f>$D522*$P$2</f>
        <v>5760</v>
      </c>
      <c r="G522" s="64">
        <v>54094</v>
      </c>
      <c r="H522" s="65">
        <f t="shared" si="519"/>
        <v>53974</v>
      </c>
      <c r="I522" s="64"/>
      <c r="J522" s="64">
        <v>31700</v>
      </c>
      <c r="K522" s="65">
        <f t="shared" ref="K522" si="526">J522-$F$4</f>
        <v>31580</v>
      </c>
      <c r="L522" s="64"/>
    </row>
    <row r="523" spans="1:12" x14ac:dyDescent="0.25">
      <c r="A523" s="62" t="s">
        <v>360</v>
      </c>
      <c r="B523" s="62" t="s">
        <v>1339</v>
      </c>
      <c r="C523" s="63">
        <v>100</v>
      </c>
      <c r="D523" s="64">
        <v>2</v>
      </c>
      <c r="E523" s="70" t="s">
        <v>1246</v>
      </c>
      <c r="F523" s="64">
        <f>$D523*$P$2</f>
        <v>1440</v>
      </c>
      <c r="G523" s="64">
        <v>5068</v>
      </c>
      <c r="H523" s="65">
        <f t="shared" si="519"/>
        <v>4948</v>
      </c>
      <c r="I523" s="64"/>
      <c r="J523" s="64">
        <v>2560</v>
      </c>
      <c r="K523" s="65">
        <f t="shared" ref="K523" si="527">J523-$F$4</f>
        <v>2440</v>
      </c>
      <c r="L523" s="64"/>
    </row>
    <row r="524" spans="1:12" x14ac:dyDescent="0.25">
      <c r="A524" s="62" t="s">
        <v>361</v>
      </c>
      <c r="B524" s="62" t="s">
        <v>1339</v>
      </c>
      <c r="C524" s="63">
        <v>100</v>
      </c>
      <c r="D524" s="64">
        <v>12</v>
      </c>
      <c r="E524" s="70" t="s">
        <v>1246</v>
      </c>
      <c r="F524" s="64">
        <f>$D524*$P$2</f>
        <v>8640</v>
      </c>
      <c r="G524" s="64">
        <v>173137</v>
      </c>
      <c r="H524" s="65">
        <f t="shared" si="519"/>
        <v>173017</v>
      </c>
      <c r="I524" s="64"/>
      <c r="J524" s="64">
        <v>145000</v>
      </c>
      <c r="K524" s="65">
        <f t="shared" ref="K524" si="528">J524-$F$4</f>
        <v>144880</v>
      </c>
      <c r="L524" s="64"/>
    </row>
    <row r="525" spans="1:12" x14ac:dyDescent="0.25">
      <c r="A525" s="62" t="s">
        <v>362</v>
      </c>
      <c r="B525" s="62" t="s">
        <v>1339</v>
      </c>
      <c r="C525" s="63">
        <v>100</v>
      </c>
      <c r="D525" s="64">
        <v>4</v>
      </c>
      <c r="E525" s="70" t="s">
        <v>1246</v>
      </c>
      <c r="F525" s="64">
        <f>$D525*$P$2</f>
        <v>2880</v>
      </c>
      <c r="G525" s="64">
        <v>47896</v>
      </c>
      <c r="H525" s="65">
        <f t="shared" si="519"/>
        <v>47776</v>
      </c>
      <c r="I525" s="64"/>
      <c r="J525" s="64">
        <v>47500</v>
      </c>
      <c r="K525" s="65">
        <f t="shared" ref="K525" si="529">J525-$F$4</f>
        <v>47380</v>
      </c>
      <c r="L525" s="64"/>
    </row>
    <row r="526" spans="1:12" x14ac:dyDescent="0.25">
      <c r="A526" s="62" t="s">
        <v>363</v>
      </c>
      <c r="B526" s="62" t="s">
        <v>1339</v>
      </c>
      <c r="C526" s="63">
        <v>100</v>
      </c>
      <c r="D526" s="64">
        <v>2</v>
      </c>
      <c r="E526" s="70" t="s">
        <v>1246</v>
      </c>
      <c r="F526" s="64">
        <f>$D526*$P$2</f>
        <v>1440</v>
      </c>
      <c r="G526" s="64">
        <v>9799</v>
      </c>
      <c r="H526" s="65">
        <f t="shared" si="519"/>
        <v>9679</v>
      </c>
      <c r="I526" s="64"/>
      <c r="J526" s="64">
        <v>4774</v>
      </c>
      <c r="K526" s="65">
        <f t="shared" ref="K526" si="530">J526-$F$4</f>
        <v>4654</v>
      </c>
      <c r="L526" s="64"/>
    </row>
    <row r="527" spans="1:12" x14ac:dyDescent="0.25">
      <c r="A527" s="62" t="s">
        <v>364</v>
      </c>
      <c r="B527" s="62" t="s">
        <v>1339</v>
      </c>
      <c r="C527" s="63">
        <v>100</v>
      </c>
      <c r="D527" s="64">
        <v>8</v>
      </c>
      <c r="E527" s="70" t="s">
        <v>1246</v>
      </c>
      <c r="F527" s="64">
        <f>$D527*$P$2</f>
        <v>5760</v>
      </c>
      <c r="G527" s="64">
        <v>193984</v>
      </c>
      <c r="H527" s="65">
        <f t="shared" si="519"/>
        <v>193864</v>
      </c>
      <c r="I527" s="64"/>
      <c r="J527" s="64">
        <v>163000</v>
      </c>
      <c r="K527" s="65">
        <f t="shared" ref="K527" si="531">J527-$F$4</f>
        <v>162880</v>
      </c>
      <c r="L527" s="64"/>
    </row>
    <row r="528" spans="1:12" x14ac:dyDescent="0.25">
      <c r="A528" s="62" t="s">
        <v>365</v>
      </c>
      <c r="B528" s="62" t="s">
        <v>1339</v>
      </c>
      <c r="C528" s="63">
        <v>100</v>
      </c>
      <c r="D528" s="64">
        <v>1</v>
      </c>
      <c r="E528" s="70" t="s">
        <v>1246</v>
      </c>
      <c r="F528" s="64">
        <f>$D528*$P$2</f>
        <v>720</v>
      </c>
      <c r="G528" s="64">
        <v>4140</v>
      </c>
      <c r="H528" s="65">
        <f t="shared" si="519"/>
        <v>4020</v>
      </c>
      <c r="I528" s="64"/>
      <c r="J528" s="64">
        <v>3400</v>
      </c>
      <c r="K528" s="65">
        <f t="shared" ref="K528" si="532">J528-$F$4</f>
        <v>3280</v>
      </c>
      <c r="L528" s="64"/>
    </row>
    <row r="529" spans="1:12" x14ac:dyDescent="0.25">
      <c r="A529" s="62" t="s">
        <v>366</v>
      </c>
      <c r="B529" s="62" t="s">
        <v>1339</v>
      </c>
      <c r="C529" s="63">
        <v>100</v>
      </c>
      <c r="D529" s="64">
        <v>4</v>
      </c>
      <c r="E529" s="70" t="s">
        <v>1246</v>
      </c>
      <c r="F529" s="64">
        <f>$D529*$P$2</f>
        <v>2880</v>
      </c>
      <c r="G529" s="64">
        <v>44619</v>
      </c>
      <c r="H529" s="65">
        <f t="shared" si="519"/>
        <v>44499</v>
      </c>
      <c r="I529" s="64"/>
      <c r="J529" s="64">
        <v>37050</v>
      </c>
      <c r="K529" s="65">
        <f t="shared" ref="K529" si="533">J529-$F$4</f>
        <v>36930</v>
      </c>
      <c r="L529" s="64"/>
    </row>
    <row r="530" spans="1:12" x14ac:dyDescent="0.25">
      <c r="A530" s="62" t="s">
        <v>367</v>
      </c>
      <c r="B530" s="62" t="s">
        <v>1339</v>
      </c>
      <c r="C530" s="63">
        <v>100</v>
      </c>
      <c r="D530" s="64">
        <v>4</v>
      </c>
      <c r="E530" s="70" t="s">
        <v>1246</v>
      </c>
      <c r="F530" s="64">
        <f>$D530*$P$2</f>
        <v>2880</v>
      </c>
      <c r="G530" s="64">
        <v>8939</v>
      </c>
      <c r="H530" s="65">
        <f t="shared" si="519"/>
        <v>8819</v>
      </c>
      <c r="I530" s="64"/>
      <c r="J530" s="64">
        <v>15200</v>
      </c>
      <c r="K530" s="65">
        <f t="shared" ref="K530" si="534">J530-$F$4</f>
        <v>15080</v>
      </c>
      <c r="L530" s="64"/>
    </row>
    <row r="531" spans="1:12" x14ac:dyDescent="0.25">
      <c r="A531" s="62" t="s">
        <v>368</v>
      </c>
      <c r="B531" s="62" t="s">
        <v>1339</v>
      </c>
      <c r="C531" s="63">
        <v>100</v>
      </c>
      <c r="D531" s="64">
        <v>6</v>
      </c>
      <c r="E531" s="70" t="s">
        <v>1246</v>
      </c>
      <c r="F531" s="64">
        <f>$D531*$P$2</f>
        <v>4320</v>
      </c>
      <c r="G531" s="64">
        <v>28366</v>
      </c>
      <c r="H531" s="65">
        <f t="shared" si="519"/>
        <v>28246</v>
      </c>
      <c r="I531" s="64"/>
      <c r="J531" s="64">
        <v>26600</v>
      </c>
      <c r="K531" s="65">
        <f t="shared" ref="K531" si="535">J531-$F$4</f>
        <v>26480</v>
      </c>
      <c r="L531" s="64"/>
    </row>
    <row r="532" spans="1:12" x14ac:dyDescent="0.25">
      <c r="A532" s="62" t="s">
        <v>369</v>
      </c>
      <c r="B532" s="62" t="s">
        <v>1339</v>
      </c>
      <c r="C532" s="63">
        <v>100</v>
      </c>
      <c r="D532" s="64">
        <v>2</v>
      </c>
      <c r="E532" s="70" t="s">
        <v>1246</v>
      </c>
      <c r="F532" s="64">
        <f>$D532*$P$2</f>
        <v>1440</v>
      </c>
      <c r="G532" s="64">
        <v>20970</v>
      </c>
      <c r="H532" s="65">
        <f t="shared" si="519"/>
        <v>20850</v>
      </c>
      <c r="I532" s="64"/>
      <c r="J532" s="64">
        <v>21150</v>
      </c>
      <c r="K532" s="65">
        <f t="shared" ref="K532" si="536">J532-$F$4</f>
        <v>21030</v>
      </c>
      <c r="L532" s="64"/>
    </row>
    <row r="533" spans="1:12" x14ac:dyDescent="0.25">
      <c r="A533" s="62" t="s">
        <v>370</v>
      </c>
      <c r="B533" s="62" t="s">
        <v>1339</v>
      </c>
      <c r="C533" s="63">
        <v>100</v>
      </c>
      <c r="D533" s="64">
        <v>4</v>
      </c>
      <c r="E533" s="70" t="s">
        <v>1246</v>
      </c>
      <c r="F533" s="64">
        <f>$D533*$P$2</f>
        <v>2880</v>
      </c>
      <c r="G533" s="64">
        <v>21372</v>
      </c>
      <c r="H533" s="65">
        <f t="shared" si="519"/>
        <v>21252</v>
      </c>
      <c r="I533" s="64"/>
      <c r="J533" s="64">
        <v>16480</v>
      </c>
      <c r="K533" s="65">
        <f t="shared" ref="K533" si="537">J533-$F$4</f>
        <v>16360</v>
      </c>
      <c r="L533" s="64"/>
    </row>
    <row r="534" spans="1:12" x14ac:dyDescent="0.25">
      <c r="A534" s="62" t="s">
        <v>371</v>
      </c>
      <c r="B534" s="62" t="s">
        <v>1339</v>
      </c>
      <c r="C534" s="63">
        <v>100</v>
      </c>
      <c r="D534" s="64">
        <v>2</v>
      </c>
      <c r="E534" s="70" t="s">
        <v>1246</v>
      </c>
      <c r="F534" s="64">
        <f>$D534*$P$2</f>
        <v>1440</v>
      </c>
      <c r="G534" s="64">
        <v>11515</v>
      </c>
      <c r="H534" s="65">
        <f t="shared" si="519"/>
        <v>11395</v>
      </c>
      <c r="I534" s="64"/>
      <c r="J534" s="64">
        <v>11600</v>
      </c>
      <c r="K534" s="65">
        <f t="shared" ref="K534" si="538">J534-$F$4</f>
        <v>11480</v>
      </c>
      <c r="L534" s="64"/>
    </row>
    <row r="535" spans="1:12" x14ac:dyDescent="0.25">
      <c r="A535" s="62" t="s">
        <v>372</v>
      </c>
      <c r="B535" s="62" t="s">
        <v>1339</v>
      </c>
      <c r="C535" s="63">
        <v>100</v>
      </c>
      <c r="D535" s="64">
        <v>20</v>
      </c>
      <c r="E535" s="70" t="s">
        <v>1246</v>
      </c>
      <c r="F535" s="64">
        <f>$D535*$P$2</f>
        <v>14400</v>
      </c>
      <c r="G535" s="64">
        <v>106129</v>
      </c>
      <c r="H535" s="65">
        <f t="shared" si="519"/>
        <v>106009</v>
      </c>
      <c r="I535" s="64"/>
      <c r="J535" s="64">
        <v>222000</v>
      </c>
      <c r="K535" s="65">
        <f t="shared" ref="K535" si="539">J535-$F$4</f>
        <v>221880</v>
      </c>
      <c r="L535" s="64"/>
    </row>
    <row r="536" spans="1:12" x14ac:dyDescent="0.25">
      <c r="A536" s="62" t="s">
        <v>373</v>
      </c>
      <c r="B536" s="62" t="s">
        <v>1339</v>
      </c>
      <c r="C536" s="63">
        <v>100</v>
      </c>
      <c r="D536" s="64">
        <v>2</v>
      </c>
      <c r="E536" s="70" t="s">
        <v>1246</v>
      </c>
      <c r="F536" s="64">
        <f>$D536*$P$2</f>
        <v>1440</v>
      </c>
      <c r="G536" s="64">
        <v>45881</v>
      </c>
      <c r="H536" s="65">
        <f t="shared" si="519"/>
        <v>45761</v>
      </c>
      <c r="I536" s="64"/>
      <c r="J536" s="64">
        <v>40000</v>
      </c>
      <c r="K536" s="65">
        <f t="shared" ref="K536" si="540">J536-$F$4</f>
        <v>39880</v>
      </c>
      <c r="L536" s="64"/>
    </row>
    <row r="537" spans="1:12" x14ac:dyDescent="0.25">
      <c r="A537" s="62" t="s">
        <v>374</v>
      </c>
      <c r="B537" s="62" t="s">
        <v>1339</v>
      </c>
      <c r="C537" s="63">
        <v>100</v>
      </c>
      <c r="D537" s="64">
        <v>2</v>
      </c>
      <c r="E537" s="70" t="s">
        <v>1246</v>
      </c>
      <c r="F537" s="64">
        <f>$D537*$P$2</f>
        <v>1440</v>
      </c>
      <c r="G537" s="64">
        <v>30586</v>
      </c>
      <c r="H537" s="65">
        <f t="shared" si="519"/>
        <v>30466</v>
      </c>
      <c r="I537" s="64"/>
      <c r="J537" s="64">
        <v>26000</v>
      </c>
      <c r="K537" s="65">
        <f t="shared" ref="K537" si="541">J537-$F$4</f>
        <v>25880</v>
      </c>
      <c r="L537" s="64"/>
    </row>
    <row r="538" spans="1:12" x14ac:dyDescent="0.25">
      <c r="A538" s="62" t="s">
        <v>375</v>
      </c>
      <c r="B538" s="62" t="s">
        <v>1339</v>
      </c>
      <c r="C538" s="63">
        <v>100</v>
      </c>
      <c r="D538" s="64">
        <v>8</v>
      </c>
      <c r="E538" s="70" t="s">
        <v>1246</v>
      </c>
      <c r="F538" s="64">
        <f>$D538*$P$2</f>
        <v>5760</v>
      </c>
      <c r="G538" s="64">
        <v>128445</v>
      </c>
      <c r="H538" s="65">
        <f t="shared" si="519"/>
        <v>128325</v>
      </c>
      <c r="I538" s="64"/>
      <c r="J538" s="64">
        <v>126000</v>
      </c>
      <c r="K538" s="65">
        <f t="shared" ref="K538" si="542">J538-$F$4</f>
        <v>125880</v>
      </c>
      <c r="L538" s="64"/>
    </row>
    <row r="539" spans="1:12" x14ac:dyDescent="0.25">
      <c r="A539" s="62" t="s">
        <v>376</v>
      </c>
      <c r="B539" s="62" t="s">
        <v>1339</v>
      </c>
      <c r="C539" s="63">
        <v>100</v>
      </c>
      <c r="D539" s="64">
        <v>18</v>
      </c>
      <c r="E539" s="70" t="s">
        <v>1246</v>
      </c>
      <c r="F539" s="64">
        <f>$D539*$P$2</f>
        <v>12960</v>
      </c>
      <c r="G539" s="64">
        <v>220241</v>
      </c>
      <c r="H539" s="65">
        <f t="shared" si="519"/>
        <v>220121</v>
      </c>
      <c r="I539" s="64"/>
      <c r="J539" s="64">
        <v>216000</v>
      </c>
      <c r="K539" s="65">
        <f t="shared" ref="K539" si="543">J539-$F$4</f>
        <v>215880</v>
      </c>
      <c r="L539" s="64"/>
    </row>
    <row r="540" spans="1:12" x14ac:dyDescent="0.25">
      <c r="A540" s="62" t="s">
        <v>377</v>
      </c>
      <c r="B540" s="62" t="s">
        <v>1339</v>
      </c>
      <c r="C540" s="63">
        <v>100</v>
      </c>
      <c r="D540" s="64">
        <v>69</v>
      </c>
      <c r="E540" s="70" t="s">
        <v>1246</v>
      </c>
      <c r="F540" s="64">
        <f>$D540*$P$2</f>
        <v>49680</v>
      </c>
      <c r="G540" s="64">
        <v>714709</v>
      </c>
      <c r="H540" s="65">
        <f t="shared" si="519"/>
        <v>714589</v>
      </c>
      <c r="I540" s="64"/>
      <c r="J540" s="64">
        <v>540000</v>
      </c>
      <c r="K540" s="65">
        <f t="shared" ref="K540" si="544">J540-$F$4</f>
        <v>539880</v>
      </c>
      <c r="L540" s="64"/>
    </row>
    <row r="541" spans="1:12" x14ac:dyDescent="0.25">
      <c r="A541" s="62" t="s">
        <v>378</v>
      </c>
      <c r="B541" s="62" t="s">
        <v>1339</v>
      </c>
      <c r="C541" s="63">
        <v>100</v>
      </c>
      <c r="D541" s="64">
        <v>64</v>
      </c>
      <c r="E541" s="70" t="s">
        <v>1246</v>
      </c>
      <c r="F541" s="64">
        <f>$D541*$P$2</f>
        <v>46080</v>
      </c>
      <c r="G541" s="64">
        <v>1026742</v>
      </c>
      <c r="H541" s="65">
        <f t="shared" si="519"/>
        <v>1026622</v>
      </c>
      <c r="I541" s="64"/>
      <c r="J541" s="64">
        <v>1008000</v>
      </c>
      <c r="K541" s="65">
        <f t="shared" ref="K541" si="545">J541-$F$4</f>
        <v>1007880</v>
      </c>
      <c r="L541" s="64"/>
    </row>
    <row r="542" spans="1:12" x14ac:dyDescent="0.25">
      <c r="A542" s="62" t="s">
        <v>379</v>
      </c>
      <c r="B542" s="62" t="s">
        <v>1339</v>
      </c>
      <c r="C542" s="63">
        <v>100</v>
      </c>
      <c r="D542" s="64">
        <v>2</v>
      </c>
      <c r="E542" s="70" t="s">
        <v>1246</v>
      </c>
      <c r="F542" s="64">
        <f>$D542*$P$2</f>
        <v>1440</v>
      </c>
      <c r="G542" s="64">
        <v>42263</v>
      </c>
      <c r="H542" s="65">
        <f t="shared" si="519"/>
        <v>42143</v>
      </c>
      <c r="I542" s="64"/>
      <c r="J542" s="64">
        <v>8000</v>
      </c>
      <c r="K542" s="65">
        <f t="shared" ref="K542" si="546">J542-$F$4</f>
        <v>7880</v>
      </c>
      <c r="L542" s="64"/>
    </row>
    <row r="543" spans="1:12" x14ac:dyDescent="0.25">
      <c r="A543" s="62" t="s">
        <v>380</v>
      </c>
      <c r="B543" s="62" t="s">
        <v>1339</v>
      </c>
      <c r="C543" s="63">
        <v>100</v>
      </c>
      <c r="D543" s="64">
        <v>1</v>
      </c>
      <c r="E543" s="70" t="s">
        <v>1246</v>
      </c>
      <c r="F543" s="64">
        <f>$D543*$P$2</f>
        <v>720</v>
      </c>
      <c r="G543" s="64">
        <v>18501</v>
      </c>
      <c r="H543" s="65">
        <f t="shared" si="519"/>
        <v>18381</v>
      </c>
      <c r="I543" s="64"/>
      <c r="J543" s="64">
        <v>10000</v>
      </c>
      <c r="K543" s="65">
        <f t="shared" ref="K543" si="547">J543-$F$4</f>
        <v>9880</v>
      </c>
      <c r="L543" s="64"/>
    </row>
    <row r="544" spans="1:12" x14ac:dyDescent="0.25">
      <c r="A544" s="62" t="s">
        <v>381</v>
      </c>
      <c r="B544" s="62" t="s">
        <v>1339</v>
      </c>
      <c r="C544" s="63">
        <v>100</v>
      </c>
      <c r="D544" s="64">
        <v>4</v>
      </c>
      <c r="E544" s="70" t="s">
        <v>1246</v>
      </c>
      <c r="F544" s="64">
        <f>$D544*$P$2</f>
        <v>2880</v>
      </c>
      <c r="G544" s="64">
        <v>18365</v>
      </c>
      <c r="H544" s="65">
        <f t="shared" si="519"/>
        <v>18245</v>
      </c>
      <c r="I544" s="64"/>
      <c r="J544" s="64">
        <v>28800</v>
      </c>
      <c r="K544" s="65">
        <f t="shared" ref="K544" si="548">J544-$F$4</f>
        <v>28680</v>
      </c>
      <c r="L544" s="64"/>
    </row>
    <row r="545" spans="1:12" x14ac:dyDescent="0.25">
      <c r="A545" s="62" t="s">
        <v>382</v>
      </c>
      <c r="B545" s="62" t="s">
        <v>1339</v>
      </c>
      <c r="C545" s="63">
        <v>100</v>
      </c>
      <c r="D545" s="64">
        <v>18</v>
      </c>
      <c r="E545" s="70" t="s">
        <v>1246</v>
      </c>
      <c r="F545" s="64">
        <f>$D545*$P$2</f>
        <v>12960</v>
      </c>
      <c r="G545" s="64">
        <v>157192</v>
      </c>
      <c r="H545" s="65">
        <f t="shared" si="519"/>
        <v>157072</v>
      </c>
      <c r="I545" s="64"/>
      <c r="J545" s="64">
        <v>149347</v>
      </c>
      <c r="K545" s="65">
        <f t="shared" ref="K545" si="549">J545-$F$4</f>
        <v>149227</v>
      </c>
      <c r="L545" s="64"/>
    </row>
    <row r="546" spans="1:12" x14ac:dyDescent="0.25">
      <c r="A546" s="62" t="s">
        <v>383</v>
      </c>
      <c r="B546" s="62" t="s">
        <v>1339</v>
      </c>
      <c r="C546" s="63">
        <v>100</v>
      </c>
      <c r="D546" s="64">
        <v>2</v>
      </c>
      <c r="E546" s="70" t="s">
        <v>1246</v>
      </c>
      <c r="F546" s="64">
        <f>$D546*$P$2</f>
        <v>1440</v>
      </c>
      <c r="G546" s="64">
        <v>28602</v>
      </c>
      <c r="H546" s="65">
        <f t="shared" si="519"/>
        <v>28482</v>
      </c>
      <c r="I546" s="64"/>
      <c r="J546" s="64">
        <v>15200</v>
      </c>
      <c r="K546" s="65">
        <f t="shared" ref="K546" si="550">J546-$F$4</f>
        <v>15080</v>
      </c>
      <c r="L546" s="64"/>
    </row>
    <row r="547" spans="1:12" x14ac:dyDescent="0.25">
      <c r="A547" s="62" t="s">
        <v>384</v>
      </c>
      <c r="B547" s="62" t="s">
        <v>1339</v>
      </c>
      <c r="C547" s="63">
        <v>100</v>
      </c>
      <c r="D547" s="64">
        <v>2</v>
      </c>
      <c r="E547" s="70" t="s">
        <v>1246</v>
      </c>
      <c r="F547" s="64">
        <f>$D547*$P$2</f>
        <v>1440</v>
      </c>
      <c r="G547" s="64">
        <v>19990</v>
      </c>
      <c r="H547" s="65">
        <f t="shared" si="519"/>
        <v>19870</v>
      </c>
      <c r="I547" s="64"/>
      <c r="J547" s="64">
        <v>30360</v>
      </c>
      <c r="K547" s="65">
        <f t="shared" ref="K547" si="551">J547-$F$4</f>
        <v>30240</v>
      </c>
      <c r="L547" s="64"/>
    </row>
    <row r="548" spans="1:12" x14ac:dyDescent="0.25">
      <c r="A548" s="62" t="s">
        <v>385</v>
      </c>
      <c r="B548" s="62" t="s">
        <v>1339</v>
      </c>
      <c r="C548" s="63">
        <v>100</v>
      </c>
      <c r="D548" s="64">
        <v>2</v>
      </c>
      <c r="E548" s="70" t="s">
        <v>1246</v>
      </c>
      <c r="F548" s="64">
        <f>$D548*$P$2</f>
        <v>1440</v>
      </c>
      <c r="G548" s="64">
        <v>11437</v>
      </c>
      <c r="H548" s="65">
        <f t="shared" si="519"/>
        <v>11317</v>
      </c>
      <c r="I548" s="64"/>
      <c r="J548" s="64">
        <v>7800</v>
      </c>
      <c r="K548" s="65">
        <f t="shared" ref="K548" si="552">J548-$F$4</f>
        <v>7680</v>
      </c>
      <c r="L548" s="64"/>
    </row>
    <row r="549" spans="1:12" x14ac:dyDescent="0.25">
      <c r="A549" s="62" t="s">
        <v>386</v>
      </c>
      <c r="B549" s="62" t="s">
        <v>1339</v>
      </c>
      <c r="C549" s="63">
        <v>100</v>
      </c>
      <c r="D549" s="64">
        <v>4</v>
      </c>
      <c r="E549" s="70" t="s">
        <v>1246</v>
      </c>
      <c r="F549" s="64">
        <f>$D549*$P$2</f>
        <v>2880</v>
      </c>
      <c r="G549" s="64">
        <v>19261</v>
      </c>
      <c r="H549" s="65">
        <f t="shared" si="519"/>
        <v>19141</v>
      </c>
      <c r="I549" s="64"/>
      <c r="J549" s="64">
        <v>16800</v>
      </c>
      <c r="K549" s="65">
        <f t="shared" ref="K549" si="553">J549-$F$4</f>
        <v>16680</v>
      </c>
      <c r="L549" s="64"/>
    </row>
    <row r="550" spans="1:12" x14ac:dyDescent="0.25">
      <c r="A550" s="62" t="s">
        <v>387</v>
      </c>
      <c r="B550" s="62" t="s">
        <v>1339</v>
      </c>
      <c r="C550" s="63">
        <v>100</v>
      </c>
      <c r="D550" s="64">
        <v>2</v>
      </c>
      <c r="E550" s="70" t="s">
        <v>1246</v>
      </c>
      <c r="F550" s="64">
        <f>$D550*$P$2</f>
        <v>1440</v>
      </c>
      <c r="G550" s="64">
        <v>19124</v>
      </c>
      <c r="H550" s="65">
        <f t="shared" si="519"/>
        <v>19004</v>
      </c>
      <c r="I550" s="64"/>
      <c r="J550" s="64">
        <v>8000</v>
      </c>
      <c r="K550" s="65">
        <f t="shared" ref="K550" si="554">J550-$F$4</f>
        <v>7880</v>
      </c>
      <c r="L550" s="64"/>
    </row>
    <row r="551" spans="1:12" x14ac:dyDescent="0.25">
      <c r="A551" s="62" t="s">
        <v>388</v>
      </c>
      <c r="B551" s="62" t="s">
        <v>1339</v>
      </c>
      <c r="C551" s="63">
        <v>100</v>
      </c>
      <c r="D551" s="64">
        <v>1</v>
      </c>
      <c r="E551" s="70" t="s">
        <v>1246</v>
      </c>
      <c r="F551" s="64">
        <f>$D551*$P$2</f>
        <v>720</v>
      </c>
      <c r="G551" s="64">
        <v>4650</v>
      </c>
      <c r="H551" s="65">
        <f t="shared" si="519"/>
        <v>4530</v>
      </c>
      <c r="I551" s="64"/>
      <c r="J551" s="64">
        <v>1501</v>
      </c>
      <c r="K551" s="65">
        <f t="shared" ref="K551" si="555">J551-$F$4</f>
        <v>1381</v>
      </c>
      <c r="L551" s="64"/>
    </row>
    <row r="552" spans="1:12" x14ac:dyDescent="0.25">
      <c r="A552" s="62" t="s">
        <v>389</v>
      </c>
      <c r="B552" s="62" t="s">
        <v>1339</v>
      </c>
      <c r="C552" s="63">
        <v>100</v>
      </c>
      <c r="D552" s="64">
        <v>1</v>
      </c>
      <c r="E552" s="70" t="s">
        <v>1246</v>
      </c>
      <c r="F552" s="64">
        <f>$D552*$P$2</f>
        <v>720</v>
      </c>
      <c r="G552" s="64">
        <v>7182</v>
      </c>
      <c r="H552" s="65">
        <f t="shared" si="519"/>
        <v>7062</v>
      </c>
      <c r="I552" s="64"/>
      <c r="J552" s="64">
        <v>2400</v>
      </c>
      <c r="K552" s="65">
        <f t="shared" ref="K552" si="556">J552-$F$4</f>
        <v>2280</v>
      </c>
      <c r="L552" s="64"/>
    </row>
    <row r="553" spans="1:12" x14ac:dyDescent="0.25">
      <c r="A553" s="62" t="s">
        <v>390</v>
      </c>
      <c r="B553" s="62" t="s">
        <v>1339</v>
      </c>
      <c r="C553" s="63">
        <v>100</v>
      </c>
      <c r="D553" s="64">
        <v>1</v>
      </c>
      <c r="E553" s="70" t="s">
        <v>1246</v>
      </c>
      <c r="F553" s="64">
        <f>$D553*$P$2</f>
        <v>720</v>
      </c>
      <c r="G553" s="64">
        <v>4533</v>
      </c>
      <c r="H553" s="65">
        <f t="shared" si="519"/>
        <v>4413</v>
      </c>
      <c r="I553" s="64"/>
      <c r="J553" s="64">
        <v>4290</v>
      </c>
      <c r="K553" s="65">
        <f t="shared" ref="K553" si="557">J553-$F$4</f>
        <v>4170</v>
      </c>
      <c r="L553" s="64"/>
    </row>
    <row r="554" spans="1:12" x14ac:dyDescent="0.25">
      <c r="A554" s="62" t="s">
        <v>391</v>
      </c>
      <c r="B554" s="62" t="s">
        <v>1339</v>
      </c>
      <c r="C554" s="63">
        <v>100</v>
      </c>
      <c r="D554" s="64">
        <v>1</v>
      </c>
      <c r="E554" s="70" t="s">
        <v>1246</v>
      </c>
      <c r="F554" s="64">
        <f>$D554*$P$2</f>
        <v>720</v>
      </c>
      <c r="G554" s="64">
        <v>20904</v>
      </c>
      <c r="H554" s="65">
        <f t="shared" si="519"/>
        <v>20784</v>
      </c>
      <c r="I554" s="64"/>
      <c r="J554" s="64">
        <v>4100</v>
      </c>
      <c r="K554" s="65">
        <f t="shared" ref="K554" si="558">J554-$F$4</f>
        <v>3980</v>
      </c>
      <c r="L554" s="64"/>
    </row>
    <row r="555" spans="1:12" x14ac:dyDescent="0.25">
      <c r="A555" s="62" t="s">
        <v>392</v>
      </c>
      <c r="B555" s="62" t="s">
        <v>1339</v>
      </c>
      <c r="C555" s="63">
        <v>100</v>
      </c>
      <c r="D555" s="64">
        <v>1</v>
      </c>
      <c r="E555" s="70" t="s">
        <v>1246</v>
      </c>
      <c r="F555" s="64">
        <f>$D555*$P$2</f>
        <v>720</v>
      </c>
      <c r="G555" s="64">
        <v>4406</v>
      </c>
      <c r="H555" s="65">
        <f t="shared" si="519"/>
        <v>4286</v>
      </c>
      <c r="I555" s="64"/>
      <c r="J555" s="64">
        <v>3384</v>
      </c>
      <c r="K555" s="65">
        <f t="shared" ref="K555" si="559">J555-$F$4</f>
        <v>3264</v>
      </c>
      <c r="L555" s="64"/>
    </row>
    <row r="556" spans="1:12" x14ac:dyDescent="0.25">
      <c r="A556" s="62" t="s">
        <v>393</v>
      </c>
      <c r="B556" s="62" t="s">
        <v>1339</v>
      </c>
      <c r="C556" s="63">
        <v>100</v>
      </c>
      <c r="D556" s="64">
        <v>1</v>
      </c>
      <c r="E556" s="70" t="s">
        <v>1246</v>
      </c>
      <c r="F556" s="64">
        <f>$D556*$P$2</f>
        <v>720</v>
      </c>
      <c r="G556" s="64">
        <v>2454</v>
      </c>
      <c r="H556" s="65">
        <f t="shared" si="519"/>
        <v>2334</v>
      </c>
      <c r="I556" s="64"/>
      <c r="J556" s="64">
        <v>1708</v>
      </c>
      <c r="K556" s="65">
        <f t="shared" ref="K556" si="560">J556-$F$4</f>
        <v>1588</v>
      </c>
      <c r="L556" s="64"/>
    </row>
    <row r="557" spans="1:12" x14ac:dyDescent="0.25">
      <c r="A557" s="62" t="s">
        <v>394</v>
      </c>
      <c r="B557" s="62" t="s">
        <v>1339</v>
      </c>
      <c r="C557" s="63">
        <v>100</v>
      </c>
      <c r="D557" s="64">
        <v>2</v>
      </c>
      <c r="E557" s="70" t="s">
        <v>1246</v>
      </c>
      <c r="F557" s="64">
        <f>$D557*$P$2</f>
        <v>1440</v>
      </c>
      <c r="G557" s="64">
        <v>8019</v>
      </c>
      <c r="H557" s="65">
        <f t="shared" si="519"/>
        <v>7899</v>
      </c>
      <c r="I557" s="64"/>
      <c r="J557" s="64">
        <v>1200</v>
      </c>
      <c r="K557" s="65">
        <f t="shared" ref="K557" si="561">J557-$F$4</f>
        <v>1080</v>
      </c>
      <c r="L557" s="64"/>
    </row>
    <row r="558" spans="1:12" x14ac:dyDescent="0.25">
      <c r="A558" s="62" t="s">
        <v>395</v>
      </c>
      <c r="B558" s="62" t="s">
        <v>1339</v>
      </c>
      <c r="C558" s="63">
        <v>100</v>
      </c>
      <c r="D558" s="64">
        <v>1</v>
      </c>
      <c r="E558" s="70" t="s">
        <v>1246</v>
      </c>
      <c r="F558" s="64">
        <f>$D558*$P$2</f>
        <v>720</v>
      </c>
      <c r="G558" s="64">
        <v>604</v>
      </c>
      <c r="H558" s="65">
        <f t="shared" si="519"/>
        <v>484</v>
      </c>
      <c r="I558" s="64"/>
      <c r="J558" s="64">
        <v>988</v>
      </c>
      <c r="K558" s="65">
        <f t="shared" ref="K558" si="562">J558-$F$4</f>
        <v>868</v>
      </c>
      <c r="L558" s="64"/>
    </row>
    <row r="559" spans="1:12" x14ac:dyDescent="0.25">
      <c r="A559" s="62" t="s">
        <v>396</v>
      </c>
      <c r="B559" s="62" t="s">
        <v>1339</v>
      </c>
      <c r="C559" s="63">
        <v>100</v>
      </c>
      <c r="D559" s="64">
        <v>15</v>
      </c>
      <c r="E559" s="70" t="s">
        <v>1246</v>
      </c>
      <c r="F559" s="64">
        <f>$D559*$P$2</f>
        <v>10800</v>
      </c>
      <c r="G559" s="64">
        <v>116264</v>
      </c>
      <c r="H559" s="65">
        <f t="shared" si="519"/>
        <v>116144</v>
      </c>
      <c r="I559" s="64"/>
      <c r="J559" s="64">
        <v>48000</v>
      </c>
      <c r="K559" s="65">
        <f t="shared" ref="K559" si="563">J559-$F$4</f>
        <v>47880</v>
      </c>
      <c r="L559" s="64"/>
    </row>
    <row r="560" spans="1:12" x14ac:dyDescent="0.25">
      <c r="A560" s="62" t="s">
        <v>397</v>
      </c>
      <c r="B560" s="62" t="s">
        <v>1339</v>
      </c>
      <c r="C560" s="63">
        <v>100</v>
      </c>
      <c r="D560" s="64">
        <v>13</v>
      </c>
      <c r="E560" s="70" t="s">
        <v>1246</v>
      </c>
      <c r="F560" s="64">
        <f>$D560*$P$2</f>
        <v>9360</v>
      </c>
      <c r="G560" s="64">
        <v>113890</v>
      </c>
      <c r="H560" s="65">
        <f t="shared" si="519"/>
        <v>113770</v>
      </c>
      <c r="I560" s="64"/>
      <c r="J560" s="64">
        <v>52500</v>
      </c>
      <c r="K560" s="65">
        <f t="shared" ref="K560" si="564">J560-$F$4</f>
        <v>52380</v>
      </c>
      <c r="L560" s="64"/>
    </row>
    <row r="561" spans="1:12" x14ac:dyDescent="0.25">
      <c r="A561" s="62" t="s">
        <v>398</v>
      </c>
      <c r="B561" s="62" t="s">
        <v>1339</v>
      </c>
      <c r="C561" s="63">
        <v>100</v>
      </c>
      <c r="D561" s="64">
        <v>10</v>
      </c>
      <c r="E561" s="70" t="s">
        <v>1246</v>
      </c>
      <c r="F561" s="64">
        <f>$D561*$P$2</f>
        <v>7200</v>
      </c>
      <c r="G561" s="64">
        <v>116226</v>
      </c>
      <c r="H561" s="65">
        <f t="shared" si="519"/>
        <v>116106</v>
      </c>
      <c r="I561" s="64"/>
      <c r="J561" s="64">
        <v>71600</v>
      </c>
      <c r="K561" s="65">
        <f t="shared" ref="K561" si="565">J561-$F$4</f>
        <v>71480</v>
      </c>
      <c r="L561" s="64"/>
    </row>
    <row r="562" spans="1:12" x14ac:dyDescent="0.25">
      <c r="A562" s="62" t="s">
        <v>399</v>
      </c>
      <c r="B562" s="62" t="s">
        <v>1339</v>
      </c>
      <c r="C562" s="63">
        <v>100</v>
      </c>
      <c r="D562" s="64">
        <v>24</v>
      </c>
      <c r="E562" s="70" t="s">
        <v>1246</v>
      </c>
      <c r="F562" s="64">
        <f>$D562*$P$2</f>
        <v>17280</v>
      </c>
      <c r="G562" s="64">
        <v>60048</v>
      </c>
      <c r="H562" s="65">
        <f t="shared" si="519"/>
        <v>59928</v>
      </c>
      <c r="I562" s="64"/>
      <c r="J562" s="64">
        <v>0</v>
      </c>
      <c r="K562" s="65">
        <f t="shared" ref="K562" si="566">J562-$F$4</f>
        <v>-120</v>
      </c>
      <c r="L562" s="64"/>
    </row>
    <row r="563" spans="1:12" x14ac:dyDescent="0.25">
      <c r="A563" s="62" t="s">
        <v>400</v>
      </c>
      <c r="B563" s="62" t="s">
        <v>1339</v>
      </c>
      <c r="C563" s="63">
        <v>100</v>
      </c>
      <c r="D563" s="64">
        <v>1</v>
      </c>
      <c r="E563" s="70" t="s">
        <v>1246</v>
      </c>
      <c r="F563" s="64">
        <f>$D563*$P$2</f>
        <v>720</v>
      </c>
      <c r="G563" s="64">
        <v>306</v>
      </c>
      <c r="H563" s="65">
        <f t="shared" si="519"/>
        <v>186</v>
      </c>
      <c r="I563" s="64"/>
      <c r="J563" s="64">
        <v>0</v>
      </c>
      <c r="K563" s="65">
        <f t="shared" ref="K563" si="567">J563-$F$4</f>
        <v>-120</v>
      </c>
      <c r="L563" s="64"/>
    </row>
    <row r="564" spans="1:12" x14ac:dyDescent="0.25">
      <c r="A564" s="62" t="s">
        <v>401</v>
      </c>
      <c r="B564" s="62" t="s">
        <v>1339</v>
      </c>
      <c r="C564" s="63">
        <v>100</v>
      </c>
      <c r="D564" s="64">
        <v>1</v>
      </c>
      <c r="E564" s="70" t="s">
        <v>1246</v>
      </c>
      <c r="F564" s="64">
        <f>$D564*$P$2</f>
        <v>720</v>
      </c>
      <c r="G564" s="64">
        <v>331</v>
      </c>
      <c r="H564" s="65">
        <f t="shared" si="519"/>
        <v>211</v>
      </c>
      <c r="I564" s="64"/>
      <c r="J564" s="64">
        <v>0</v>
      </c>
      <c r="K564" s="65">
        <f t="shared" ref="K564" si="568">J564-$F$4</f>
        <v>-120</v>
      </c>
      <c r="L564" s="64"/>
    </row>
    <row r="565" spans="1:12" x14ac:dyDescent="0.25">
      <c r="A565" s="62" t="s">
        <v>402</v>
      </c>
      <c r="B565" s="62" t="s">
        <v>1339</v>
      </c>
      <c r="C565" s="63">
        <v>100</v>
      </c>
      <c r="D565" s="64">
        <v>1</v>
      </c>
      <c r="E565" s="70" t="s">
        <v>1246</v>
      </c>
      <c r="F565" s="64">
        <f>$D565*$P$2</f>
        <v>720</v>
      </c>
      <c r="G565" s="64">
        <v>1216</v>
      </c>
      <c r="H565" s="65">
        <f t="shared" si="519"/>
        <v>1096</v>
      </c>
      <c r="I565" s="64"/>
      <c r="J565" s="64">
        <v>0</v>
      </c>
      <c r="K565" s="65">
        <f t="shared" ref="K565" si="569">J565-$F$4</f>
        <v>-120</v>
      </c>
      <c r="L565" s="64"/>
    </row>
    <row r="566" spans="1:12" x14ac:dyDescent="0.25">
      <c r="A566" s="62" t="s">
        <v>403</v>
      </c>
      <c r="B566" s="62" t="s">
        <v>1339</v>
      </c>
      <c r="C566" s="63">
        <v>100</v>
      </c>
      <c r="D566" s="64">
        <v>1</v>
      </c>
      <c r="E566" s="70" t="s">
        <v>1246</v>
      </c>
      <c r="F566" s="64">
        <f>$D566*$P$2</f>
        <v>720</v>
      </c>
      <c r="G566" s="64">
        <v>1543</v>
      </c>
      <c r="H566" s="65">
        <f t="shared" si="519"/>
        <v>1423</v>
      </c>
      <c r="I566" s="64"/>
      <c r="J566" s="64">
        <v>30</v>
      </c>
      <c r="K566" s="65">
        <f t="shared" ref="K566" si="570">J566-$F$4</f>
        <v>-90</v>
      </c>
      <c r="L566" s="64"/>
    </row>
    <row r="567" spans="1:12" x14ac:dyDescent="0.25">
      <c r="A567" s="62" t="s">
        <v>404</v>
      </c>
      <c r="B567" s="62" t="s">
        <v>1339</v>
      </c>
      <c r="C567" s="63">
        <v>100</v>
      </c>
      <c r="D567" s="64">
        <v>1</v>
      </c>
      <c r="E567" s="70" t="s">
        <v>1246</v>
      </c>
      <c r="F567" s="64">
        <f>$D567*$P$2</f>
        <v>720</v>
      </c>
      <c r="G567" s="64"/>
      <c r="H567" s="65">
        <f t="shared" si="519"/>
        <v>-120</v>
      </c>
      <c r="I567" s="64"/>
      <c r="J567" s="64">
        <v>80</v>
      </c>
      <c r="K567" s="65">
        <f t="shared" ref="K567" si="571">J567-$F$4</f>
        <v>-40</v>
      </c>
      <c r="L567" s="64"/>
    </row>
    <row r="568" spans="1:12" x14ac:dyDescent="0.25">
      <c r="A568" s="62" t="s">
        <v>405</v>
      </c>
      <c r="B568" s="62" t="s">
        <v>1339</v>
      </c>
      <c r="C568" s="63">
        <v>100</v>
      </c>
      <c r="D568" s="64">
        <v>1</v>
      </c>
      <c r="E568" s="70" t="s">
        <v>1246</v>
      </c>
      <c r="F568" s="64">
        <f>$D568*$P$2</f>
        <v>720</v>
      </c>
      <c r="G568" s="64"/>
      <c r="H568" s="65">
        <f t="shared" si="519"/>
        <v>-120</v>
      </c>
      <c r="I568" s="64"/>
      <c r="J568" s="64">
        <v>80</v>
      </c>
      <c r="K568" s="65">
        <f t="shared" ref="K568" si="572">J568-$F$4</f>
        <v>-40</v>
      </c>
      <c r="L568" s="64"/>
    </row>
    <row r="569" spans="1:12" x14ac:dyDescent="0.25">
      <c r="A569" s="62" t="s">
        <v>406</v>
      </c>
      <c r="B569" s="62" t="s">
        <v>1339</v>
      </c>
      <c r="C569" s="63">
        <v>100</v>
      </c>
      <c r="D569" s="64">
        <v>1</v>
      </c>
      <c r="E569" s="70" t="s">
        <v>1246</v>
      </c>
      <c r="F569" s="64">
        <f>$D569*$P$2</f>
        <v>720</v>
      </c>
      <c r="G569" s="64">
        <v>951</v>
      </c>
      <c r="H569" s="65">
        <f t="shared" si="519"/>
        <v>831</v>
      </c>
      <c r="I569" s="64"/>
      <c r="J569" s="64">
        <v>0</v>
      </c>
      <c r="K569" s="65">
        <f t="shared" ref="K569" si="573">J569-$F$4</f>
        <v>-120</v>
      </c>
      <c r="L569" s="64"/>
    </row>
    <row r="570" spans="1:12" x14ac:dyDescent="0.25">
      <c r="A570" s="62" t="s">
        <v>407</v>
      </c>
      <c r="B570" s="62" t="s">
        <v>1339</v>
      </c>
      <c r="C570" s="63">
        <v>100</v>
      </c>
      <c r="D570" s="64">
        <v>1</v>
      </c>
      <c r="E570" s="70" t="s">
        <v>1246</v>
      </c>
      <c r="F570" s="64">
        <f>$D570*$P$2</f>
        <v>720</v>
      </c>
      <c r="G570" s="64"/>
      <c r="H570" s="65">
        <f t="shared" si="519"/>
        <v>-120</v>
      </c>
      <c r="I570" s="64"/>
      <c r="J570" s="64">
        <v>436</v>
      </c>
      <c r="K570" s="65">
        <f t="shared" ref="K570" si="574">J570-$F$4</f>
        <v>316</v>
      </c>
      <c r="L570" s="64"/>
    </row>
    <row r="571" spans="1:12" x14ac:dyDescent="0.25">
      <c r="A571" s="62" t="s">
        <v>408</v>
      </c>
      <c r="B571" s="62" t="s">
        <v>1339</v>
      </c>
      <c r="C571" s="63">
        <v>100</v>
      </c>
      <c r="D571" s="64">
        <v>1</v>
      </c>
      <c r="E571" s="70" t="s">
        <v>1246</v>
      </c>
      <c r="F571" s="64">
        <f>$D571*$P$2</f>
        <v>720</v>
      </c>
      <c r="G571" s="64">
        <v>738</v>
      </c>
      <c r="H571" s="65">
        <f t="shared" si="519"/>
        <v>618</v>
      </c>
      <c r="I571" s="64"/>
      <c r="J571" s="64">
        <v>120</v>
      </c>
      <c r="K571" s="65">
        <f t="shared" ref="K571" si="575">J571-$F$4</f>
        <v>0</v>
      </c>
      <c r="L571" s="64"/>
    </row>
    <row r="572" spans="1:12" x14ac:dyDescent="0.25">
      <c r="A572" s="62" t="s">
        <v>409</v>
      </c>
      <c r="B572" s="62" t="s">
        <v>1339</v>
      </c>
      <c r="C572" s="63">
        <v>100</v>
      </c>
      <c r="D572" s="64">
        <v>1</v>
      </c>
      <c r="E572" s="70" t="s">
        <v>1246</v>
      </c>
      <c r="F572" s="64">
        <f>$D572*$P$2</f>
        <v>720</v>
      </c>
      <c r="G572" s="64">
        <v>1094</v>
      </c>
      <c r="H572" s="65">
        <f t="shared" si="519"/>
        <v>974</v>
      </c>
      <c r="I572" s="64"/>
      <c r="J572" s="64">
        <v>721</v>
      </c>
      <c r="K572" s="65">
        <f t="shared" ref="K572" si="576">J572-$F$4</f>
        <v>601</v>
      </c>
      <c r="L572" s="64"/>
    </row>
    <row r="573" spans="1:12" x14ac:dyDescent="0.25">
      <c r="A573" s="62" t="s">
        <v>410</v>
      </c>
      <c r="B573" s="62" t="s">
        <v>1339</v>
      </c>
      <c r="C573" s="63">
        <v>100</v>
      </c>
      <c r="D573" s="64">
        <v>4</v>
      </c>
      <c r="E573" s="70" t="s">
        <v>1246</v>
      </c>
      <c r="F573" s="64">
        <f>$D573*$P$2</f>
        <v>2880</v>
      </c>
      <c r="G573" s="64">
        <v>20027</v>
      </c>
      <c r="H573" s="65">
        <f t="shared" si="519"/>
        <v>19907</v>
      </c>
      <c r="I573" s="64"/>
      <c r="J573" s="64">
        <v>22451</v>
      </c>
      <c r="K573" s="65">
        <f t="shared" ref="K573" si="577">J573-$F$4</f>
        <v>22331</v>
      </c>
      <c r="L573" s="64"/>
    </row>
    <row r="574" spans="1:12" x14ac:dyDescent="0.25">
      <c r="A574" s="62" t="s">
        <v>411</v>
      </c>
      <c r="B574" s="62" t="s">
        <v>1339</v>
      </c>
      <c r="C574" s="63">
        <v>100</v>
      </c>
      <c r="D574" s="64">
        <v>1</v>
      </c>
      <c r="E574" s="70" t="s">
        <v>1246</v>
      </c>
      <c r="F574" s="64">
        <f>$D574*$P$2</f>
        <v>720</v>
      </c>
      <c r="G574" s="64">
        <v>4958</v>
      </c>
      <c r="H574" s="65">
        <f t="shared" si="519"/>
        <v>4838</v>
      </c>
      <c r="I574" s="64"/>
      <c r="J574" s="64">
        <v>2900</v>
      </c>
      <c r="K574" s="65">
        <f t="shared" ref="K574" si="578">J574-$F$4</f>
        <v>2780</v>
      </c>
      <c r="L574" s="64"/>
    </row>
    <row r="575" spans="1:12" x14ac:dyDescent="0.25">
      <c r="A575" s="62" t="s">
        <v>412</v>
      </c>
      <c r="B575" s="62" t="s">
        <v>1339</v>
      </c>
      <c r="C575" s="63">
        <v>100</v>
      </c>
      <c r="D575" s="64">
        <v>1</v>
      </c>
      <c r="E575" s="70" t="s">
        <v>1246</v>
      </c>
      <c r="F575" s="64">
        <f>$D575*$P$2</f>
        <v>720</v>
      </c>
      <c r="G575" s="64">
        <v>4674</v>
      </c>
      <c r="H575" s="65">
        <f t="shared" si="519"/>
        <v>4554</v>
      </c>
      <c r="I575" s="64"/>
      <c r="J575" s="64">
        <v>3240</v>
      </c>
      <c r="K575" s="65">
        <f t="shared" ref="K575" si="579">J575-$F$4</f>
        <v>3120</v>
      </c>
      <c r="L575" s="64"/>
    </row>
    <row r="576" spans="1:12" x14ac:dyDescent="0.25">
      <c r="A576" s="62" t="s">
        <v>413</v>
      </c>
      <c r="B576" s="62" t="s">
        <v>1339</v>
      </c>
      <c r="C576" s="63">
        <v>100</v>
      </c>
      <c r="D576" s="64">
        <v>1</v>
      </c>
      <c r="E576" s="70" t="s">
        <v>1246</v>
      </c>
      <c r="F576" s="64">
        <f>$D576*$P$2</f>
        <v>720</v>
      </c>
      <c r="G576" s="64">
        <v>5380</v>
      </c>
      <c r="H576" s="65">
        <f t="shared" si="519"/>
        <v>5260</v>
      </c>
      <c r="I576" s="64"/>
      <c r="J576" s="64">
        <v>4080</v>
      </c>
      <c r="K576" s="65">
        <f t="shared" ref="K576" si="580">J576-$F$4</f>
        <v>3960</v>
      </c>
      <c r="L576" s="64"/>
    </row>
    <row r="577" spans="1:12" x14ac:dyDescent="0.25">
      <c r="A577" s="62" t="s">
        <v>414</v>
      </c>
      <c r="B577" s="62" t="s">
        <v>1339</v>
      </c>
      <c r="C577" s="63">
        <v>100</v>
      </c>
      <c r="D577" s="64">
        <v>1</v>
      </c>
      <c r="E577" s="70" t="s">
        <v>1246</v>
      </c>
      <c r="F577" s="64">
        <f>$D577*$P$2</f>
        <v>720</v>
      </c>
      <c r="G577" s="64">
        <v>1784</v>
      </c>
      <c r="H577" s="65">
        <f t="shared" si="519"/>
        <v>1664</v>
      </c>
      <c r="I577" s="64"/>
      <c r="J577" s="64">
        <v>2567</v>
      </c>
      <c r="K577" s="65">
        <f t="shared" ref="K577" si="581">J577-$F$4</f>
        <v>2447</v>
      </c>
      <c r="L577" s="64"/>
    </row>
    <row r="578" spans="1:12" x14ac:dyDescent="0.25">
      <c r="A578" s="62" t="s">
        <v>415</v>
      </c>
      <c r="B578" s="62" t="s">
        <v>1339</v>
      </c>
      <c r="C578" s="63">
        <v>100</v>
      </c>
      <c r="D578" s="64">
        <v>1</v>
      </c>
      <c r="E578" s="70" t="s">
        <v>1246</v>
      </c>
      <c r="F578" s="64">
        <f>$D578*$P$2</f>
        <v>720</v>
      </c>
      <c r="G578" s="64">
        <v>1627</v>
      </c>
      <c r="H578" s="65">
        <f t="shared" si="519"/>
        <v>1507</v>
      </c>
      <c r="I578" s="64"/>
      <c r="J578" s="64">
        <v>2047</v>
      </c>
      <c r="K578" s="65">
        <f t="shared" ref="K578" si="582">J578-$F$4</f>
        <v>1927</v>
      </c>
      <c r="L578" s="64"/>
    </row>
    <row r="579" spans="1:12" x14ac:dyDescent="0.25">
      <c r="A579" s="62" t="s">
        <v>416</v>
      </c>
      <c r="B579" s="62" t="s">
        <v>1339</v>
      </c>
      <c r="C579" s="63">
        <v>100</v>
      </c>
      <c r="D579" s="64">
        <v>2</v>
      </c>
      <c r="E579" s="70" t="s">
        <v>1246</v>
      </c>
      <c r="F579" s="64">
        <f>$D579*$P$2</f>
        <v>1440</v>
      </c>
      <c r="G579" s="64">
        <v>1334</v>
      </c>
      <c r="H579" s="65">
        <f t="shared" si="519"/>
        <v>1214</v>
      </c>
      <c r="I579" s="64"/>
      <c r="J579" s="64">
        <v>4382</v>
      </c>
      <c r="K579" s="65">
        <f t="shared" ref="K579" si="583">J579-$F$4</f>
        <v>4262</v>
      </c>
      <c r="L579" s="64"/>
    </row>
    <row r="580" spans="1:12" x14ac:dyDescent="0.25">
      <c r="A580" s="62" t="s">
        <v>417</v>
      </c>
      <c r="B580" s="62" t="s">
        <v>1339</v>
      </c>
      <c r="C580" s="63">
        <v>100</v>
      </c>
      <c r="D580" s="64">
        <v>2</v>
      </c>
      <c r="E580" s="70" t="s">
        <v>1246</v>
      </c>
      <c r="F580" s="64">
        <f>$D580*$P$2</f>
        <v>1440</v>
      </c>
      <c r="G580" s="64"/>
      <c r="H580" s="65">
        <f t="shared" ref="H580:H643" si="584">G580-$F$4</f>
        <v>-120</v>
      </c>
      <c r="I580" s="64"/>
      <c r="J580" s="64">
        <v>395</v>
      </c>
      <c r="K580" s="65">
        <f t="shared" ref="K580" si="585">J580-$F$4</f>
        <v>275</v>
      </c>
      <c r="L580" s="64"/>
    </row>
    <row r="581" spans="1:12" x14ac:dyDescent="0.25">
      <c r="A581" s="62" t="s">
        <v>418</v>
      </c>
      <c r="B581" s="62" t="s">
        <v>1339</v>
      </c>
      <c r="C581" s="63">
        <v>100</v>
      </c>
      <c r="D581" s="64">
        <v>1</v>
      </c>
      <c r="E581" s="70" t="s">
        <v>1246</v>
      </c>
      <c r="F581" s="64">
        <f>$D581*$P$2</f>
        <v>720</v>
      </c>
      <c r="G581" s="64">
        <v>682</v>
      </c>
      <c r="H581" s="65">
        <f t="shared" si="584"/>
        <v>562</v>
      </c>
      <c r="I581" s="64"/>
      <c r="J581" s="64">
        <v>1626</v>
      </c>
      <c r="K581" s="65">
        <f t="shared" ref="K581" si="586">J581-$F$4</f>
        <v>1506</v>
      </c>
      <c r="L581" s="64"/>
    </row>
    <row r="582" spans="1:12" x14ac:dyDescent="0.25">
      <c r="A582" s="62" t="s">
        <v>419</v>
      </c>
      <c r="B582" s="62" t="s">
        <v>1339</v>
      </c>
      <c r="C582" s="63">
        <v>100</v>
      </c>
      <c r="D582" s="64">
        <v>1</v>
      </c>
      <c r="E582" s="70" t="s">
        <v>1246</v>
      </c>
      <c r="F582" s="64">
        <f>$D582*$P$2</f>
        <v>720</v>
      </c>
      <c r="G582" s="64">
        <v>3332</v>
      </c>
      <c r="H582" s="65">
        <f t="shared" si="584"/>
        <v>3212</v>
      </c>
      <c r="I582" s="64"/>
      <c r="J582" s="64">
        <v>4252</v>
      </c>
      <c r="K582" s="65">
        <f t="shared" ref="K582" si="587">J582-$F$4</f>
        <v>4132</v>
      </c>
      <c r="L582" s="64"/>
    </row>
    <row r="583" spans="1:12" x14ac:dyDescent="0.25">
      <c r="A583" s="62" t="s">
        <v>420</v>
      </c>
      <c r="B583" s="62" t="s">
        <v>1339</v>
      </c>
      <c r="C583" s="63">
        <v>100</v>
      </c>
      <c r="D583" s="64">
        <v>1</v>
      </c>
      <c r="E583" s="70" t="s">
        <v>1246</v>
      </c>
      <c r="F583" s="64">
        <f>$D583*$P$2</f>
        <v>720</v>
      </c>
      <c r="G583" s="64">
        <v>1015</v>
      </c>
      <c r="H583" s="65">
        <f t="shared" si="584"/>
        <v>895</v>
      </c>
      <c r="I583" s="64"/>
      <c r="J583" s="64">
        <v>852</v>
      </c>
      <c r="K583" s="65">
        <f t="shared" ref="K583" si="588">J583-$F$4</f>
        <v>732</v>
      </c>
      <c r="L583" s="64"/>
    </row>
    <row r="584" spans="1:12" x14ac:dyDescent="0.25">
      <c r="A584" s="62" t="s">
        <v>421</v>
      </c>
      <c r="B584" s="62" t="s">
        <v>1339</v>
      </c>
      <c r="C584" s="63">
        <v>100</v>
      </c>
      <c r="D584" s="64">
        <v>1</v>
      </c>
      <c r="E584" s="70" t="s">
        <v>1246</v>
      </c>
      <c r="F584" s="64">
        <f>$D584*$P$2</f>
        <v>720</v>
      </c>
      <c r="G584" s="64">
        <v>1017</v>
      </c>
      <c r="H584" s="65">
        <f t="shared" si="584"/>
        <v>897</v>
      </c>
      <c r="I584" s="64"/>
      <c r="J584" s="64">
        <v>876</v>
      </c>
      <c r="K584" s="65">
        <f t="shared" ref="K584" si="589">J584-$F$4</f>
        <v>756</v>
      </c>
      <c r="L584" s="64"/>
    </row>
    <row r="585" spans="1:12" x14ac:dyDescent="0.25">
      <c r="A585" s="62" t="s">
        <v>422</v>
      </c>
      <c r="B585" s="62" t="s">
        <v>1339</v>
      </c>
      <c r="C585" s="63">
        <v>100</v>
      </c>
      <c r="D585" s="64">
        <v>1</v>
      </c>
      <c r="E585" s="70" t="s">
        <v>1246</v>
      </c>
      <c r="F585" s="64">
        <f>$D585*$P$2</f>
        <v>720</v>
      </c>
      <c r="G585" s="64">
        <v>4309</v>
      </c>
      <c r="H585" s="65">
        <f t="shared" si="584"/>
        <v>4189</v>
      </c>
      <c r="I585" s="64"/>
      <c r="J585" s="64">
        <v>3483</v>
      </c>
      <c r="K585" s="65">
        <f t="shared" ref="K585" si="590">J585-$F$4</f>
        <v>3363</v>
      </c>
      <c r="L585" s="64"/>
    </row>
    <row r="586" spans="1:12" x14ac:dyDescent="0.25">
      <c r="A586" s="62" t="s">
        <v>423</v>
      </c>
      <c r="B586" s="62" t="s">
        <v>1339</v>
      </c>
      <c r="C586" s="63">
        <v>100</v>
      </c>
      <c r="D586" s="64">
        <v>1</v>
      </c>
      <c r="E586" s="70" t="s">
        <v>1246</v>
      </c>
      <c r="F586" s="64">
        <f>$D586*$P$2</f>
        <v>720</v>
      </c>
      <c r="G586" s="64">
        <v>4059</v>
      </c>
      <c r="H586" s="65">
        <f t="shared" si="584"/>
        <v>3939</v>
      </c>
      <c r="I586" s="64"/>
      <c r="J586" s="64">
        <v>3291</v>
      </c>
      <c r="K586" s="65">
        <f t="shared" ref="K586" si="591">J586-$F$4</f>
        <v>3171</v>
      </c>
      <c r="L586" s="64"/>
    </row>
    <row r="587" spans="1:12" x14ac:dyDescent="0.25">
      <c r="A587" s="62" t="s">
        <v>424</v>
      </c>
      <c r="B587" s="62" t="s">
        <v>1339</v>
      </c>
      <c r="C587" s="63">
        <v>100</v>
      </c>
      <c r="D587" s="64">
        <v>2</v>
      </c>
      <c r="E587" s="70" t="s">
        <v>1246</v>
      </c>
      <c r="F587" s="64">
        <f>$D587*$P$2</f>
        <v>1440</v>
      </c>
      <c r="G587" s="64">
        <v>3303</v>
      </c>
      <c r="H587" s="65">
        <f t="shared" si="584"/>
        <v>3183</v>
      </c>
      <c r="I587" s="64"/>
      <c r="J587" s="64">
        <v>2503</v>
      </c>
      <c r="K587" s="65">
        <f t="shared" ref="K587" si="592">J587-$F$4</f>
        <v>2383</v>
      </c>
      <c r="L587" s="64"/>
    </row>
    <row r="588" spans="1:12" x14ac:dyDescent="0.25">
      <c r="A588" s="62" t="s">
        <v>425</v>
      </c>
      <c r="B588" s="62" t="s">
        <v>1339</v>
      </c>
      <c r="C588" s="63">
        <v>100</v>
      </c>
      <c r="D588" s="64">
        <v>1</v>
      </c>
      <c r="E588" s="70" t="s">
        <v>1246</v>
      </c>
      <c r="F588" s="64">
        <f>$D588*$P$2</f>
        <v>720</v>
      </c>
      <c r="G588" s="64">
        <v>4332</v>
      </c>
      <c r="H588" s="65">
        <f t="shared" si="584"/>
        <v>4212</v>
      </c>
      <c r="I588" s="64"/>
      <c r="J588" s="64">
        <v>2590</v>
      </c>
      <c r="K588" s="65">
        <f t="shared" ref="K588" si="593">J588-$F$4</f>
        <v>2470</v>
      </c>
      <c r="L588" s="64"/>
    </row>
    <row r="589" spans="1:12" x14ac:dyDescent="0.25">
      <c r="A589" s="62" t="s">
        <v>426</v>
      </c>
      <c r="B589" s="62" t="s">
        <v>1339</v>
      </c>
      <c r="C589" s="63">
        <v>100</v>
      </c>
      <c r="D589" s="64">
        <v>1</v>
      </c>
      <c r="E589" s="70" t="s">
        <v>1246</v>
      </c>
      <c r="F589" s="64">
        <f>$D589*$P$2</f>
        <v>720</v>
      </c>
      <c r="G589" s="64">
        <v>4320</v>
      </c>
      <c r="H589" s="65">
        <f t="shared" si="584"/>
        <v>4200</v>
      </c>
      <c r="I589" s="64"/>
      <c r="J589" s="64">
        <v>3035</v>
      </c>
      <c r="K589" s="65">
        <f t="shared" ref="K589" si="594">J589-$F$4</f>
        <v>2915</v>
      </c>
      <c r="L589" s="64"/>
    </row>
    <row r="590" spans="1:12" x14ac:dyDescent="0.25">
      <c r="A590" s="62" t="s">
        <v>427</v>
      </c>
      <c r="B590" s="62" t="s">
        <v>1339</v>
      </c>
      <c r="C590" s="63">
        <v>100</v>
      </c>
      <c r="D590" s="64">
        <v>1</v>
      </c>
      <c r="E590" s="70" t="s">
        <v>1246</v>
      </c>
      <c r="F590" s="64">
        <f>$D590*$P$2</f>
        <v>720</v>
      </c>
      <c r="G590" s="64">
        <v>0</v>
      </c>
      <c r="H590" s="65">
        <f t="shared" si="584"/>
        <v>-120</v>
      </c>
      <c r="I590" s="64"/>
      <c r="J590" s="64">
        <v>483</v>
      </c>
      <c r="K590" s="65">
        <f t="shared" ref="K590" si="595">J590-$F$4</f>
        <v>363</v>
      </c>
      <c r="L590" s="64"/>
    </row>
    <row r="591" spans="1:12" x14ac:dyDescent="0.25">
      <c r="A591" s="62" t="s">
        <v>428</v>
      </c>
      <c r="B591" s="62" t="s">
        <v>1339</v>
      </c>
      <c r="C591" s="63">
        <v>100</v>
      </c>
      <c r="D591" s="64">
        <v>2</v>
      </c>
      <c r="E591" s="70" t="s">
        <v>1246</v>
      </c>
      <c r="F591" s="64">
        <f>$D591*$P$2</f>
        <v>1440</v>
      </c>
      <c r="G591" s="64">
        <v>0</v>
      </c>
      <c r="H591" s="65">
        <f t="shared" si="584"/>
        <v>-120</v>
      </c>
      <c r="I591" s="64"/>
      <c r="J591" s="64">
        <v>1867</v>
      </c>
      <c r="K591" s="65">
        <f t="shared" ref="K591" si="596">J591-$F$4</f>
        <v>1747</v>
      </c>
      <c r="L591" s="64"/>
    </row>
    <row r="592" spans="1:12" x14ac:dyDescent="0.25">
      <c r="A592" s="62" t="s">
        <v>429</v>
      </c>
      <c r="B592" s="62" t="s">
        <v>1339</v>
      </c>
      <c r="C592" s="63">
        <v>100</v>
      </c>
      <c r="D592" s="64">
        <v>1</v>
      </c>
      <c r="E592" s="70" t="s">
        <v>1246</v>
      </c>
      <c r="F592" s="64">
        <f>$D592*$P$2</f>
        <v>720</v>
      </c>
      <c r="G592" s="64">
        <v>3474</v>
      </c>
      <c r="H592" s="65">
        <f t="shared" si="584"/>
        <v>3354</v>
      </c>
      <c r="I592" s="64"/>
      <c r="J592" s="64">
        <v>3700</v>
      </c>
      <c r="K592" s="65">
        <f t="shared" ref="K592" si="597">J592-$F$4</f>
        <v>3580</v>
      </c>
      <c r="L592" s="64"/>
    </row>
    <row r="593" spans="1:12" x14ac:dyDescent="0.25">
      <c r="A593" s="62" t="s">
        <v>430</v>
      </c>
      <c r="B593" s="62" t="s">
        <v>1339</v>
      </c>
      <c r="C593" s="63">
        <v>100</v>
      </c>
      <c r="D593" s="64">
        <v>1</v>
      </c>
      <c r="E593" s="70" t="s">
        <v>1246</v>
      </c>
      <c r="F593" s="64">
        <f>$D593*$P$2</f>
        <v>720</v>
      </c>
      <c r="G593" s="64">
        <v>3457</v>
      </c>
      <c r="H593" s="65">
        <f t="shared" si="584"/>
        <v>3337</v>
      </c>
      <c r="I593" s="64"/>
      <c r="J593" s="64">
        <v>3900</v>
      </c>
      <c r="K593" s="65">
        <f t="shared" ref="K593" si="598">J593-$F$4</f>
        <v>3780</v>
      </c>
      <c r="L593" s="64"/>
    </row>
    <row r="594" spans="1:12" x14ac:dyDescent="0.25">
      <c r="A594" s="62" t="s">
        <v>431</v>
      </c>
      <c r="B594" s="62" t="s">
        <v>1339</v>
      </c>
      <c r="C594" s="63">
        <v>100</v>
      </c>
      <c r="D594" s="64">
        <v>2</v>
      </c>
      <c r="E594" s="70" t="s">
        <v>1246</v>
      </c>
      <c r="F594" s="64">
        <f>$D594*$P$2</f>
        <v>1440</v>
      </c>
      <c r="G594" s="64">
        <v>45800</v>
      </c>
      <c r="H594" s="65">
        <f t="shared" si="584"/>
        <v>45680</v>
      </c>
      <c r="I594" s="64"/>
      <c r="J594" s="64">
        <v>30000</v>
      </c>
      <c r="K594" s="65">
        <f t="shared" ref="K594" si="599">J594-$F$4</f>
        <v>29880</v>
      </c>
      <c r="L594" s="64"/>
    </row>
    <row r="595" spans="1:12" x14ac:dyDescent="0.25">
      <c r="A595" s="62" t="s">
        <v>432</v>
      </c>
      <c r="B595" s="62" t="s">
        <v>1339</v>
      </c>
      <c r="C595" s="63">
        <v>100</v>
      </c>
      <c r="D595" s="64">
        <v>1</v>
      </c>
      <c r="E595" s="70" t="s">
        <v>1246</v>
      </c>
      <c r="F595" s="64">
        <f>$D595*$P$2</f>
        <v>720</v>
      </c>
      <c r="G595" s="64">
        <v>6571</v>
      </c>
      <c r="H595" s="65">
        <f t="shared" si="584"/>
        <v>6451</v>
      </c>
      <c r="I595" s="64"/>
      <c r="J595" s="64">
        <v>6230</v>
      </c>
      <c r="K595" s="65">
        <f t="shared" ref="K595" si="600">J595-$F$4</f>
        <v>6110</v>
      </c>
      <c r="L595" s="64"/>
    </row>
    <row r="596" spans="1:12" x14ac:dyDescent="0.25">
      <c r="A596" s="62" t="s">
        <v>433</v>
      </c>
      <c r="B596" s="62" t="s">
        <v>1339</v>
      </c>
      <c r="C596" s="63">
        <v>100</v>
      </c>
      <c r="D596" s="64">
        <v>1</v>
      </c>
      <c r="E596" s="70" t="s">
        <v>1246</v>
      </c>
      <c r="F596" s="64">
        <f>$D596*$P$2</f>
        <v>720</v>
      </c>
      <c r="G596" s="64">
        <v>803</v>
      </c>
      <c r="H596" s="65">
        <f t="shared" si="584"/>
        <v>683</v>
      </c>
      <c r="I596" s="64"/>
      <c r="J596" s="64">
        <v>1044</v>
      </c>
      <c r="K596" s="65">
        <f t="shared" ref="K596" si="601">J596-$F$4</f>
        <v>924</v>
      </c>
      <c r="L596" s="64"/>
    </row>
    <row r="597" spans="1:12" x14ac:dyDescent="0.25">
      <c r="A597" s="62" t="s">
        <v>434</v>
      </c>
      <c r="B597" s="62" t="s">
        <v>1339</v>
      </c>
      <c r="C597" s="63">
        <v>100</v>
      </c>
      <c r="D597" s="64">
        <v>1</v>
      </c>
      <c r="E597" s="70" t="s">
        <v>1246</v>
      </c>
      <c r="F597" s="64">
        <f>$D597*$P$2</f>
        <v>720</v>
      </c>
      <c r="G597" s="64">
        <v>620</v>
      </c>
      <c r="H597" s="65">
        <f t="shared" si="584"/>
        <v>500</v>
      </c>
      <c r="I597" s="64"/>
      <c r="J597" s="64">
        <v>2340</v>
      </c>
      <c r="K597" s="65">
        <f t="shared" ref="K597" si="602">J597-$F$4</f>
        <v>2220</v>
      </c>
      <c r="L597" s="64"/>
    </row>
    <row r="598" spans="1:12" x14ac:dyDescent="0.25">
      <c r="A598" s="62" t="s">
        <v>435</v>
      </c>
      <c r="B598" s="62" t="s">
        <v>1339</v>
      </c>
      <c r="C598" s="63">
        <v>100</v>
      </c>
      <c r="D598" s="64">
        <v>1</v>
      </c>
      <c r="E598" s="70" t="s">
        <v>1246</v>
      </c>
      <c r="F598" s="64">
        <f>$D598*$P$2</f>
        <v>720</v>
      </c>
      <c r="G598" s="64"/>
      <c r="H598" s="65">
        <f t="shared" si="584"/>
        <v>-120</v>
      </c>
      <c r="I598" s="64"/>
      <c r="J598" s="64">
        <v>100</v>
      </c>
      <c r="K598" s="65">
        <f t="shared" ref="K598" si="603">J598-$F$4</f>
        <v>-20</v>
      </c>
      <c r="L598" s="64"/>
    </row>
    <row r="599" spans="1:12" x14ac:dyDescent="0.25">
      <c r="A599" s="62" t="s">
        <v>436</v>
      </c>
      <c r="B599" s="62" t="s">
        <v>1339</v>
      </c>
      <c r="C599" s="63">
        <v>100</v>
      </c>
      <c r="D599" s="64">
        <v>1</v>
      </c>
      <c r="E599" s="70" t="s">
        <v>1246</v>
      </c>
      <c r="F599" s="64">
        <f>$D599*$P$2</f>
        <v>720</v>
      </c>
      <c r="G599" s="64">
        <v>868</v>
      </c>
      <c r="H599" s="65">
        <f t="shared" si="584"/>
        <v>748</v>
      </c>
      <c r="I599" s="64"/>
      <c r="J599" s="64">
        <v>2357</v>
      </c>
      <c r="K599" s="65">
        <f t="shared" ref="K599" si="604">J599-$F$4</f>
        <v>2237</v>
      </c>
      <c r="L599" s="64"/>
    </row>
    <row r="600" spans="1:12" x14ac:dyDescent="0.25">
      <c r="A600" s="62" t="s">
        <v>437</v>
      </c>
      <c r="B600" s="62" t="s">
        <v>1339</v>
      </c>
      <c r="C600" s="63">
        <v>100</v>
      </c>
      <c r="D600" s="64">
        <v>1</v>
      </c>
      <c r="E600" s="70" t="s">
        <v>1246</v>
      </c>
      <c r="F600" s="64">
        <f>$D600*$P$2</f>
        <v>720</v>
      </c>
      <c r="G600" s="64">
        <v>458</v>
      </c>
      <c r="H600" s="65">
        <f t="shared" si="584"/>
        <v>338</v>
      </c>
      <c r="I600" s="64"/>
      <c r="J600" s="64">
        <v>2160</v>
      </c>
      <c r="K600" s="65">
        <f t="shared" ref="K600" si="605">J600-$F$4</f>
        <v>2040</v>
      </c>
      <c r="L600" s="64"/>
    </row>
    <row r="601" spans="1:12" x14ac:dyDescent="0.25">
      <c r="A601" s="62" t="s">
        <v>438</v>
      </c>
      <c r="B601" s="62" t="s">
        <v>1339</v>
      </c>
      <c r="C601" s="63">
        <v>100</v>
      </c>
      <c r="D601" s="64">
        <v>1</v>
      </c>
      <c r="E601" s="70" t="s">
        <v>1246</v>
      </c>
      <c r="F601" s="64">
        <f>$D601*$P$2</f>
        <v>720</v>
      </c>
      <c r="G601" s="64">
        <v>966</v>
      </c>
      <c r="H601" s="65">
        <f t="shared" si="584"/>
        <v>846</v>
      </c>
      <c r="I601" s="64"/>
      <c r="J601" s="64">
        <v>2040</v>
      </c>
      <c r="K601" s="65">
        <f t="shared" ref="K601" si="606">J601-$F$4</f>
        <v>1920</v>
      </c>
      <c r="L601" s="64"/>
    </row>
    <row r="602" spans="1:12" x14ac:dyDescent="0.25">
      <c r="A602" s="62" t="s">
        <v>439</v>
      </c>
      <c r="B602" s="62" t="s">
        <v>1339</v>
      </c>
      <c r="C602" s="63">
        <v>100</v>
      </c>
      <c r="D602" s="64">
        <v>12</v>
      </c>
      <c r="E602" s="70" t="s">
        <v>1246</v>
      </c>
      <c r="F602" s="64">
        <f>$D602*$P$2</f>
        <v>8640</v>
      </c>
      <c r="G602" s="64">
        <v>159569</v>
      </c>
      <c r="H602" s="65">
        <f t="shared" si="584"/>
        <v>159449</v>
      </c>
      <c r="I602" s="64"/>
      <c r="J602" s="64">
        <v>90000</v>
      </c>
      <c r="K602" s="65">
        <f t="shared" ref="K602" si="607">J602-$F$4</f>
        <v>89880</v>
      </c>
      <c r="L602" s="64"/>
    </row>
    <row r="603" spans="1:12" x14ac:dyDescent="0.25">
      <c r="A603" s="62" t="s">
        <v>440</v>
      </c>
      <c r="B603" s="62" t="s">
        <v>1339</v>
      </c>
      <c r="C603" s="63">
        <v>100</v>
      </c>
      <c r="D603" s="64">
        <v>1</v>
      </c>
      <c r="E603" s="70" t="s">
        <v>1246</v>
      </c>
      <c r="F603" s="64">
        <f>$D603*$P$2</f>
        <v>720</v>
      </c>
      <c r="G603" s="64">
        <v>3890</v>
      </c>
      <c r="H603" s="65">
        <f t="shared" si="584"/>
        <v>3770</v>
      </c>
      <c r="I603" s="64"/>
      <c r="J603" s="64">
        <v>3780</v>
      </c>
      <c r="K603" s="65">
        <f t="shared" ref="K603" si="608">J603-$F$4</f>
        <v>3660</v>
      </c>
      <c r="L603" s="64"/>
    </row>
    <row r="604" spans="1:12" x14ac:dyDescent="0.25">
      <c r="A604" s="62" t="s">
        <v>441</v>
      </c>
      <c r="B604" s="62" t="s">
        <v>1339</v>
      </c>
      <c r="C604" s="63">
        <v>100</v>
      </c>
      <c r="D604" s="64">
        <v>1</v>
      </c>
      <c r="E604" s="70" t="s">
        <v>1246</v>
      </c>
      <c r="F604" s="64">
        <f>$D604*$P$2</f>
        <v>720</v>
      </c>
      <c r="G604" s="64">
        <v>2933</v>
      </c>
      <c r="H604" s="65">
        <f t="shared" si="584"/>
        <v>2813</v>
      </c>
      <c r="I604" s="64"/>
      <c r="J604" s="64">
        <v>2973</v>
      </c>
      <c r="K604" s="65">
        <f t="shared" ref="K604" si="609">J604-$F$4</f>
        <v>2853</v>
      </c>
      <c r="L604" s="64"/>
    </row>
    <row r="605" spans="1:12" x14ac:dyDescent="0.25">
      <c r="A605" s="62" t="s">
        <v>442</v>
      </c>
      <c r="B605" s="62" t="s">
        <v>1339</v>
      </c>
      <c r="C605" s="63">
        <v>100</v>
      </c>
      <c r="D605" s="64">
        <v>1</v>
      </c>
      <c r="E605" s="70" t="s">
        <v>1246</v>
      </c>
      <c r="F605" s="64">
        <f>$D605*$P$2</f>
        <v>720</v>
      </c>
      <c r="G605" s="64">
        <v>1229</v>
      </c>
      <c r="H605" s="65">
        <f t="shared" si="584"/>
        <v>1109</v>
      </c>
      <c r="I605" s="64"/>
      <c r="J605" s="64">
        <v>731</v>
      </c>
      <c r="K605" s="65">
        <f t="shared" ref="K605" si="610">J605-$F$4</f>
        <v>611</v>
      </c>
      <c r="L605" s="64"/>
    </row>
    <row r="606" spans="1:12" x14ac:dyDescent="0.25">
      <c r="A606" s="62" t="s">
        <v>443</v>
      </c>
      <c r="B606" s="62" t="s">
        <v>1339</v>
      </c>
      <c r="C606" s="63">
        <v>100</v>
      </c>
      <c r="D606" s="64">
        <v>1</v>
      </c>
      <c r="E606" s="70" t="s">
        <v>1246</v>
      </c>
      <c r="F606" s="64">
        <f>$D606*$P$2</f>
        <v>720</v>
      </c>
      <c r="G606" s="64"/>
      <c r="H606" s="65">
        <f t="shared" si="584"/>
        <v>-120</v>
      </c>
      <c r="I606" s="64"/>
      <c r="J606" s="64">
        <v>14720</v>
      </c>
      <c r="K606" s="65">
        <f t="shared" ref="K606" si="611">J606-$F$4</f>
        <v>14600</v>
      </c>
      <c r="L606" s="64"/>
    </row>
    <row r="607" spans="1:12" x14ac:dyDescent="0.25">
      <c r="A607" s="62" t="s">
        <v>444</v>
      </c>
      <c r="B607" s="62" t="s">
        <v>1339</v>
      </c>
      <c r="C607" s="63">
        <v>100</v>
      </c>
      <c r="D607" s="64">
        <v>1</v>
      </c>
      <c r="E607" s="70" t="s">
        <v>1246</v>
      </c>
      <c r="F607" s="64">
        <f>$D607*$P$2</f>
        <v>720</v>
      </c>
      <c r="G607" s="64">
        <v>2932</v>
      </c>
      <c r="H607" s="65">
        <f t="shared" si="584"/>
        <v>2812</v>
      </c>
      <c r="I607" s="64"/>
      <c r="J607" s="64">
        <v>3630</v>
      </c>
      <c r="K607" s="65">
        <f t="shared" ref="K607" si="612">J607-$F$4</f>
        <v>3510</v>
      </c>
      <c r="L607" s="64"/>
    </row>
    <row r="608" spans="1:12" x14ac:dyDescent="0.25">
      <c r="A608" s="62" t="s">
        <v>445</v>
      </c>
      <c r="B608" s="62" t="s">
        <v>1339</v>
      </c>
      <c r="C608" s="63">
        <v>100</v>
      </c>
      <c r="D608" s="64">
        <v>1</v>
      </c>
      <c r="E608" s="70" t="s">
        <v>1246</v>
      </c>
      <c r="F608" s="64">
        <f>$D608*$P$2</f>
        <v>720</v>
      </c>
      <c r="G608" s="64">
        <v>3136</v>
      </c>
      <c r="H608" s="65">
        <f t="shared" si="584"/>
        <v>3016</v>
      </c>
      <c r="I608" s="64"/>
      <c r="J608" s="64">
        <v>3180</v>
      </c>
      <c r="K608" s="65">
        <f t="shared" ref="K608" si="613">J608-$F$4</f>
        <v>3060</v>
      </c>
      <c r="L608" s="64"/>
    </row>
    <row r="609" spans="1:12" x14ac:dyDescent="0.25">
      <c r="A609" s="62" t="s">
        <v>446</v>
      </c>
      <c r="B609" s="62" t="s">
        <v>1339</v>
      </c>
      <c r="C609" s="63">
        <v>100</v>
      </c>
      <c r="D609" s="64">
        <v>1</v>
      </c>
      <c r="E609" s="70" t="s">
        <v>1246</v>
      </c>
      <c r="F609" s="64">
        <f>$D609*$P$2</f>
        <v>720</v>
      </c>
      <c r="G609" s="64">
        <v>2951</v>
      </c>
      <c r="H609" s="65">
        <f t="shared" si="584"/>
        <v>2831</v>
      </c>
      <c r="I609" s="64"/>
      <c r="J609" s="64">
        <v>2760</v>
      </c>
      <c r="K609" s="65">
        <f t="shared" ref="K609" si="614">J609-$F$4</f>
        <v>2640</v>
      </c>
      <c r="L609" s="64"/>
    </row>
    <row r="610" spans="1:12" x14ac:dyDescent="0.25">
      <c r="A610" s="62" t="s">
        <v>447</v>
      </c>
      <c r="B610" s="62" t="s">
        <v>1339</v>
      </c>
      <c r="C610" s="63">
        <v>100</v>
      </c>
      <c r="D610" s="64">
        <v>7</v>
      </c>
      <c r="E610" s="70" t="s">
        <v>1246</v>
      </c>
      <c r="F610" s="64">
        <f>$D610*$P$2</f>
        <v>5040</v>
      </c>
      <c r="G610" s="64">
        <v>27472</v>
      </c>
      <c r="H610" s="65">
        <f t="shared" si="584"/>
        <v>27352</v>
      </c>
      <c r="I610" s="64"/>
      <c r="J610" s="64">
        <v>24970</v>
      </c>
      <c r="K610" s="65">
        <f t="shared" ref="K610" si="615">J610-$F$4</f>
        <v>24850</v>
      </c>
      <c r="L610" s="64"/>
    </row>
    <row r="611" spans="1:12" x14ac:dyDescent="0.25">
      <c r="A611" s="62" t="s">
        <v>448</v>
      </c>
      <c r="B611" s="62" t="s">
        <v>1339</v>
      </c>
      <c r="C611" s="63">
        <v>100</v>
      </c>
      <c r="D611" s="64">
        <v>1</v>
      </c>
      <c r="E611" s="70" t="s">
        <v>1246</v>
      </c>
      <c r="F611" s="64">
        <f>$D611*$P$2</f>
        <v>720</v>
      </c>
      <c r="G611" s="64">
        <v>8753</v>
      </c>
      <c r="H611" s="65">
        <f t="shared" si="584"/>
        <v>8633</v>
      </c>
      <c r="I611" s="64"/>
      <c r="J611" s="64">
        <v>7800</v>
      </c>
      <c r="K611" s="65">
        <f t="shared" ref="K611" si="616">J611-$F$4</f>
        <v>7680</v>
      </c>
      <c r="L611" s="64"/>
    </row>
    <row r="612" spans="1:12" x14ac:dyDescent="0.25">
      <c r="A612" s="62" t="s">
        <v>449</v>
      </c>
      <c r="B612" s="62" t="s">
        <v>1339</v>
      </c>
      <c r="C612" s="63">
        <v>100</v>
      </c>
      <c r="D612" s="64">
        <v>2</v>
      </c>
      <c r="E612" s="70" t="s">
        <v>1246</v>
      </c>
      <c r="F612" s="64">
        <f>$D612*$P$2</f>
        <v>1440</v>
      </c>
      <c r="G612" s="64">
        <v>5043</v>
      </c>
      <c r="H612" s="65">
        <f t="shared" si="584"/>
        <v>4923</v>
      </c>
      <c r="I612" s="64"/>
      <c r="J612" s="64">
        <v>5008</v>
      </c>
      <c r="K612" s="65">
        <f t="shared" ref="K612" si="617">J612-$F$4</f>
        <v>4888</v>
      </c>
      <c r="L612" s="64"/>
    </row>
    <row r="613" spans="1:12" x14ac:dyDescent="0.25">
      <c r="A613" s="62" t="s">
        <v>450</v>
      </c>
      <c r="B613" s="62" t="s">
        <v>1339</v>
      </c>
      <c r="C613" s="63">
        <v>100</v>
      </c>
      <c r="D613" s="64">
        <v>9</v>
      </c>
      <c r="E613" s="70" t="s">
        <v>1246</v>
      </c>
      <c r="F613" s="64">
        <f>$D613*$P$2</f>
        <v>6480</v>
      </c>
      <c r="G613" s="64">
        <v>20956</v>
      </c>
      <c r="H613" s="65">
        <f t="shared" si="584"/>
        <v>20836</v>
      </c>
      <c r="I613" s="64"/>
      <c r="J613" s="64">
        <v>26560</v>
      </c>
      <c r="K613" s="65">
        <f t="shared" ref="K613" si="618">J613-$F$4</f>
        <v>26440</v>
      </c>
      <c r="L613" s="64"/>
    </row>
    <row r="614" spans="1:12" x14ac:dyDescent="0.25">
      <c r="A614" s="62" t="s">
        <v>451</v>
      </c>
      <c r="B614" s="62" t="s">
        <v>1339</v>
      </c>
      <c r="C614" s="63">
        <v>100</v>
      </c>
      <c r="D614" s="64">
        <v>2</v>
      </c>
      <c r="E614" s="70" t="s">
        <v>1246</v>
      </c>
      <c r="F614" s="64">
        <f>$D614*$P$2</f>
        <v>1440</v>
      </c>
      <c r="G614" s="64">
        <v>7309</v>
      </c>
      <c r="H614" s="65">
        <f t="shared" si="584"/>
        <v>7189</v>
      </c>
      <c r="I614" s="64"/>
      <c r="J614" s="64">
        <v>0</v>
      </c>
      <c r="K614" s="65">
        <f t="shared" ref="K614" si="619">J614-$F$4</f>
        <v>-120</v>
      </c>
      <c r="L614" s="64"/>
    </row>
    <row r="615" spans="1:12" x14ac:dyDescent="0.25">
      <c r="A615" s="62" t="s">
        <v>452</v>
      </c>
      <c r="B615" s="62" t="s">
        <v>1339</v>
      </c>
      <c r="C615" s="63">
        <v>100</v>
      </c>
      <c r="D615" s="64">
        <v>4</v>
      </c>
      <c r="E615" s="70" t="s">
        <v>1246</v>
      </c>
      <c r="F615" s="64">
        <f>$D615*$P$2</f>
        <v>2880</v>
      </c>
      <c r="G615" s="64">
        <v>25974</v>
      </c>
      <c r="H615" s="65">
        <f t="shared" si="584"/>
        <v>25854</v>
      </c>
      <c r="I615" s="64"/>
      <c r="J615" s="64">
        <v>22560</v>
      </c>
      <c r="K615" s="65">
        <f t="shared" ref="K615" si="620">J615-$F$4</f>
        <v>22440</v>
      </c>
      <c r="L615" s="64"/>
    </row>
    <row r="616" spans="1:12" x14ac:dyDescent="0.25">
      <c r="A616" s="62" t="s">
        <v>453</v>
      </c>
      <c r="B616" s="62" t="s">
        <v>1339</v>
      </c>
      <c r="C616" s="63">
        <v>100</v>
      </c>
      <c r="D616" s="64">
        <v>10</v>
      </c>
      <c r="E616" s="70" t="s">
        <v>1246</v>
      </c>
      <c r="F616" s="64">
        <f>$D616*$P$2</f>
        <v>7200</v>
      </c>
      <c r="G616" s="64">
        <v>40325</v>
      </c>
      <c r="H616" s="65">
        <f t="shared" si="584"/>
        <v>40205</v>
      </c>
      <c r="I616" s="64"/>
      <c r="J616" s="64">
        <v>36840</v>
      </c>
      <c r="K616" s="65">
        <f t="shared" ref="K616" si="621">J616-$F$4</f>
        <v>36720</v>
      </c>
      <c r="L616" s="64"/>
    </row>
    <row r="617" spans="1:12" x14ac:dyDescent="0.25">
      <c r="A617" s="62" t="s">
        <v>454</v>
      </c>
      <c r="B617" s="62" t="s">
        <v>1339</v>
      </c>
      <c r="C617" s="63">
        <v>100</v>
      </c>
      <c r="D617" s="64">
        <v>4</v>
      </c>
      <c r="E617" s="70" t="s">
        <v>1246</v>
      </c>
      <c r="F617" s="64">
        <f>$D617*$P$2</f>
        <v>2880</v>
      </c>
      <c r="G617" s="64">
        <v>10488</v>
      </c>
      <c r="H617" s="65">
        <f t="shared" si="584"/>
        <v>10368</v>
      </c>
      <c r="I617" s="64"/>
      <c r="J617" s="64">
        <v>2400</v>
      </c>
      <c r="K617" s="65">
        <f t="shared" ref="K617" si="622">J617-$F$4</f>
        <v>2280</v>
      </c>
      <c r="L617" s="64"/>
    </row>
    <row r="618" spans="1:12" x14ac:dyDescent="0.25">
      <c r="A618" s="62" t="s">
        <v>455</v>
      </c>
      <c r="B618" s="62" t="s">
        <v>1339</v>
      </c>
      <c r="C618" s="63">
        <v>100</v>
      </c>
      <c r="D618" s="64">
        <v>2</v>
      </c>
      <c r="E618" s="70" t="s">
        <v>1246</v>
      </c>
      <c r="F618" s="64">
        <f>$D618*$P$2</f>
        <v>1440</v>
      </c>
      <c r="G618" s="64">
        <v>2210</v>
      </c>
      <c r="H618" s="65">
        <f t="shared" si="584"/>
        <v>2090</v>
      </c>
      <c r="I618" s="64"/>
      <c r="J618" s="64">
        <v>4000</v>
      </c>
      <c r="K618" s="65">
        <f t="shared" ref="K618" si="623">J618-$F$4</f>
        <v>3880</v>
      </c>
      <c r="L618" s="64"/>
    </row>
    <row r="619" spans="1:12" x14ac:dyDescent="0.25">
      <c r="A619" s="62" t="s">
        <v>456</v>
      </c>
      <c r="B619" s="62" t="s">
        <v>1339</v>
      </c>
      <c r="C619" s="63">
        <v>100</v>
      </c>
      <c r="D619" s="64">
        <v>2</v>
      </c>
      <c r="E619" s="70" t="s">
        <v>1246</v>
      </c>
      <c r="F619" s="64">
        <f>$D619*$P$2</f>
        <v>1440</v>
      </c>
      <c r="G619" s="64">
        <v>0</v>
      </c>
      <c r="H619" s="65">
        <f t="shared" si="584"/>
        <v>-120</v>
      </c>
      <c r="I619" s="64"/>
      <c r="J619" s="64">
        <v>0</v>
      </c>
      <c r="K619" s="65">
        <f t="shared" ref="K619" si="624">J619-$F$4</f>
        <v>-120</v>
      </c>
      <c r="L619" s="64"/>
    </row>
    <row r="620" spans="1:12" x14ac:dyDescent="0.25">
      <c r="A620" s="62" t="s">
        <v>457</v>
      </c>
      <c r="B620" s="62" t="s">
        <v>1339</v>
      </c>
      <c r="C620" s="63">
        <v>100</v>
      </c>
      <c r="D620" s="64">
        <v>2</v>
      </c>
      <c r="E620" s="70" t="s">
        <v>1246</v>
      </c>
      <c r="F620" s="64">
        <f>$D620*$P$2</f>
        <v>1440</v>
      </c>
      <c r="G620" s="64">
        <v>1610</v>
      </c>
      <c r="H620" s="65">
        <f t="shared" si="584"/>
        <v>1490</v>
      </c>
      <c r="I620" s="64"/>
      <c r="J620" s="64">
        <v>1944</v>
      </c>
      <c r="K620" s="65">
        <f t="shared" ref="K620" si="625">J620-$F$4</f>
        <v>1824</v>
      </c>
      <c r="L620" s="64"/>
    </row>
    <row r="621" spans="1:12" x14ac:dyDescent="0.25">
      <c r="A621" s="62" t="s">
        <v>458</v>
      </c>
      <c r="B621" s="62" t="s">
        <v>1339</v>
      </c>
      <c r="C621" s="63">
        <v>100</v>
      </c>
      <c r="D621" s="64">
        <v>1</v>
      </c>
      <c r="E621" s="70" t="s">
        <v>1246</v>
      </c>
      <c r="F621" s="64">
        <f>$D621*$P$2</f>
        <v>720</v>
      </c>
      <c r="G621" s="64">
        <v>5782</v>
      </c>
      <c r="H621" s="65">
        <f t="shared" si="584"/>
        <v>5662</v>
      </c>
      <c r="I621" s="64"/>
      <c r="J621" s="64">
        <v>5660</v>
      </c>
      <c r="K621" s="65">
        <f t="shared" ref="K621" si="626">J621-$F$4</f>
        <v>5540</v>
      </c>
      <c r="L621" s="64"/>
    </row>
    <row r="622" spans="1:12" x14ac:dyDescent="0.25">
      <c r="A622" s="62" t="s">
        <v>459</v>
      </c>
      <c r="B622" s="62" t="s">
        <v>1339</v>
      </c>
      <c r="C622" s="63">
        <v>100</v>
      </c>
      <c r="D622" s="64">
        <v>8</v>
      </c>
      <c r="E622" s="70" t="s">
        <v>1246</v>
      </c>
      <c r="F622" s="64">
        <f>$D622*$P$2</f>
        <v>5760</v>
      </c>
      <c r="G622" s="64">
        <v>198905</v>
      </c>
      <c r="H622" s="65">
        <f t="shared" si="584"/>
        <v>198785</v>
      </c>
      <c r="I622" s="64"/>
      <c r="J622" s="64">
        <v>216000</v>
      </c>
      <c r="K622" s="65">
        <f t="shared" ref="K622" si="627">J622-$F$4</f>
        <v>215880</v>
      </c>
      <c r="L622" s="64"/>
    </row>
    <row r="623" spans="1:12" x14ac:dyDescent="0.25">
      <c r="A623" s="62" t="s">
        <v>460</v>
      </c>
      <c r="B623" s="62" t="s">
        <v>1339</v>
      </c>
      <c r="C623" s="63">
        <v>100</v>
      </c>
      <c r="D623" s="64">
        <v>33</v>
      </c>
      <c r="E623" s="70" t="s">
        <v>1246</v>
      </c>
      <c r="F623" s="64">
        <f>$D623*$P$2</f>
        <v>23760</v>
      </c>
      <c r="G623" s="64">
        <v>489623</v>
      </c>
      <c r="H623" s="65">
        <f t="shared" si="584"/>
        <v>489503</v>
      </c>
      <c r="I623" s="64"/>
      <c r="J623" s="64">
        <v>344367</v>
      </c>
      <c r="K623" s="65">
        <f t="shared" ref="K623" si="628">J623-$F$4</f>
        <v>344247</v>
      </c>
      <c r="L623" s="64"/>
    </row>
    <row r="624" spans="1:12" x14ac:dyDescent="0.25">
      <c r="A624" s="62" t="s">
        <v>461</v>
      </c>
      <c r="B624" s="62" t="s">
        <v>1339</v>
      </c>
      <c r="C624" s="63">
        <v>100</v>
      </c>
      <c r="D624" s="64">
        <v>10</v>
      </c>
      <c r="E624" s="70" t="s">
        <v>1246</v>
      </c>
      <c r="F624" s="64">
        <f>$D624*$P$2</f>
        <v>7200</v>
      </c>
      <c r="G624" s="64">
        <v>81874</v>
      </c>
      <c r="H624" s="65">
        <f t="shared" si="584"/>
        <v>81754</v>
      </c>
      <c r="I624" s="64"/>
      <c r="J624" s="64">
        <v>60000</v>
      </c>
      <c r="K624" s="65">
        <f t="shared" ref="K624" si="629">J624-$F$4</f>
        <v>59880</v>
      </c>
      <c r="L624" s="64"/>
    </row>
    <row r="625" spans="1:12" x14ac:dyDescent="0.25">
      <c r="A625" s="62" t="s">
        <v>462</v>
      </c>
      <c r="B625" s="62" t="s">
        <v>1339</v>
      </c>
      <c r="C625" s="63">
        <v>100</v>
      </c>
      <c r="D625" s="64">
        <v>1</v>
      </c>
      <c r="E625" s="70" t="s">
        <v>1246</v>
      </c>
      <c r="F625" s="64">
        <f>$D625*$P$2</f>
        <v>720</v>
      </c>
      <c r="G625" s="64">
        <v>47574</v>
      </c>
      <c r="H625" s="65">
        <f t="shared" si="584"/>
        <v>47454</v>
      </c>
      <c r="I625" s="64"/>
      <c r="J625" s="64">
        <v>54000</v>
      </c>
      <c r="K625" s="65">
        <f t="shared" ref="K625" si="630">J625-$F$4</f>
        <v>53880</v>
      </c>
      <c r="L625" s="64"/>
    </row>
    <row r="626" spans="1:12" x14ac:dyDescent="0.25">
      <c r="A626" s="62" t="s">
        <v>463</v>
      </c>
      <c r="B626" s="62" t="s">
        <v>1339</v>
      </c>
      <c r="C626" s="63">
        <v>100</v>
      </c>
      <c r="D626" s="64">
        <v>14</v>
      </c>
      <c r="E626" s="70" t="s">
        <v>1246</v>
      </c>
      <c r="F626" s="64">
        <f>$D626*$P$2</f>
        <v>10080</v>
      </c>
      <c r="G626" s="64">
        <v>57662</v>
      </c>
      <c r="H626" s="65">
        <f t="shared" si="584"/>
        <v>57542</v>
      </c>
      <c r="I626" s="64"/>
      <c r="J626" s="64">
        <v>45000</v>
      </c>
      <c r="K626" s="65">
        <f t="shared" ref="K626" si="631">J626-$F$4</f>
        <v>44880</v>
      </c>
      <c r="L626" s="64"/>
    </row>
    <row r="627" spans="1:12" x14ac:dyDescent="0.25">
      <c r="A627" s="62" t="s">
        <v>464</v>
      </c>
      <c r="B627" s="62" t="s">
        <v>1339</v>
      </c>
      <c r="C627" s="63">
        <v>100</v>
      </c>
      <c r="D627" s="64">
        <v>8</v>
      </c>
      <c r="E627" s="70" t="s">
        <v>1246</v>
      </c>
      <c r="F627" s="64">
        <f>$D627*$P$2</f>
        <v>5760</v>
      </c>
      <c r="G627" s="64">
        <v>89913</v>
      </c>
      <c r="H627" s="65">
        <f t="shared" si="584"/>
        <v>89793</v>
      </c>
      <c r="I627" s="64"/>
      <c r="J627" s="64">
        <v>90000</v>
      </c>
      <c r="K627" s="65">
        <f t="shared" ref="K627" si="632">J627-$F$4</f>
        <v>89880</v>
      </c>
      <c r="L627" s="64"/>
    </row>
    <row r="628" spans="1:12" x14ac:dyDescent="0.25">
      <c r="A628" s="62" t="s">
        <v>465</v>
      </c>
      <c r="B628" s="62" t="s">
        <v>1339</v>
      </c>
      <c r="C628" s="63">
        <v>100</v>
      </c>
      <c r="D628" s="64">
        <v>32</v>
      </c>
      <c r="E628" s="70" t="s">
        <v>1246</v>
      </c>
      <c r="F628" s="64">
        <f>$D628*$P$2</f>
        <v>23040</v>
      </c>
      <c r="G628" s="64">
        <v>187023</v>
      </c>
      <c r="H628" s="65">
        <f t="shared" si="584"/>
        <v>186903</v>
      </c>
      <c r="I628" s="64"/>
      <c r="J628" s="64">
        <v>185000</v>
      </c>
      <c r="K628" s="65">
        <f t="shared" ref="K628" si="633">J628-$F$4</f>
        <v>184880</v>
      </c>
      <c r="L628" s="64"/>
    </row>
    <row r="629" spans="1:12" x14ac:dyDescent="0.25">
      <c r="A629" s="62" t="s">
        <v>466</v>
      </c>
      <c r="B629" s="62" t="s">
        <v>1339</v>
      </c>
      <c r="C629" s="63">
        <v>100</v>
      </c>
      <c r="D629" s="64">
        <v>4</v>
      </c>
      <c r="E629" s="70" t="s">
        <v>1246</v>
      </c>
      <c r="F629" s="64">
        <f>$D629*$P$2</f>
        <v>2880</v>
      </c>
      <c r="G629" s="64">
        <v>111473</v>
      </c>
      <c r="H629" s="65">
        <f t="shared" si="584"/>
        <v>111353</v>
      </c>
      <c r="I629" s="64"/>
      <c r="J629" s="64">
        <v>105000</v>
      </c>
      <c r="K629" s="65">
        <f t="shared" ref="K629" si="634">J629-$F$4</f>
        <v>104880</v>
      </c>
      <c r="L629" s="64"/>
    </row>
    <row r="630" spans="1:12" x14ac:dyDescent="0.25">
      <c r="A630" s="62" t="s">
        <v>467</v>
      </c>
      <c r="B630" s="62" t="s">
        <v>1339</v>
      </c>
      <c r="C630" s="63">
        <v>100</v>
      </c>
      <c r="D630" s="64">
        <v>8</v>
      </c>
      <c r="E630" s="70" t="s">
        <v>1246</v>
      </c>
      <c r="F630" s="64">
        <f>$D630*$P$2</f>
        <v>5760</v>
      </c>
      <c r="G630" s="64">
        <v>171772</v>
      </c>
      <c r="H630" s="65">
        <f t="shared" si="584"/>
        <v>171652</v>
      </c>
      <c r="I630" s="64"/>
      <c r="J630" s="64">
        <v>176000</v>
      </c>
      <c r="K630" s="65">
        <f t="shared" ref="K630" si="635">J630-$F$4</f>
        <v>175880</v>
      </c>
      <c r="L630" s="64"/>
    </row>
    <row r="631" spans="1:12" x14ac:dyDescent="0.25">
      <c r="A631" s="62" t="s">
        <v>468</v>
      </c>
      <c r="B631" s="62" t="s">
        <v>1339</v>
      </c>
      <c r="C631" s="63">
        <v>100</v>
      </c>
      <c r="D631" s="64">
        <v>8</v>
      </c>
      <c r="E631" s="70" t="s">
        <v>1246</v>
      </c>
      <c r="F631" s="64">
        <f>$D631*$P$2</f>
        <v>5760</v>
      </c>
      <c r="G631" s="64">
        <v>106178</v>
      </c>
      <c r="H631" s="65">
        <f t="shared" si="584"/>
        <v>106058</v>
      </c>
      <c r="I631" s="64"/>
      <c r="J631" s="64">
        <v>104000</v>
      </c>
      <c r="K631" s="65">
        <f t="shared" ref="K631" si="636">J631-$F$4</f>
        <v>103880</v>
      </c>
      <c r="L631" s="64"/>
    </row>
    <row r="632" spans="1:12" x14ac:dyDescent="0.25">
      <c r="A632" s="62" t="s">
        <v>469</v>
      </c>
      <c r="B632" s="62" t="s">
        <v>1339</v>
      </c>
      <c r="C632" s="63">
        <v>100</v>
      </c>
      <c r="D632" s="64">
        <v>1</v>
      </c>
      <c r="E632" s="70" t="s">
        <v>1246</v>
      </c>
      <c r="F632" s="64">
        <f>$D632*$P$2</f>
        <v>720</v>
      </c>
      <c r="G632" s="64">
        <v>27029</v>
      </c>
      <c r="H632" s="65">
        <f t="shared" si="584"/>
        <v>26909</v>
      </c>
      <c r="I632" s="64"/>
      <c r="J632" s="64">
        <v>12500</v>
      </c>
      <c r="K632" s="65">
        <f t="shared" ref="K632" si="637">J632-$F$4</f>
        <v>12380</v>
      </c>
      <c r="L632" s="64"/>
    </row>
    <row r="633" spans="1:12" x14ac:dyDescent="0.25">
      <c r="A633" s="62" t="s">
        <v>470</v>
      </c>
      <c r="B633" s="62" t="s">
        <v>1339</v>
      </c>
      <c r="C633" s="63">
        <v>100</v>
      </c>
      <c r="D633" s="64">
        <v>10</v>
      </c>
      <c r="E633" s="70" t="s">
        <v>1246</v>
      </c>
      <c r="F633" s="64">
        <f>$D633*$P$2</f>
        <v>7200</v>
      </c>
      <c r="G633" s="64">
        <v>135372</v>
      </c>
      <c r="H633" s="65">
        <f t="shared" si="584"/>
        <v>135252</v>
      </c>
      <c r="I633" s="64"/>
      <c r="J633" s="64">
        <v>136000</v>
      </c>
      <c r="K633" s="65">
        <f t="shared" ref="K633" si="638">J633-$F$4</f>
        <v>135880</v>
      </c>
      <c r="L633" s="64"/>
    </row>
    <row r="634" spans="1:12" x14ac:dyDescent="0.25">
      <c r="A634" s="62" t="s">
        <v>471</v>
      </c>
      <c r="B634" s="62" t="s">
        <v>1339</v>
      </c>
      <c r="C634" s="63">
        <v>100</v>
      </c>
      <c r="D634" s="64">
        <v>5</v>
      </c>
      <c r="E634" s="70" t="s">
        <v>1246</v>
      </c>
      <c r="F634" s="64">
        <f>$D634*$P$2</f>
        <v>3600</v>
      </c>
      <c r="G634" s="64">
        <v>31596</v>
      </c>
      <c r="H634" s="65">
        <f t="shared" si="584"/>
        <v>31476</v>
      </c>
      <c r="I634" s="64"/>
      <c r="J634" s="64">
        <v>14000</v>
      </c>
      <c r="K634" s="65">
        <f t="shared" ref="K634" si="639">J634-$F$4</f>
        <v>13880</v>
      </c>
      <c r="L634" s="64"/>
    </row>
    <row r="635" spans="1:12" x14ac:dyDescent="0.25">
      <c r="A635" s="62" t="s">
        <v>472</v>
      </c>
      <c r="B635" s="62" t="s">
        <v>1339</v>
      </c>
      <c r="C635" s="63">
        <v>100</v>
      </c>
      <c r="D635" s="64">
        <v>4</v>
      </c>
      <c r="E635" s="70" t="s">
        <v>1246</v>
      </c>
      <c r="F635" s="64">
        <f>$D635*$P$2</f>
        <v>2880</v>
      </c>
      <c r="G635" s="64">
        <v>148543</v>
      </c>
      <c r="H635" s="65">
        <f t="shared" si="584"/>
        <v>148423</v>
      </c>
      <c r="I635" s="64"/>
      <c r="J635" s="64">
        <v>146250</v>
      </c>
      <c r="K635" s="65">
        <f t="shared" ref="K635" si="640">J635-$F$4</f>
        <v>146130</v>
      </c>
      <c r="L635" s="64"/>
    </row>
    <row r="636" spans="1:12" x14ac:dyDescent="0.25">
      <c r="A636" s="62" t="s">
        <v>473</v>
      </c>
      <c r="B636" s="62" t="s">
        <v>1339</v>
      </c>
      <c r="C636" s="63">
        <v>100</v>
      </c>
      <c r="D636" s="64">
        <v>20</v>
      </c>
      <c r="E636" s="70" t="s">
        <v>1246</v>
      </c>
      <c r="F636" s="64">
        <f>$D636*$P$2</f>
        <v>14400</v>
      </c>
      <c r="G636" s="64">
        <v>14452</v>
      </c>
      <c r="H636" s="65">
        <f t="shared" si="584"/>
        <v>14332</v>
      </c>
      <c r="I636" s="64"/>
      <c r="J636" s="64">
        <v>16000</v>
      </c>
      <c r="K636" s="65">
        <f t="shared" ref="K636" si="641">J636-$F$4</f>
        <v>15880</v>
      </c>
      <c r="L636" s="64"/>
    </row>
    <row r="637" spans="1:12" x14ac:dyDescent="0.25">
      <c r="A637" s="62" t="s">
        <v>474</v>
      </c>
      <c r="B637" s="62" t="s">
        <v>1339</v>
      </c>
      <c r="C637" s="63">
        <v>100</v>
      </c>
      <c r="D637" s="64">
        <v>4</v>
      </c>
      <c r="E637" s="70" t="s">
        <v>1246</v>
      </c>
      <c r="F637" s="64">
        <f>$D637*$P$2</f>
        <v>2880</v>
      </c>
      <c r="G637" s="64">
        <v>83254</v>
      </c>
      <c r="H637" s="65">
        <f t="shared" si="584"/>
        <v>83134</v>
      </c>
      <c r="I637" s="64"/>
      <c r="J637" s="64">
        <v>71000</v>
      </c>
      <c r="K637" s="65">
        <f t="shared" ref="K637" si="642">J637-$F$4</f>
        <v>70880</v>
      </c>
      <c r="L637" s="64"/>
    </row>
    <row r="638" spans="1:12" x14ac:dyDescent="0.25">
      <c r="A638" s="62" t="s">
        <v>475</v>
      </c>
      <c r="B638" s="62" t="s">
        <v>1339</v>
      </c>
      <c r="C638" s="63">
        <v>100</v>
      </c>
      <c r="D638" s="64">
        <v>16</v>
      </c>
      <c r="E638" s="70" t="s">
        <v>1246</v>
      </c>
      <c r="F638" s="64">
        <f>$D638*$P$2</f>
        <v>11520</v>
      </c>
      <c r="G638" s="64">
        <v>136644</v>
      </c>
      <c r="H638" s="65">
        <f t="shared" si="584"/>
        <v>136524</v>
      </c>
      <c r="I638" s="64"/>
      <c r="J638" s="64">
        <v>135600</v>
      </c>
      <c r="K638" s="65">
        <f t="shared" ref="K638" si="643">J638-$F$4</f>
        <v>135480</v>
      </c>
      <c r="L638" s="64"/>
    </row>
    <row r="639" spans="1:12" x14ac:dyDescent="0.25">
      <c r="A639" s="62" t="s">
        <v>476</v>
      </c>
      <c r="B639" s="62" t="s">
        <v>1339</v>
      </c>
      <c r="C639" s="63">
        <v>100</v>
      </c>
      <c r="D639" s="64">
        <v>1</v>
      </c>
      <c r="E639" s="70" t="s">
        <v>1246</v>
      </c>
      <c r="F639" s="64">
        <f>$D639*$P$2</f>
        <v>720</v>
      </c>
      <c r="G639" s="64">
        <v>12205</v>
      </c>
      <c r="H639" s="65">
        <f t="shared" si="584"/>
        <v>12085</v>
      </c>
      <c r="I639" s="64"/>
      <c r="J639" s="64">
        <v>5000</v>
      </c>
      <c r="K639" s="65">
        <f t="shared" ref="K639" si="644">J639-$F$4</f>
        <v>4880</v>
      </c>
      <c r="L639" s="64"/>
    </row>
    <row r="640" spans="1:12" x14ac:dyDescent="0.25">
      <c r="A640" s="62" t="s">
        <v>477</v>
      </c>
      <c r="B640" s="62" t="s">
        <v>1339</v>
      </c>
      <c r="C640" s="63">
        <v>100</v>
      </c>
      <c r="D640" s="64">
        <v>4</v>
      </c>
      <c r="E640" s="70" t="s">
        <v>1246</v>
      </c>
      <c r="F640" s="64">
        <f>$D640*$P$2</f>
        <v>2880</v>
      </c>
      <c r="G640" s="64">
        <v>46688</v>
      </c>
      <c r="H640" s="65">
        <f t="shared" si="584"/>
        <v>46568</v>
      </c>
      <c r="I640" s="64"/>
      <c r="J640" s="64">
        <v>43200</v>
      </c>
      <c r="K640" s="65">
        <f t="shared" ref="K640" si="645">J640-$F$4</f>
        <v>43080</v>
      </c>
      <c r="L640" s="64"/>
    </row>
    <row r="641" spans="1:12" x14ac:dyDescent="0.25">
      <c r="A641" s="62" t="s">
        <v>478</v>
      </c>
      <c r="B641" s="62" t="s">
        <v>1339</v>
      </c>
      <c r="C641" s="63">
        <v>100</v>
      </c>
      <c r="D641" s="64">
        <v>2</v>
      </c>
      <c r="E641" s="70" t="s">
        <v>1246</v>
      </c>
      <c r="F641" s="64">
        <f>$D641*$P$2</f>
        <v>1440</v>
      </c>
      <c r="G641" s="64">
        <v>12788</v>
      </c>
      <c r="H641" s="65">
        <f t="shared" si="584"/>
        <v>12668</v>
      </c>
      <c r="I641" s="64"/>
      <c r="J641" s="64">
        <v>9000</v>
      </c>
      <c r="K641" s="65">
        <f t="shared" ref="K641" si="646">J641-$F$4</f>
        <v>8880</v>
      </c>
      <c r="L641" s="64"/>
    </row>
    <row r="642" spans="1:12" x14ac:dyDescent="0.25">
      <c r="A642" s="62" t="s">
        <v>479</v>
      </c>
      <c r="B642" s="62" t="s">
        <v>1339</v>
      </c>
      <c r="C642" s="63">
        <v>100</v>
      </c>
      <c r="D642" s="64">
        <v>2</v>
      </c>
      <c r="E642" s="70" t="s">
        <v>1246</v>
      </c>
      <c r="F642" s="64">
        <f>$D642*$P$2</f>
        <v>1440</v>
      </c>
      <c r="G642" s="64">
        <v>17782</v>
      </c>
      <c r="H642" s="65">
        <f t="shared" si="584"/>
        <v>17662</v>
      </c>
      <c r="I642" s="64"/>
      <c r="J642" s="64">
        <v>12000</v>
      </c>
      <c r="K642" s="65">
        <f t="shared" ref="K642" si="647">J642-$F$4</f>
        <v>11880</v>
      </c>
      <c r="L642" s="64"/>
    </row>
    <row r="643" spans="1:12" x14ac:dyDescent="0.25">
      <c r="A643" s="62" t="s">
        <v>480</v>
      </c>
      <c r="B643" s="62" t="s">
        <v>1339</v>
      </c>
      <c r="C643" s="63">
        <v>100</v>
      </c>
      <c r="D643" s="64">
        <v>1</v>
      </c>
      <c r="E643" s="70" t="s">
        <v>1246</v>
      </c>
      <c r="F643" s="64">
        <f>$D643*$P$2</f>
        <v>720</v>
      </c>
      <c r="G643" s="64">
        <v>13130</v>
      </c>
      <c r="H643" s="65">
        <f t="shared" si="584"/>
        <v>13010</v>
      </c>
      <c r="I643" s="64"/>
      <c r="J643" s="64">
        <v>19400</v>
      </c>
      <c r="K643" s="65">
        <f t="shared" ref="K643" si="648">J643-$F$4</f>
        <v>19280</v>
      </c>
      <c r="L643" s="64"/>
    </row>
    <row r="644" spans="1:12" x14ac:dyDescent="0.25">
      <c r="A644" s="62" t="s">
        <v>481</v>
      </c>
      <c r="B644" s="62" t="s">
        <v>1339</v>
      </c>
      <c r="C644" s="63">
        <v>100</v>
      </c>
      <c r="D644" s="64">
        <v>1</v>
      </c>
      <c r="E644" s="70" t="s">
        <v>1246</v>
      </c>
      <c r="F644" s="64">
        <f>$D644*$P$2</f>
        <v>720</v>
      </c>
      <c r="G644" s="64">
        <v>26616</v>
      </c>
      <c r="H644" s="65">
        <f t="shared" ref="H644:H707" si="649">G644-$F$4</f>
        <v>26496</v>
      </c>
      <c r="I644" s="64"/>
      <c r="J644" s="64">
        <v>24000</v>
      </c>
      <c r="K644" s="65">
        <f t="shared" ref="K644" si="650">J644-$F$4</f>
        <v>23880</v>
      </c>
      <c r="L644" s="64"/>
    </row>
    <row r="645" spans="1:12" x14ac:dyDescent="0.25">
      <c r="A645" s="62" t="s">
        <v>482</v>
      </c>
      <c r="B645" s="62" t="s">
        <v>1339</v>
      </c>
      <c r="C645" s="63">
        <v>100</v>
      </c>
      <c r="D645" s="64">
        <v>4</v>
      </c>
      <c r="E645" s="70" t="s">
        <v>1246</v>
      </c>
      <c r="F645" s="64">
        <f>$D645*$P$2</f>
        <v>2880</v>
      </c>
      <c r="G645" s="64">
        <v>53842</v>
      </c>
      <c r="H645" s="65">
        <f t="shared" si="649"/>
        <v>53722</v>
      </c>
      <c r="I645" s="64"/>
      <c r="J645" s="64">
        <v>56750</v>
      </c>
      <c r="K645" s="65">
        <f t="shared" ref="K645" si="651">J645-$F$4</f>
        <v>56630</v>
      </c>
      <c r="L645" s="64"/>
    </row>
    <row r="646" spans="1:12" x14ac:dyDescent="0.25">
      <c r="A646" s="62" t="s">
        <v>483</v>
      </c>
      <c r="B646" s="62" t="s">
        <v>1339</v>
      </c>
      <c r="C646" s="63">
        <v>100</v>
      </c>
      <c r="D646" s="64">
        <v>3</v>
      </c>
      <c r="E646" s="70" t="s">
        <v>1246</v>
      </c>
      <c r="F646" s="64">
        <f>$D646*$P$2</f>
        <v>2160</v>
      </c>
      <c r="G646" s="64">
        <v>44256</v>
      </c>
      <c r="H646" s="65">
        <f t="shared" si="649"/>
        <v>44136</v>
      </c>
      <c r="I646" s="64"/>
      <c r="J646" s="64">
        <v>45000</v>
      </c>
      <c r="K646" s="65">
        <f t="shared" ref="K646" si="652">J646-$F$4</f>
        <v>44880</v>
      </c>
      <c r="L646" s="64"/>
    </row>
    <row r="647" spans="1:12" x14ac:dyDescent="0.25">
      <c r="A647" s="62" t="s">
        <v>484</v>
      </c>
      <c r="B647" s="62" t="s">
        <v>1339</v>
      </c>
      <c r="C647" s="63">
        <v>100</v>
      </c>
      <c r="D647" s="64">
        <v>4</v>
      </c>
      <c r="E647" s="70" t="s">
        <v>1246</v>
      </c>
      <c r="F647" s="64">
        <f>$D647*$P$2</f>
        <v>2880</v>
      </c>
      <c r="G647" s="64">
        <v>446</v>
      </c>
      <c r="H647" s="65">
        <f t="shared" si="649"/>
        <v>326</v>
      </c>
      <c r="I647" s="64"/>
      <c r="J647" s="64">
        <v>12480</v>
      </c>
      <c r="K647" s="65">
        <f t="shared" ref="K647" si="653">J647-$F$4</f>
        <v>12360</v>
      </c>
      <c r="L647" s="64"/>
    </row>
    <row r="648" spans="1:12" x14ac:dyDescent="0.25">
      <c r="A648" s="62" t="s">
        <v>485</v>
      </c>
      <c r="B648" s="62" t="s">
        <v>1339</v>
      </c>
      <c r="C648" s="63">
        <v>100</v>
      </c>
      <c r="D648" s="64">
        <v>14</v>
      </c>
      <c r="E648" s="70" t="s">
        <v>1246</v>
      </c>
      <c r="F648" s="64">
        <f>$D648*$P$2</f>
        <v>10080</v>
      </c>
      <c r="G648" s="64">
        <v>108668</v>
      </c>
      <c r="H648" s="65">
        <f t="shared" si="649"/>
        <v>108548</v>
      </c>
      <c r="I648" s="64"/>
      <c r="J648" s="64">
        <v>52000</v>
      </c>
      <c r="K648" s="65">
        <f t="shared" ref="K648" si="654">J648-$F$4</f>
        <v>51880</v>
      </c>
      <c r="L648" s="64"/>
    </row>
    <row r="649" spans="1:12" x14ac:dyDescent="0.25">
      <c r="A649" s="62" t="s">
        <v>486</v>
      </c>
      <c r="B649" s="62" t="s">
        <v>1339</v>
      </c>
      <c r="C649" s="63">
        <v>100</v>
      </c>
      <c r="D649" s="64">
        <v>3</v>
      </c>
      <c r="E649" s="70" t="s">
        <v>1246</v>
      </c>
      <c r="F649" s="64">
        <f>$D649*$P$2</f>
        <v>2160</v>
      </c>
      <c r="G649" s="64">
        <v>34366</v>
      </c>
      <c r="H649" s="65">
        <f t="shared" si="649"/>
        <v>34246</v>
      </c>
      <c r="I649" s="64"/>
      <c r="J649" s="64">
        <v>23520</v>
      </c>
      <c r="K649" s="65">
        <f t="shared" ref="K649" si="655">J649-$F$4</f>
        <v>23400</v>
      </c>
      <c r="L649" s="64"/>
    </row>
    <row r="650" spans="1:12" x14ac:dyDescent="0.25">
      <c r="A650" s="62" t="s">
        <v>487</v>
      </c>
      <c r="B650" s="62" t="s">
        <v>1339</v>
      </c>
      <c r="C650" s="63">
        <v>100</v>
      </c>
      <c r="D650" s="64">
        <v>8</v>
      </c>
      <c r="E650" s="70" t="s">
        <v>1246</v>
      </c>
      <c r="F650" s="64">
        <f>$D650*$P$2</f>
        <v>5760</v>
      </c>
      <c r="G650" s="64">
        <v>128193</v>
      </c>
      <c r="H650" s="65">
        <f t="shared" si="649"/>
        <v>128073</v>
      </c>
      <c r="I650" s="64"/>
      <c r="J650" s="64">
        <v>120000</v>
      </c>
      <c r="K650" s="65">
        <f t="shared" ref="K650" si="656">J650-$F$4</f>
        <v>119880</v>
      </c>
      <c r="L650" s="64"/>
    </row>
    <row r="651" spans="1:12" x14ac:dyDescent="0.25">
      <c r="A651" s="62" t="s">
        <v>488</v>
      </c>
      <c r="B651" s="62" t="s">
        <v>1339</v>
      </c>
      <c r="C651" s="63">
        <v>100</v>
      </c>
      <c r="D651" s="64">
        <v>5</v>
      </c>
      <c r="E651" s="70" t="s">
        <v>1246</v>
      </c>
      <c r="F651" s="64">
        <f>$D651*$P$2</f>
        <v>3600</v>
      </c>
      <c r="G651" s="64">
        <v>64008</v>
      </c>
      <c r="H651" s="65">
        <f t="shared" si="649"/>
        <v>63888</v>
      </c>
      <c r="I651" s="64"/>
      <c r="J651" s="64">
        <v>60000</v>
      </c>
      <c r="K651" s="65">
        <f t="shared" ref="K651" si="657">J651-$F$4</f>
        <v>59880</v>
      </c>
      <c r="L651" s="64"/>
    </row>
    <row r="652" spans="1:12" x14ac:dyDescent="0.25">
      <c r="A652" s="62" t="s">
        <v>489</v>
      </c>
      <c r="B652" s="62" t="s">
        <v>1339</v>
      </c>
      <c r="C652" s="63">
        <v>100</v>
      </c>
      <c r="D652" s="64">
        <v>2</v>
      </c>
      <c r="E652" s="70" t="s">
        <v>1246</v>
      </c>
      <c r="F652" s="64">
        <f>$D652*$P$2</f>
        <v>1440</v>
      </c>
      <c r="G652" s="64">
        <v>37675</v>
      </c>
      <c r="H652" s="65">
        <f t="shared" si="649"/>
        <v>37555</v>
      </c>
      <c r="I652" s="64"/>
      <c r="J652" s="64">
        <v>20000</v>
      </c>
      <c r="K652" s="65">
        <f t="shared" ref="K652" si="658">J652-$F$4</f>
        <v>19880</v>
      </c>
      <c r="L652" s="64"/>
    </row>
    <row r="653" spans="1:12" x14ac:dyDescent="0.25">
      <c r="A653" s="62" t="s">
        <v>490</v>
      </c>
      <c r="B653" s="62" t="s">
        <v>1339</v>
      </c>
      <c r="C653" s="63">
        <v>100</v>
      </c>
      <c r="D653" s="64">
        <v>4</v>
      </c>
      <c r="E653" s="70" t="s">
        <v>1246</v>
      </c>
      <c r="F653" s="64">
        <f>$D653*$P$2</f>
        <v>2880</v>
      </c>
      <c r="G653" s="64">
        <v>87324</v>
      </c>
      <c r="H653" s="65">
        <f t="shared" si="649"/>
        <v>87204</v>
      </c>
      <c r="I653" s="64"/>
      <c r="J653" s="64">
        <v>50000</v>
      </c>
      <c r="K653" s="65">
        <f t="shared" ref="K653" si="659">J653-$F$4</f>
        <v>49880</v>
      </c>
      <c r="L653" s="64"/>
    </row>
    <row r="654" spans="1:12" x14ac:dyDescent="0.25">
      <c r="A654" s="62" t="s">
        <v>491</v>
      </c>
      <c r="B654" s="62" t="s">
        <v>1339</v>
      </c>
      <c r="C654" s="63">
        <v>100</v>
      </c>
      <c r="D654" s="64">
        <v>2</v>
      </c>
      <c r="E654" s="70" t="s">
        <v>1246</v>
      </c>
      <c r="F654" s="64">
        <f>$D654*$P$2</f>
        <v>1440</v>
      </c>
      <c r="G654" s="64">
        <v>74376</v>
      </c>
      <c r="H654" s="65">
        <f t="shared" si="649"/>
        <v>74256</v>
      </c>
      <c r="I654" s="64"/>
      <c r="J654" s="64">
        <v>60000</v>
      </c>
      <c r="K654" s="65">
        <f t="shared" ref="K654" si="660">J654-$F$4</f>
        <v>59880</v>
      </c>
      <c r="L654" s="64"/>
    </row>
    <row r="655" spans="1:12" x14ac:dyDescent="0.25">
      <c r="A655" s="62" t="s">
        <v>492</v>
      </c>
      <c r="B655" s="62" t="s">
        <v>1339</v>
      </c>
      <c r="C655" s="63">
        <v>100</v>
      </c>
      <c r="D655" s="64">
        <v>33</v>
      </c>
      <c r="E655" s="70" t="s">
        <v>1246</v>
      </c>
      <c r="F655" s="64">
        <f>$D655*$P$2</f>
        <v>23760</v>
      </c>
      <c r="G655" s="64">
        <v>663789</v>
      </c>
      <c r="H655" s="65">
        <f t="shared" si="649"/>
        <v>663669</v>
      </c>
      <c r="I655" s="64"/>
      <c r="J655" s="64">
        <v>696000</v>
      </c>
      <c r="K655" s="65">
        <f t="shared" ref="K655" si="661">J655-$F$4</f>
        <v>695880</v>
      </c>
      <c r="L655" s="64"/>
    </row>
    <row r="656" spans="1:12" x14ac:dyDescent="0.25">
      <c r="A656" s="62" t="s">
        <v>493</v>
      </c>
      <c r="B656" s="62" t="s">
        <v>1339</v>
      </c>
      <c r="C656" s="63">
        <v>100</v>
      </c>
      <c r="D656" s="64">
        <v>2</v>
      </c>
      <c r="E656" s="70" t="s">
        <v>1246</v>
      </c>
      <c r="F656" s="64">
        <f>$D656*$P$2</f>
        <v>1440</v>
      </c>
      <c r="G656" s="64">
        <v>58604</v>
      </c>
      <c r="H656" s="65">
        <f t="shared" si="649"/>
        <v>58484</v>
      </c>
      <c r="I656" s="64"/>
      <c r="J656" s="64">
        <v>24000</v>
      </c>
      <c r="K656" s="65">
        <f t="shared" ref="K656" si="662">J656-$F$4</f>
        <v>23880</v>
      </c>
      <c r="L656" s="64"/>
    </row>
    <row r="657" spans="1:12" x14ac:dyDescent="0.25">
      <c r="A657" s="62" t="s">
        <v>494</v>
      </c>
      <c r="B657" s="62" t="s">
        <v>1339</v>
      </c>
      <c r="C657" s="63">
        <v>100</v>
      </c>
      <c r="D657" s="64">
        <v>10</v>
      </c>
      <c r="E657" s="70" t="s">
        <v>1246</v>
      </c>
      <c r="F657" s="64">
        <f>$D657*$P$2</f>
        <v>7200</v>
      </c>
      <c r="G657" s="64">
        <v>759974</v>
      </c>
      <c r="H657" s="65">
        <f t="shared" si="649"/>
        <v>759854</v>
      </c>
      <c r="I657" s="64"/>
      <c r="J657" s="64">
        <v>742000</v>
      </c>
      <c r="K657" s="65">
        <f t="shared" ref="K657" si="663">J657-$F$4</f>
        <v>741880</v>
      </c>
      <c r="L657" s="64"/>
    </row>
    <row r="658" spans="1:12" x14ac:dyDescent="0.25">
      <c r="A658" s="62" t="s">
        <v>495</v>
      </c>
      <c r="B658" s="62" t="s">
        <v>1339</v>
      </c>
      <c r="C658" s="63">
        <v>100</v>
      </c>
      <c r="D658" s="64">
        <v>20</v>
      </c>
      <c r="E658" s="70" t="s">
        <v>1246</v>
      </c>
      <c r="F658" s="64">
        <f>$D658*$P$2</f>
        <v>14400</v>
      </c>
      <c r="G658" s="64">
        <v>318728</v>
      </c>
      <c r="H658" s="65">
        <f t="shared" si="649"/>
        <v>318608</v>
      </c>
      <c r="I658" s="64"/>
      <c r="J658" s="64">
        <v>280000</v>
      </c>
      <c r="K658" s="65">
        <f t="shared" ref="K658" si="664">J658-$F$4</f>
        <v>279880</v>
      </c>
      <c r="L658" s="64"/>
    </row>
    <row r="659" spans="1:12" x14ac:dyDescent="0.25">
      <c r="A659" s="62" t="s">
        <v>496</v>
      </c>
      <c r="B659" s="62" t="s">
        <v>1339</v>
      </c>
      <c r="C659" s="63">
        <v>100</v>
      </c>
      <c r="D659" s="64">
        <v>12</v>
      </c>
      <c r="E659" s="70" t="s">
        <v>1246</v>
      </c>
      <c r="F659" s="64">
        <f>$D659*$P$2</f>
        <v>8640</v>
      </c>
      <c r="G659" s="64">
        <v>151636</v>
      </c>
      <c r="H659" s="65">
        <f t="shared" si="649"/>
        <v>151516</v>
      </c>
      <c r="I659" s="64"/>
      <c r="J659" s="64">
        <v>140000</v>
      </c>
      <c r="K659" s="65">
        <f t="shared" ref="K659" si="665">J659-$F$4</f>
        <v>139880</v>
      </c>
      <c r="L659" s="64"/>
    </row>
    <row r="660" spans="1:12" x14ac:dyDescent="0.25">
      <c r="A660" s="62" t="s">
        <v>497</v>
      </c>
      <c r="B660" s="62" t="s">
        <v>1339</v>
      </c>
      <c r="C660" s="63">
        <v>100</v>
      </c>
      <c r="D660" s="64">
        <v>10</v>
      </c>
      <c r="E660" s="70" t="s">
        <v>1246</v>
      </c>
      <c r="F660" s="64">
        <f>$D660*$P$2</f>
        <v>7200</v>
      </c>
      <c r="G660" s="64">
        <v>147069</v>
      </c>
      <c r="H660" s="65">
        <f t="shared" si="649"/>
        <v>146949</v>
      </c>
      <c r="I660" s="64"/>
      <c r="J660" s="64">
        <v>140800</v>
      </c>
      <c r="K660" s="65">
        <f t="shared" ref="K660" si="666">J660-$F$4</f>
        <v>140680</v>
      </c>
      <c r="L660" s="64"/>
    </row>
    <row r="661" spans="1:12" x14ac:dyDescent="0.25">
      <c r="A661" s="62" t="s">
        <v>498</v>
      </c>
      <c r="B661" s="62" t="s">
        <v>1339</v>
      </c>
      <c r="C661" s="63">
        <v>100</v>
      </c>
      <c r="D661" s="64">
        <v>8</v>
      </c>
      <c r="E661" s="70" t="s">
        <v>1246</v>
      </c>
      <c r="F661" s="64">
        <f>$D661*$P$2</f>
        <v>5760</v>
      </c>
      <c r="G661" s="64">
        <v>23512</v>
      </c>
      <c r="H661" s="65">
        <f t="shared" si="649"/>
        <v>23392</v>
      </c>
      <c r="I661" s="64"/>
      <c r="J661" s="64">
        <v>72600</v>
      </c>
      <c r="K661" s="65">
        <f t="shared" ref="K661" si="667">J661-$F$4</f>
        <v>72480</v>
      </c>
      <c r="L661" s="64"/>
    </row>
    <row r="662" spans="1:12" x14ac:dyDescent="0.25">
      <c r="A662" s="62" t="s">
        <v>499</v>
      </c>
      <c r="B662" s="62" t="s">
        <v>1339</v>
      </c>
      <c r="C662" s="63">
        <v>100</v>
      </c>
      <c r="D662" s="64">
        <v>8</v>
      </c>
      <c r="E662" s="70" t="s">
        <v>1246</v>
      </c>
      <c r="F662" s="64">
        <f>$D662*$P$2</f>
        <v>5760</v>
      </c>
      <c r="G662" s="64">
        <v>88450</v>
      </c>
      <c r="H662" s="65">
        <f t="shared" si="649"/>
        <v>88330</v>
      </c>
      <c r="I662" s="64"/>
      <c r="J662" s="64">
        <v>54600</v>
      </c>
      <c r="K662" s="65">
        <f t="shared" ref="K662" si="668">J662-$F$4</f>
        <v>54480</v>
      </c>
      <c r="L662" s="64"/>
    </row>
    <row r="663" spans="1:12" x14ac:dyDescent="0.25">
      <c r="A663" s="62" t="s">
        <v>500</v>
      </c>
      <c r="B663" s="62" t="s">
        <v>1339</v>
      </c>
      <c r="C663" s="63">
        <v>100</v>
      </c>
      <c r="D663" s="64">
        <v>4</v>
      </c>
      <c r="E663" s="70" t="s">
        <v>1246</v>
      </c>
      <c r="F663" s="64">
        <f>$D663*$P$2</f>
        <v>2880</v>
      </c>
      <c r="G663" s="64">
        <v>18085</v>
      </c>
      <c r="H663" s="65">
        <f t="shared" si="649"/>
        <v>17965</v>
      </c>
      <c r="I663" s="64"/>
      <c r="J663" s="64">
        <v>12800</v>
      </c>
      <c r="K663" s="65">
        <f t="shared" ref="K663" si="669">J663-$F$4</f>
        <v>12680</v>
      </c>
      <c r="L663" s="64"/>
    </row>
    <row r="664" spans="1:12" x14ac:dyDescent="0.25">
      <c r="A664" s="62" t="s">
        <v>501</v>
      </c>
      <c r="B664" s="62" t="s">
        <v>1339</v>
      </c>
      <c r="C664" s="63">
        <v>100</v>
      </c>
      <c r="D664" s="64">
        <v>2</v>
      </c>
      <c r="E664" s="70" t="s">
        <v>1246</v>
      </c>
      <c r="F664" s="64">
        <f>$D664*$P$2</f>
        <v>1440</v>
      </c>
      <c r="G664" s="64">
        <v>56047</v>
      </c>
      <c r="H664" s="65">
        <f t="shared" si="649"/>
        <v>55927</v>
      </c>
      <c r="I664" s="64"/>
      <c r="J664" s="64">
        <v>20000</v>
      </c>
      <c r="K664" s="65">
        <f t="shared" ref="K664" si="670">J664-$F$4</f>
        <v>19880</v>
      </c>
      <c r="L664" s="64"/>
    </row>
    <row r="665" spans="1:12" x14ac:dyDescent="0.25">
      <c r="A665" s="62" t="s">
        <v>502</v>
      </c>
      <c r="B665" s="62" t="s">
        <v>1339</v>
      </c>
      <c r="C665" s="63">
        <v>100</v>
      </c>
      <c r="D665" s="64">
        <v>16</v>
      </c>
      <c r="E665" s="70" t="s">
        <v>1246</v>
      </c>
      <c r="F665" s="64">
        <f>$D665*$P$2</f>
        <v>11520</v>
      </c>
      <c r="G665" s="64">
        <v>0</v>
      </c>
      <c r="H665" s="65">
        <f t="shared" si="649"/>
        <v>-120</v>
      </c>
      <c r="I665" s="64"/>
      <c r="J665" s="64">
        <v>991793</v>
      </c>
      <c r="K665" s="65">
        <f t="shared" ref="K665" si="671">J665-$F$4</f>
        <v>991673</v>
      </c>
      <c r="L665" s="64"/>
    </row>
    <row r="666" spans="1:12" x14ac:dyDescent="0.25">
      <c r="A666" s="62" t="s">
        <v>503</v>
      </c>
      <c r="B666" s="62" t="s">
        <v>1339</v>
      </c>
      <c r="C666" s="63">
        <v>100</v>
      </c>
      <c r="D666" s="64">
        <v>1</v>
      </c>
      <c r="E666" s="70" t="s">
        <v>1246</v>
      </c>
      <c r="F666" s="64">
        <f>$D666*$P$2</f>
        <v>720</v>
      </c>
      <c r="G666" s="64">
        <v>5612</v>
      </c>
      <c r="H666" s="65">
        <f t="shared" si="649"/>
        <v>5492</v>
      </c>
      <c r="I666" s="64"/>
      <c r="J666" s="64">
        <v>0</v>
      </c>
      <c r="K666" s="65">
        <f t="shared" ref="K666" si="672">J666-$F$4</f>
        <v>-120</v>
      </c>
      <c r="L666" s="64"/>
    </row>
    <row r="667" spans="1:12" x14ac:dyDescent="0.25">
      <c r="A667" s="62" t="s">
        <v>504</v>
      </c>
      <c r="B667" s="62" t="s">
        <v>1339</v>
      </c>
      <c r="C667" s="63">
        <v>100</v>
      </c>
      <c r="D667" s="64">
        <v>2</v>
      </c>
      <c r="E667" s="70" t="s">
        <v>1246</v>
      </c>
      <c r="F667" s="64">
        <f>$D667*$P$2</f>
        <v>1440</v>
      </c>
      <c r="G667" s="64">
        <v>31761</v>
      </c>
      <c r="H667" s="65">
        <f t="shared" si="649"/>
        <v>31641</v>
      </c>
      <c r="I667" s="64"/>
      <c r="J667" s="64">
        <v>16000</v>
      </c>
      <c r="K667" s="65">
        <f t="shared" ref="K667" si="673">J667-$F$4</f>
        <v>15880</v>
      </c>
      <c r="L667" s="64"/>
    </row>
    <row r="668" spans="1:12" x14ac:dyDescent="0.25">
      <c r="A668" s="62" t="s">
        <v>505</v>
      </c>
      <c r="B668" s="62" t="s">
        <v>1339</v>
      </c>
      <c r="C668" s="63">
        <v>100</v>
      </c>
      <c r="D668" s="64">
        <v>4</v>
      </c>
      <c r="E668" s="70" t="s">
        <v>1246</v>
      </c>
      <c r="F668" s="64">
        <f>$D668*$P$2</f>
        <v>2880</v>
      </c>
      <c r="G668" s="64">
        <v>0</v>
      </c>
      <c r="H668" s="65">
        <f t="shared" si="649"/>
        <v>-120</v>
      </c>
      <c r="I668" s="64"/>
      <c r="J668" s="64">
        <v>124800</v>
      </c>
      <c r="K668" s="65">
        <f t="shared" ref="K668" si="674">J668-$F$4</f>
        <v>124680</v>
      </c>
      <c r="L668" s="64"/>
    </row>
    <row r="669" spans="1:12" x14ac:dyDescent="0.25">
      <c r="A669" s="62" t="s">
        <v>506</v>
      </c>
      <c r="B669" s="62" t="s">
        <v>1339</v>
      </c>
      <c r="C669" s="63">
        <v>100</v>
      </c>
      <c r="D669" s="64">
        <v>3</v>
      </c>
      <c r="E669" s="70" t="s">
        <v>1246</v>
      </c>
      <c r="F669" s="64">
        <f>$D669*$P$2</f>
        <v>2160</v>
      </c>
      <c r="G669" s="64">
        <v>30916</v>
      </c>
      <c r="H669" s="65">
        <f t="shared" si="649"/>
        <v>30796</v>
      </c>
      <c r="I669" s="64"/>
      <c r="J669" s="64">
        <v>18000</v>
      </c>
      <c r="K669" s="65">
        <f t="shared" ref="K669" si="675">J669-$F$4</f>
        <v>17880</v>
      </c>
      <c r="L669" s="64"/>
    </row>
    <row r="670" spans="1:12" x14ac:dyDescent="0.25">
      <c r="A670" s="62" t="s">
        <v>507</v>
      </c>
      <c r="B670" s="62" t="s">
        <v>1339</v>
      </c>
      <c r="C670" s="63">
        <v>100</v>
      </c>
      <c r="D670" s="64">
        <v>31</v>
      </c>
      <c r="E670" s="70" t="s">
        <v>1246</v>
      </c>
      <c r="F670" s="64">
        <f>$D670*$P$2</f>
        <v>22320</v>
      </c>
      <c r="G670" s="64">
        <v>59399</v>
      </c>
      <c r="H670" s="65">
        <f t="shared" si="649"/>
        <v>59279</v>
      </c>
      <c r="I670" s="64"/>
      <c r="J670" s="64">
        <v>106000</v>
      </c>
      <c r="K670" s="65">
        <f t="shared" ref="K670" si="676">J670-$F$4</f>
        <v>105880</v>
      </c>
      <c r="L670" s="64"/>
    </row>
    <row r="671" spans="1:12" x14ac:dyDescent="0.25">
      <c r="A671" s="62" t="s">
        <v>508</v>
      </c>
      <c r="B671" s="62" t="s">
        <v>1339</v>
      </c>
      <c r="C671" s="63">
        <v>100</v>
      </c>
      <c r="D671" s="64">
        <v>71</v>
      </c>
      <c r="E671" s="70" t="s">
        <v>1246</v>
      </c>
      <c r="F671" s="64">
        <f>$D671*$P$2</f>
        <v>51120</v>
      </c>
      <c r="G671" s="64">
        <v>518391</v>
      </c>
      <c r="H671" s="65">
        <f t="shared" si="649"/>
        <v>518271</v>
      </c>
      <c r="I671" s="64"/>
      <c r="J671" s="64">
        <v>445000</v>
      </c>
      <c r="K671" s="65">
        <f t="shared" ref="K671" si="677">J671-$F$4</f>
        <v>444880</v>
      </c>
      <c r="L671" s="64"/>
    </row>
    <row r="672" spans="1:12" x14ac:dyDescent="0.25">
      <c r="A672" s="62" t="s">
        <v>509</v>
      </c>
      <c r="B672" s="62" t="s">
        <v>1339</v>
      </c>
      <c r="C672" s="63">
        <v>100</v>
      </c>
      <c r="D672" s="64">
        <v>20</v>
      </c>
      <c r="E672" s="70" t="s">
        <v>1246</v>
      </c>
      <c r="F672" s="64">
        <f>$D672*$P$2</f>
        <v>14400</v>
      </c>
      <c r="G672" s="64">
        <v>303266</v>
      </c>
      <c r="H672" s="65">
        <f t="shared" si="649"/>
        <v>303146</v>
      </c>
      <c r="I672" s="64"/>
      <c r="J672" s="64">
        <v>295500</v>
      </c>
      <c r="K672" s="65">
        <f t="shared" ref="K672" si="678">J672-$F$4</f>
        <v>295380</v>
      </c>
      <c r="L672" s="64"/>
    </row>
    <row r="673" spans="1:12" x14ac:dyDescent="0.25">
      <c r="A673" s="62" t="s">
        <v>510</v>
      </c>
      <c r="B673" s="62" t="s">
        <v>1339</v>
      </c>
      <c r="C673" s="63">
        <v>100</v>
      </c>
      <c r="D673" s="64">
        <v>1</v>
      </c>
      <c r="E673" s="70" t="s">
        <v>1246</v>
      </c>
      <c r="F673" s="64">
        <f>$D673*$P$2</f>
        <v>720</v>
      </c>
      <c r="G673" s="64">
        <v>12674</v>
      </c>
      <c r="H673" s="65">
        <f t="shared" si="649"/>
        <v>12554</v>
      </c>
      <c r="I673" s="64"/>
      <c r="J673" s="64">
        <v>13120</v>
      </c>
      <c r="K673" s="65">
        <f t="shared" ref="K673" si="679">J673-$F$4</f>
        <v>13000</v>
      </c>
      <c r="L673" s="64"/>
    </row>
    <row r="674" spans="1:12" x14ac:dyDescent="0.25">
      <c r="A674" s="62" t="s">
        <v>511</v>
      </c>
      <c r="B674" s="62" t="s">
        <v>1339</v>
      </c>
      <c r="C674" s="63">
        <v>100</v>
      </c>
      <c r="D674" s="64">
        <v>1</v>
      </c>
      <c r="E674" s="70" t="s">
        <v>1246</v>
      </c>
      <c r="F674" s="64">
        <f>$D674*$P$2</f>
        <v>720</v>
      </c>
      <c r="G674" s="64">
        <v>21233</v>
      </c>
      <c r="H674" s="65">
        <f t="shared" si="649"/>
        <v>21113</v>
      </c>
      <c r="I674" s="64"/>
      <c r="J674" s="64">
        <v>19580</v>
      </c>
      <c r="K674" s="65">
        <f t="shared" ref="K674" si="680">J674-$F$4</f>
        <v>19460</v>
      </c>
      <c r="L674" s="64"/>
    </row>
    <row r="675" spans="1:12" x14ac:dyDescent="0.25">
      <c r="A675" s="62" t="s">
        <v>512</v>
      </c>
      <c r="B675" s="62" t="s">
        <v>1339</v>
      </c>
      <c r="C675" s="63">
        <v>100</v>
      </c>
      <c r="D675" s="64">
        <v>10</v>
      </c>
      <c r="E675" s="70" t="s">
        <v>1246</v>
      </c>
      <c r="F675" s="64">
        <f>$D675*$P$2</f>
        <v>7200</v>
      </c>
      <c r="G675" s="64">
        <v>35935</v>
      </c>
      <c r="H675" s="65">
        <f t="shared" si="649"/>
        <v>35815</v>
      </c>
      <c r="I675" s="64"/>
      <c r="J675" s="64">
        <v>40000</v>
      </c>
      <c r="K675" s="65">
        <f t="shared" ref="K675" si="681">J675-$F$4</f>
        <v>39880</v>
      </c>
      <c r="L675" s="64"/>
    </row>
    <row r="676" spans="1:12" x14ac:dyDescent="0.25">
      <c r="A676" s="62" t="s">
        <v>513</v>
      </c>
      <c r="B676" s="62" t="s">
        <v>1339</v>
      </c>
      <c r="C676" s="63">
        <v>100</v>
      </c>
      <c r="D676" s="64">
        <v>2</v>
      </c>
      <c r="E676" s="70" t="s">
        <v>1246</v>
      </c>
      <c r="F676" s="64">
        <f>$D676*$P$2</f>
        <v>1440</v>
      </c>
      <c r="G676" s="64">
        <v>14352</v>
      </c>
      <c r="H676" s="65">
        <f t="shared" si="649"/>
        <v>14232</v>
      </c>
      <c r="I676" s="64"/>
      <c r="J676" s="64">
        <v>4300</v>
      </c>
      <c r="K676" s="65">
        <f t="shared" ref="K676" si="682">J676-$F$4</f>
        <v>4180</v>
      </c>
      <c r="L676" s="64"/>
    </row>
    <row r="677" spans="1:12" x14ac:dyDescent="0.25">
      <c r="A677" s="62" t="s">
        <v>514</v>
      </c>
      <c r="B677" s="62" t="s">
        <v>1339</v>
      </c>
      <c r="C677" s="63">
        <v>100</v>
      </c>
      <c r="D677" s="64">
        <v>18</v>
      </c>
      <c r="E677" s="70" t="s">
        <v>1246</v>
      </c>
      <c r="F677" s="64">
        <f>$D677*$P$2</f>
        <v>12960</v>
      </c>
      <c r="G677" s="64">
        <v>208036</v>
      </c>
      <c r="H677" s="65">
        <f t="shared" si="649"/>
        <v>207916</v>
      </c>
      <c r="I677" s="64"/>
      <c r="J677" s="64">
        <v>208000</v>
      </c>
      <c r="K677" s="65">
        <f t="shared" ref="K677" si="683">J677-$F$4</f>
        <v>207880</v>
      </c>
      <c r="L677" s="64"/>
    </row>
    <row r="678" spans="1:12" x14ac:dyDescent="0.25">
      <c r="A678" s="62" t="s">
        <v>515</v>
      </c>
      <c r="B678" s="62" t="s">
        <v>1339</v>
      </c>
      <c r="C678" s="63">
        <v>100</v>
      </c>
      <c r="D678" s="64">
        <v>2</v>
      </c>
      <c r="E678" s="70" t="s">
        <v>1246</v>
      </c>
      <c r="F678" s="64">
        <f>$D678*$P$2</f>
        <v>1440</v>
      </c>
      <c r="G678" s="64">
        <v>2108</v>
      </c>
      <c r="H678" s="65">
        <f t="shared" si="649"/>
        <v>1988</v>
      </c>
      <c r="I678" s="64"/>
      <c r="J678" s="64">
        <v>218</v>
      </c>
      <c r="K678" s="65">
        <f t="shared" ref="K678" si="684">J678-$F$4</f>
        <v>98</v>
      </c>
      <c r="L678" s="64"/>
    </row>
    <row r="679" spans="1:12" x14ac:dyDescent="0.25">
      <c r="A679" s="62" t="s">
        <v>516</v>
      </c>
      <c r="B679" s="62" t="s">
        <v>1339</v>
      </c>
      <c r="C679" s="63">
        <v>100</v>
      </c>
      <c r="D679" s="64">
        <v>1</v>
      </c>
      <c r="E679" s="70" t="s">
        <v>1246</v>
      </c>
      <c r="F679" s="64">
        <f>$D679*$P$2</f>
        <v>720</v>
      </c>
      <c r="G679" s="64">
        <v>24673</v>
      </c>
      <c r="H679" s="65">
        <f t="shared" si="649"/>
        <v>24553</v>
      </c>
      <c r="I679" s="64"/>
      <c r="J679" s="64">
        <v>26640</v>
      </c>
      <c r="K679" s="65">
        <f t="shared" ref="K679" si="685">J679-$F$4</f>
        <v>26520</v>
      </c>
      <c r="L679" s="64"/>
    </row>
    <row r="680" spans="1:12" x14ac:dyDescent="0.25">
      <c r="A680" s="62" t="s">
        <v>517</v>
      </c>
      <c r="B680" s="62" t="s">
        <v>1339</v>
      </c>
      <c r="C680" s="63">
        <v>100</v>
      </c>
      <c r="D680" s="64">
        <v>1</v>
      </c>
      <c r="E680" s="70" t="s">
        <v>1246</v>
      </c>
      <c r="F680" s="64">
        <f>$D680*$P$2</f>
        <v>720</v>
      </c>
      <c r="G680" s="64">
        <v>2444</v>
      </c>
      <c r="H680" s="65">
        <f t="shared" si="649"/>
        <v>2324</v>
      </c>
      <c r="I680" s="64"/>
      <c r="J680" s="64">
        <v>1800</v>
      </c>
      <c r="K680" s="65">
        <f t="shared" ref="K680" si="686">J680-$F$4</f>
        <v>1680</v>
      </c>
      <c r="L680" s="64"/>
    </row>
    <row r="681" spans="1:12" x14ac:dyDescent="0.25">
      <c r="A681" s="62" t="s">
        <v>518</v>
      </c>
      <c r="B681" s="62" t="s">
        <v>1339</v>
      </c>
      <c r="C681" s="63">
        <v>100</v>
      </c>
      <c r="D681" s="64">
        <v>5</v>
      </c>
      <c r="E681" s="70" t="s">
        <v>1246</v>
      </c>
      <c r="F681" s="64">
        <f>$D681*$P$2</f>
        <v>3600</v>
      </c>
      <c r="G681" s="64">
        <v>35349</v>
      </c>
      <c r="H681" s="65">
        <f t="shared" si="649"/>
        <v>35229</v>
      </c>
      <c r="I681" s="64"/>
      <c r="J681" s="64">
        <v>24800</v>
      </c>
      <c r="K681" s="65">
        <f t="shared" ref="K681" si="687">J681-$F$4</f>
        <v>24680</v>
      </c>
      <c r="L681" s="64"/>
    </row>
    <row r="682" spans="1:12" x14ac:dyDescent="0.25">
      <c r="A682" s="62" t="s">
        <v>519</v>
      </c>
      <c r="B682" s="62" t="s">
        <v>1339</v>
      </c>
      <c r="C682" s="63">
        <v>100</v>
      </c>
      <c r="D682" s="64">
        <v>2</v>
      </c>
      <c r="E682" s="70" t="s">
        <v>1246</v>
      </c>
      <c r="F682" s="64">
        <f>$D682*$P$2</f>
        <v>1440</v>
      </c>
      <c r="G682" s="64">
        <v>2114</v>
      </c>
      <c r="H682" s="65">
        <f t="shared" si="649"/>
        <v>1994</v>
      </c>
      <c r="I682" s="64"/>
      <c r="J682" s="64">
        <v>3520</v>
      </c>
      <c r="K682" s="65">
        <f t="shared" ref="K682" si="688">J682-$F$4</f>
        <v>3400</v>
      </c>
      <c r="L682" s="64"/>
    </row>
    <row r="683" spans="1:12" x14ac:dyDescent="0.25">
      <c r="A683" s="62" t="s">
        <v>520</v>
      </c>
      <c r="B683" s="62" t="s">
        <v>1339</v>
      </c>
      <c r="C683" s="63">
        <v>100</v>
      </c>
      <c r="D683" s="64">
        <v>1</v>
      </c>
      <c r="E683" s="70" t="s">
        <v>1246</v>
      </c>
      <c r="F683" s="64">
        <f>$D683*$P$2</f>
        <v>720</v>
      </c>
      <c r="G683" s="64">
        <v>0</v>
      </c>
      <c r="H683" s="65">
        <f t="shared" si="649"/>
        <v>-120</v>
      </c>
      <c r="I683" s="64"/>
      <c r="J683" s="64">
        <v>1872</v>
      </c>
      <c r="K683" s="65">
        <f t="shared" ref="K683" si="689">J683-$F$4</f>
        <v>1752</v>
      </c>
      <c r="L683" s="64"/>
    </row>
    <row r="684" spans="1:12" x14ac:dyDescent="0.25">
      <c r="A684" s="62" t="s">
        <v>521</v>
      </c>
      <c r="B684" s="62" t="s">
        <v>1339</v>
      </c>
      <c r="C684" s="63">
        <v>100</v>
      </c>
      <c r="D684" s="64">
        <v>2</v>
      </c>
      <c r="E684" s="70" t="s">
        <v>1246</v>
      </c>
      <c r="F684" s="64">
        <f>$D684*$P$2</f>
        <v>1440</v>
      </c>
      <c r="G684" s="64">
        <v>9269</v>
      </c>
      <c r="H684" s="65">
        <f t="shared" si="649"/>
        <v>9149</v>
      </c>
      <c r="I684" s="64"/>
      <c r="J684" s="64">
        <v>10620</v>
      </c>
      <c r="K684" s="65">
        <f t="shared" ref="K684" si="690">J684-$F$4</f>
        <v>10500</v>
      </c>
      <c r="L684" s="64"/>
    </row>
    <row r="685" spans="1:12" x14ac:dyDescent="0.25">
      <c r="A685" s="62" t="s">
        <v>522</v>
      </c>
      <c r="B685" s="62" t="s">
        <v>1339</v>
      </c>
      <c r="C685" s="63">
        <v>100</v>
      </c>
      <c r="D685" s="64">
        <v>22</v>
      </c>
      <c r="E685" s="70" t="s">
        <v>1246</v>
      </c>
      <c r="F685" s="64">
        <f>$D685*$P$2</f>
        <v>15840</v>
      </c>
      <c r="G685" s="64">
        <v>254221</v>
      </c>
      <c r="H685" s="65">
        <f t="shared" si="649"/>
        <v>254101</v>
      </c>
      <c r="I685" s="64"/>
      <c r="J685" s="64">
        <v>245000</v>
      </c>
      <c r="K685" s="65">
        <f t="shared" ref="K685" si="691">J685-$F$4</f>
        <v>244880</v>
      </c>
      <c r="L685" s="64"/>
    </row>
    <row r="686" spans="1:12" x14ac:dyDescent="0.25">
      <c r="A686" s="62" t="s">
        <v>523</v>
      </c>
      <c r="B686" s="62" t="s">
        <v>1314</v>
      </c>
      <c r="C686" s="63" t="s">
        <v>524</v>
      </c>
      <c r="D686" s="64">
        <v>2</v>
      </c>
      <c r="E686" s="70" t="s">
        <v>1246</v>
      </c>
      <c r="F686" s="64">
        <f>$D686*$P$2</f>
        <v>1440</v>
      </c>
      <c r="G686" s="64">
        <v>2058</v>
      </c>
      <c r="H686" s="65">
        <f t="shared" si="649"/>
        <v>1938</v>
      </c>
      <c r="I686" s="64"/>
      <c r="J686" s="64">
        <v>3528</v>
      </c>
      <c r="K686" s="65">
        <f t="shared" ref="K686" si="692">J686-$F$4</f>
        <v>3408</v>
      </c>
      <c r="L686" s="64"/>
    </row>
    <row r="687" spans="1:12" x14ac:dyDescent="0.25">
      <c r="A687" s="62" t="s">
        <v>525</v>
      </c>
      <c r="B687" s="62" t="s">
        <v>1314</v>
      </c>
      <c r="C687" s="63" t="s">
        <v>524</v>
      </c>
      <c r="D687" s="64">
        <v>2</v>
      </c>
      <c r="E687" s="70" t="s">
        <v>1246</v>
      </c>
      <c r="F687" s="64">
        <f>$D687*$P$2</f>
        <v>1440</v>
      </c>
      <c r="G687" s="64">
        <v>2102.5</v>
      </c>
      <c r="H687" s="65">
        <f t="shared" si="649"/>
        <v>1982.5</v>
      </c>
      <c r="I687" s="64"/>
      <c r="J687" s="64">
        <v>4592</v>
      </c>
      <c r="K687" s="65">
        <f t="shared" ref="K687" si="693">J687-$F$4</f>
        <v>4472</v>
      </c>
      <c r="L687" s="64"/>
    </row>
    <row r="688" spans="1:12" x14ac:dyDescent="0.25">
      <c r="A688" s="62" t="s">
        <v>526</v>
      </c>
      <c r="B688" s="62" t="s">
        <v>1314</v>
      </c>
      <c r="C688" s="63" t="s">
        <v>524</v>
      </c>
      <c r="D688" s="64">
        <v>2</v>
      </c>
      <c r="E688" s="70" t="s">
        <v>1246</v>
      </c>
      <c r="F688" s="64">
        <f>$D688*$P$2</f>
        <v>1440</v>
      </c>
      <c r="G688" s="64">
        <v>2025</v>
      </c>
      <c r="H688" s="65">
        <f t="shared" si="649"/>
        <v>1905</v>
      </c>
      <c r="I688" s="64"/>
      <c r="J688" s="64">
        <v>5160</v>
      </c>
      <c r="K688" s="65">
        <f t="shared" ref="K688" si="694">J688-$F$4</f>
        <v>5040</v>
      </c>
      <c r="L688" s="64"/>
    </row>
    <row r="689" spans="1:12" x14ac:dyDescent="0.25">
      <c r="A689" s="62" t="s">
        <v>527</v>
      </c>
      <c r="B689" s="62" t="s">
        <v>1315</v>
      </c>
      <c r="C689" s="63" t="s">
        <v>528</v>
      </c>
      <c r="D689" s="64">
        <v>1</v>
      </c>
      <c r="E689" s="70" t="s">
        <v>1246</v>
      </c>
      <c r="F689" s="64">
        <f>$D689*$P$2</f>
        <v>720</v>
      </c>
      <c r="G689" s="64">
        <v>1703</v>
      </c>
      <c r="H689" s="65">
        <f t="shared" si="649"/>
        <v>1583</v>
      </c>
      <c r="I689" s="64"/>
      <c r="J689" s="64">
        <v>2174</v>
      </c>
      <c r="K689" s="65">
        <f t="shared" ref="K689" si="695">J689-$F$4</f>
        <v>2054</v>
      </c>
      <c r="L689" s="64"/>
    </row>
    <row r="690" spans="1:12" x14ac:dyDescent="0.25">
      <c r="A690" s="62" t="s">
        <v>529</v>
      </c>
      <c r="B690" s="62" t="s">
        <v>1316</v>
      </c>
      <c r="C690" s="63" t="s">
        <v>530</v>
      </c>
      <c r="D690" s="64">
        <v>2</v>
      </c>
      <c r="E690" s="70" t="s">
        <v>1246</v>
      </c>
      <c r="F690" s="64">
        <f>$D690*$P$2</f>
        <v>1440</v>
      </c>
      <c r="G690" s="64">
        <v>1310</v>
      </c>
      <c r="H690" s="65">
        <f t="shared" si="649"/>
        <v>1190</v>
      </c>
      <c r="I690" s="64"/>
      <c r="J690" s="64">
        <v>1150</v>
      </c>
      <c r="K690" s="65">
        <f t="shared" ref="K690" si="696">J690-$F$4</f>
        <v>1030</v>
      </c>
      <c r="L690" s="64"/>
    </row>
    <row r="691" spans="1:12" x14ac:dyDescent="0.25">
      <c r="A691" s="62" t="s">
        <v>531</v>
      </c>
      <c r="B691" s="62" t="s">
        <v>1316</v>
      </c>
      <c r="C691" s="63" t="s">
        <v>532</v>
      </c>
      <c r="D691" s="64">
        <v>1</v>
      </c>
      <c r="E691" s="70" t="s">
        <v>1246</v>
      </c>
      <c r="F691" s="64">
        <f>$D691*$P$2</f>
        <v>720</v>
      </c>
      <c r="G691" s="64">
        <v>515</v>
      </c>
      <c r="H691" s="65">
        <f t="shared" si="649"/>
        <v>395</v>
      </c>
      <c r="I691" s="64"/>
      <c r="J691" s="64">
        <v>1650</v>
      </c>
      <c r="K691" s="65">
        <f t="shared" ref="K691" si="697">J691-$F$4</f>
        <v>1530</v>
      </c>
      <c r="L691" s="64"/>
    </row>
    <row r="692" spans="1:12" x14ac:dyDescent="0.25">
      <c r="A692" s="62" t="s">
        <v>533</v>
      </c>
      <c r="B692" s="62" t="s">
        <v>1316</v>
      </c>
      <c r="C692" s="63" t="s">
        <v>532</v>
      </c>
      <c r="D692" s="64">
        <v>1</v>
      </c>
      <c r="E692" s="70" t="s">
        <v>1246</v>
      </c>
      <c r="F692" s="64">
        <f>$D692*$P$2</f>
        <v>720</v>
      </c>
      <c r="G692" s="64">
        <v>628</v>
      </c>
      <c r="H692" s="65">
        <f t="shared" si="649"/>
        <v>508</v>
      </c>
      <c r="I692" s="64"/>
      <c r="J692" s="64">
        <v>1661</v>
      </c>
      <c r="K692" s="65">
        <f t="shared" ref="K692" si="698">J692-$F$4</f>
        <v>1541</v>
      </c>
      <c r="L692" s="64"/>
    </row>
    <row r="693" spans="1:12" x14ac:dyDescent="0.25">
      <c r="A693" s="62" t="s">
        <v>534</v>
      </c>
      <c r="B693" s="62" t="s">
        <v>1318</v>
      </c>
      <c r="C693" s="63" t="s">
        <v>535</v>
      </c>
      <c r="D693" s="64">
        <v>4</v>
      </c>
      <c r="E693" s="70" t="s">
        <v>1246</v>
      </c>
      <c r="F693" s="64">
        <f>$D693*$P$2</f>
        <v>2880</v>
      </c>
      <c r="G693" s="64">
        <v>1964</v>
      </c>
      <c r="H693" s="65">
        <f t="shared" si="649"/>
        <v>1844</v>
      </c>
      <c r="I693" s="64"/>
      <c r="J693" s="64">
        <v>18791</v>
      </c>
      <c r="K693" s="65">
        <f t="shared" ref="K693" si="699">J693-$F$4</f>
        <v>18671</v>
      </c>
      <c r="L693" s="64"/>
    </row>
    <row r="694" spans="1:12" x14ac:dyDescent="0.25">
      <c r="A694" s="62" t="s">
        <v>536</v>
      </c>
      <c r="B694" s="62" t="s">
        <v>1318</v>
      </c>
      <c r="C694" s="63" t="s">
        <v>535</v>
      </c>
      <c r="D694" s="64">
        <v>1</v>
      </c>
      <c r="E694" s="70" t="s">
        <v>1246</v>
      </c>
      <c r="F694" s="64">
        <f>$D694*$P$2</f>
        <v>720</v>
      </c>
      <c r="G694" s="64">
        <v>616</v>
      </c>
      <c r="H694" s="65">
        <f t="shared" si="649"/>
        <v>496</v>
      </c>
      <c r="I694" s="64"/>
      <c r="J694" s="64">
        <v>240</v>
      </c>
      <c r="K694" s="65">
        <f t="shared" ref="K694" si="700">J694-$F$4</f>
        <v>120</v>
      </c>
      <c r="L694" s="64"/>
    </row>
    <row r="695" spans="1:12" x14ac:dyDescent="0.25">
      <c r="A695" s="62" t="s">
        <v>537</v>
      </c>
      <c r="B695" s="62" t="s">
        <v>1318</v>
      </c>
      <c r="C695" s="63" t="s">
        <v>535</v>
      </c>
      <c r="D695" s="64">
        <v>1</v>
      </c>
      <c r="E695" s="70" t="s">
        <v>1246</v>
      </c>
      <c r="F695" s="64">
        <f>$D695*$P$2</f>
        <v>720</v>
      </c>
      <c r="G695" s="64">
        <v>616</v>
      </c>
      <c r="H695" s="65">
        <f t="shared" si="649"/>
        <v>496</v>
      </c>
      <c r="I695" s="64"/>
      <c r="J695" s="64">
        <v>0</v>
      </c>
      <c r="K695" s="65">
        <f t="shared" ref="K695" si="701">J695-$F$4</f>
        <v>-120</v>
      </c>
      <c r="L695" s="64"/>
    </row>
    <row r="696" spans="1:12" x14ac:dyDescent="0.25">
      <c r="A696" s="62" t="s">
        <v>538</v>
      </c>
      <c r="B696" s="62" t="s">
        <v>1318</v>
      </c>
      <c r="C696" s="63" t="s">
        <v>535</v>
      </c>
      <c r="D696" s="64">
        <v>1</v>
      </c>
      <c r="E696" s="70" t="s">
        <v>1246</v>
      </c>
      <c r="F696" s="64">
        <f>$D696*$P$2</f>
        <v>720</v>
      </c>
      <c r="G696" s="64">
        <v>6825</v>
      </c>
      <c r="H696" s="65">
        <f t="shared" si="649"/>
        <v>6705</v>
      </c>
      <c r="I696" s="64"/>
      <c r="J696" s="64">
        <v>16289</v>
      </c>
      <c r="K696" s="65">
        <f t="shared" ref="K696" si="702">J696-$F$4</f>
        <v>16169</v>
      </c>
      <c r="L696" s="64"/>
    </row>
    <row r="697" spans="1:12" x14ac:dyDescent="0.25">
      <c r="A697" s="62" t="s">
        <v>539</v>
      </c>
      <c r="B697" s="62" t="s">
        <v>1318</v>
      </c>
      <c r="C697" s="63" t="s">
        <v>535</v>
      </c>
      <c r="D697" s="64">
        <v>1</v>
      </c>
      <c r="E697" s="70" t="s">
        <v>1246</v>
      </c>
      <c r="F697" s="64">
        <f>$D697*$P$2</f>
        <v>720</v>
      </c>
      <c r="G697" s="64">
        <v>1942</v>
      </c>
      <c r="H697" s="65">
        <f t="shared" si="649"/>
        <v>1822</v>
      </c>
      <c r="I697" s="64"/>
      <c r="J697" s="64">
        <v>1680</v>
      </c>
      <c r="K697" s="65">
        <f t="shared" ref="K697" si="703">J697-$F$4</f>
        <v>1560</v>
      </c>
      <c r="L697" s="64"/>
    </row>
    <row r="698" spans="1:12" x14ac:dyDescent="0.25">
      <c r="A698" s="62" t="s">
        <v>540</v>
      </c>
      <c r="B698" s="62" t="s">
        <v>1318</v>
      </c>
      <c r="C698" s="63" t="s">
        <v>535</v>
      </c>
      <c r="D698" s="64">
        <v>1</v>
      </c>
      <c r="E698" s="70" t="s">
        <v>1246</v>
      </c>
      <c r="F698" s="64">
        <f>$D698*$P$2</f>
        <v>720</v>
      </c>
      <c r="G698" s="64">
        <v>1942</v>
      </c>
      <c r="H698" s="65">
        <f t="shared" si="649"/>
        <v>1822</v>
      </c>
      <c r="I698" s="64"/>
      <c r="J698" s="64">
        <v>1440</v>
      </c>
      <c r="K698" s="65">
        <f t="shared" ref="K698" si="704">J698-$F$4</f>
        <v>1320</v>
      </c>
      <c r="L698" s="64"/>
    </row>
    <row r="699" spans="1:12" x14ac:dyDescent="0.25">
      <c r="A699" s="62" t="s">
        <v>541</v>
      </c>
      <c r="B699" s="62" t="s">
        <v>1319</v>
      </c>
      <c r="C699" s="63" t="s">
        <v>542</v>
      </c>
      <c r="D699" s="64">
        <v>1</v>
      </c>
      <c r="E699" s="70" t="s">
        <v>1246</v>
      </c>
      <c r="F699" s="64">
        <f>$D699*$P$2</f>
        <v>720</v>
      </c>
      <c r="G699" s="64">
        <v>2127</v>
      </c>
      <c r="H699" s="65">
        <f t="shared" si="649"/>
        <v>2007</v>
      </c>
      <c r="I699" s="64"/>
      <c r="J699" s="64">
        <v>5192</v>
      </c>
      <c r="K699" s="65">
        <f t="shared" ref="K699" si="705">J699-$F$4</f>
        <v>5072</v>
      </c>
      <c r="L699" s="64"/>
    </row>
    <row r="700" spans="1:12" x14ac:dyDescent="0.25">
      <c r="A700" s="62" t="s">
        <v>543</v>
      </c>
      <c r="B700" s="62" t="s">
        <v>1319</v>
      </c>
      <c r="C700" s="63" t="s">
        <v>542</v>
      </c>
      <c r="D700" s="64">
        <v>4</v>
      </c>
      <c r="E700" s="70" t="s">
        <v>1246</v>
      </c>
      <c r="F700" s="64">
        <f>$D700*$P$2</f>
        <v>2880</v>
      </c>
      <c r="G700" s="64">
        <v>477.25</v>
      </c>
      <c r="H700" s="65">
        <f t="shared" si="649"/>
        <v>357.25</v>
      </c>
      <c r="I700" s="64"/>
      <c r="J700" s="64">
        <v>8323</v>
      </c>
      <c r="K700" s="65">
        <f t="shared" ref="K700" si="706">J700-$F$4</f>
        <v>8203</v>
      </c>
      <c r="L700" s="64"/>
    </row>
    <row r="701" spans="1:12" x14ac:dyDescent="0.25">
      <c r="A701" s="62" t="s">
        <v>544</v>
      </c>
      <c r="B701" s="62" t="s">
        <v>1319</v>
      </c>
      <c r="C701" s="63" t="s">
        <v>542</v>
      </c>
      <c r="D701" s="64">
        <v>1</v>
      </c>
      <c r="E701" s="70" t="s">
        <v>1246</v>
      </c>
      <c r="F701" s="64">
        <f>$D701*$P$2</f>
        <v>720</v>
      </c>
      <c r="G701" s="64">
        <v>2070</v>
      </c>
      <c r="H701" s="65">
        <f t="shared" si="649"/>
        <v>1950</v>
      </c>
      <c r="I701" s="64"/>
      <c r="J701" s="64">
        <v>5120</v>
      </c>
      <c r="K701" s="65">
        <f t="shared" ref="K701" si="707">J701-$F$4</f>
        <v>5000</v>
      </c>
      <c r="L701" s="64"/>
    </row>
    <row r="702" spans="1:12" x14ac:dyDescent="0.25">
      <c r="A702" s="62" t="s">
        <v>545</v>
      </c>
      <c r="B702" s="62" t="s">
        <v>1319</v>
      </c>
      <c r="C702" s="63" t="s">
        <v>542</v>
      </c>
      <c r="D702" s="64">
        <v>1</v>
      </c>
      <c r="E702" s="70" t="s">
        <v>1246</v>
      </c>
      <c r="F702" s="64">
        <f>$D702*$P$2</f>
        <v>720</v>
      </c>
      <c r="G702" s="64">
        <v>2072</v>
      </c>
      <c r="H702" s="65">
        <f t="shared" si="649"/>
        <v>1952</v>
      </c>
      <c r="I702" s="64"/>
      <c r="J702" s="64">
        <v>4872</v>
      </c>
      <c r="K702" s="65">
        <f t="shared" ref="K702" si="708">J702-$F$4</f>
        <v>4752</v>
      </c>
      <c r="L702" s="64"/>
    </row>
    <row r="703" spans="1:12" x14ac:dyDescent="0.25">
      <c r="A703" s="62" t="s">
        <v>546</v>
      </c>
      <c r="B703" s="62" t="s">
        <v>1319</v>
      </c>
      <c r="C703" s="63" t="s">
        <v>542</v>
      </c>
      <c r="D703" s="64">
        <v>1</v>
      </c>
      <c r="E703" s="70" t="s">
        <v>1246</v>
      </c>
      <c r="F703" s="64">
        <f>$D703*$P$2</f>
        <v>720</v>
      </c>
      <c r="G703" s="64">
        <v>2072</v>
      </c>
      <c r="H703" s="65">
        <f t="shared" si="649"/>
        <v>1952</v>
      </c>
      <c r="I703" s="64"/>
      <c r="J703" s="64">
        <v>4776</v>
      </c>
      <c r="K703" s="65">
        <f t="shared" ref="K703" si="709">J703-$F$4</f>
        <v>4656</v>
      </c>
      <c r="L703" s="64"/>
    </row>
    <row r="704" spans="1:12" x14ac:dyDescent="0.25">
      <c r="A704" s="62" t="s">
        <v>547</v>
      </c>
      <c r="B704" s="62" t="s">
        <v>1319</v>
      </c>
      <c r="C704" s="63" t="s">
        <v>542</v>
      </c>
      <c r="D704" s="64">
        <v>1</v>
      </c>
      <c r="E704" s="70" t="s">
        <v>1246</v>
      </c>
      <c r="F704" s="64">
        <f>$D704*$P$2</f>
        <v>720</v>
      </c>
      <c r="G704" s="64">
        <v>663</v>
      </c>
      <c r="H704" s="65">
        <f t="shared" si="649"/>
        <v>543</v>
      </c>
      <c r="I704" s="64"/>
      <c r="J704" s="64">
        <v>1300</v>
      </c>
      <c r="K704" s="65">
        <f t="shared" ref="K704" si="710">J704-$F$4</f>
        <v>1180</v>
      </c>
      <c r="L704" s="64"/>
    </row>
    <row r="705" spans="1:12" x14ac:dyDescent="0.25">
      <c r="A705" s="62" t="s">
        <v>548</v>
      </c>
      <c r="B705" s="62" t="s">
        <v>1319</v>
      </c>
      <c r="C705" s="63" t="s">
        <v>542</v>
      </c>
      <c r="D705" s="64">
        <v>1</v>
      </c>
      <c r="E705" s="70" t="s">
        <v>1246</v>
      </c>
      <c r="F705" s="64">
        <f>$D705*$P$2</f>
        <v>720</v>
      </c>
      <c r="G705" s="64">
        <v>603</v>
      </c>
      <c r="H705" s="65">
        <f t="shared" si="649"/>
        <v>483</v>
      </c>
      <c r="I705" s="64"/>
      <c r="J705" s="64">
        <v>1200</v>
      </c>
      <c r="K705" s="65">
        <f t="shared" ref="K705" si="711">J705-$F$4</f>
        <v>1080</v>
      </c>
      <c r="L705" s="64"/>
    </row>
    <row r="706" spans="1:12" x14ac:dyDescent="0.25">
      <c r="A706" s="62" t="s">
        <v>549</v>
      </c>
      <c r="B706" s="62" t="s">
        <v>1319</v>
      </c>
      <c r="C706" s="63" t="s">
        <v>542</v>
      </c>
      <c r="D706" s="64">
        <v>1</v>
      </c>
      <c r="E706" s="70" t="s">
        <v>1246</v>
      </c>
      <c r="F706" s="64">
        <f>$D706*$P$2</f>
        <v>720</v>
      </c>
      <c r="G706" s="64">
        <v>603</v>
      </c>
      <c r="H706" s="65">
        <f t="shared" si="649"/>
        <v>483</v>
      </c>
      <c r="I706" s="64"/>
      <c r="J706" s="64">
        <v>400</v>
      </c>
      <c r="K706" s="65">
        <f t="shared" ref="K706" si="712">J706-$F$4</f>
        <v>280</v>
      </c>
      <c r="L706" s="64"/>
    </row>
    <row r="707" spans="1:12" x14ac:dyDescent="0.25">
      <c r="A707" s="62" t="s">
        <v>550</v>
      </c>
      <c r="B707" s="62" t="s">
        <v>1319</v>
      </c>
      <c r="C707" s="63" t="s">
        <v>542</v>
      </c>
      <c r="D707" s="64">
        <v>1</v>
      </c>
      <c r="E707" s="70" t="s">
        <v>1246</v>
      </c>
      <c r="F707" s="64">
        <f>$D707*$P$2</f>
        <v>720</v>
      </c>
      <c r="G707" s="64">
        <v>603</v>
      </c>
      <c r="H707" s="65">
        <f t="shared" si="649"/>
        <v>483</v>
      </c>
      <c r="I707" s="64"/>
      <c r="J707" s="64">
        <v>600</v>
      </c>
      <c r="K707" s="65">
        <f t="shared" ref="K707" si="713">J707-$F$4</f>
        <v>480</v>
      </c>
      <c r="L707" s="64"/>
    </row>
    <row r="708" spans="1:12" x14ac:dyDescent="0.25">
      <c r="A708" s="62" t="s">
        <v>551</v>
      </c>
      <c r="B708" s="62" t="s">
        <v>1319</v>
      </c>
      <c r="C708" s="63" t="s">
        <v>542</v>
      </c>
      <c r="D708" s="64">
        <v>1</v>
      </c>
      <c r="E708" s="70" t="s">
        <v>1246</v>
      </c>
      <c r="F708" s="64">
        <f>$D708*$P$2</f>
        <v>720</v>
      </c>
      <c r="G708" s="64">
        <v>603</v>
      </c>
      <c r="H708" s="65">
        <f t="shared" ref="H708:H771" si="714">G708-$F$4</f>
        <v>483</v>
      </c>
      <c r="I708" s="64"/>
      <c r="J708" s="64">
        <v>600</v>
      </c>
      <c r="K708" s="65">
        <f t="shared" ref="K708" si="715">J708-$F$4</f>
        <v>480</v>
      </c>
      <c r="L708" s="64"/>
    </row>
    <row r="709" spans="1:12" x14ac:dyDescent="0.25">
      <c r="A709" s="62" t="s">
        <v>552</v>
      </c>
      <c r="B709" s="62" t="s">
        <v>1319</v>
      </c>
      <c r="C709" s="63" t="s">
        <v>542</v>
      </c>
      <c r="D709" s="64">
        <v>2</v>
      </c>
      <c r="E709" s="70" t="s">
        <v>1246</v>
      </c>
      <c r="F709" s="64">
        <f>$D709*$P$2</f>
        <v>1440</v>
      </c>
      <c r="G709" s="64">
        <v>140</v>
      </c>
      <c r="H709" s="65">
        <f t="shared" si="714"/>
        <v>20</v>
      </c>
      <c r="I709" s="64"/>
      <c r="J709" s="64">
        <v>1600</v>
      </c>
      <c r="K709" s="65">
        <f t="shared" ref="K709" si="716">J709-$F$4</f>
        <v>1480</v>
      </c>
      <c r="L709" s="64"/>
    </row>
    <row r="710" spans="1:12" x14ac:dyDescent="0.25">
      <c r="A710" s="62" t="s">
        <v>553</v>
      </c>
      <c r="B710" s="62" t="s">
        <v>1319</v>
      </c>
      <c r="C710" s="63" t="s">
        <v>542</v>
      </c>
      <c r="D710" s="64">
        <v>2</v>
      </c>
      <c r="E710" s="70" t="s">
        <v>1246</v>
      </c>
      <c r="F710" s="64">
        <f>$D710*$P$2</f>
        <v>1440</v>
      </c>
      <c r="G710" s="64">
        <v>140</v>
      </c>
      <c r="H710" s="65">
        <f t="shared" si="714"/>
        <v>20</v>
      </c>
      <c r="I710" s="64"/>
      <c r="J710" s="64">
        <v>1600</v>
      </c>
      <c r="K710" s="65">
        <f t="shared" ref="K710" si="717">J710-$F$4</f>
        <v>1480</v>
      </c>
      <c r="L710" s="64"/>
    </row>
    <row r="711" spans="1:12" x14ac:dyDescent="0.25">
      <c r="A711" s="62" t="s">
        <v>554</v>
      </c>
      <c r="B711" s="62" t="s">
        <v>1319</v>
      </c>
      <c r="C711" s="63" t="s">
        <v>542</v>
      </c>
      <c r="D711" s="64">
        <v>1</v>
      </c>
      <c r="E711" s="70" t="s">
        <v>1246</v>
      </c>
      <c r="F711" s="64">
        <f>$D711*$P$2</f>
        <v>720</v>
      </c>
      <c r="G711" s="64">
        <v>1280</v>
      </c>
      <c r="H711" s="65">
        <f t="shared" si="714"/>
        <v>1160</v>
      </c>
      <c r="I711" s="64"/>
      <c r="J711" s="64">
        <v>3200</v>
      </c>
      <c r="K711" s="65">
        <f t="shared" ref="K711" si="718">J711-$F$4</f>
        <v>3080</v>
      </c>
      <c r="L711" s="64"/>
    </row>
    <row r="712" spans="1:12" x14ac:dyDescent="0.25">
      <c r="A712" s="62" t="s">
        <v>556</v>
      </c>
      <c r="B712" s="62" t="s">
        <v>1319</v>
      </c>
      <c r="C712" s="63" t="s">
        <v>542</v>
      </c>
      <c r="D712" s="64">
        <v>1</v>
      </c>
      <c r="E712" s="70" t="s">
        <v>1246</v>
      </c>
      <c r="F712" s="64">
        <f>$D712*$P$2</f>
        <v>720</v>
      </c>
      <c r="G712" s="64">
        <v>1280</v>
      </c>
      <c r="H712" s="65">
        <f t="shared" si="714"/>
        <v>1160</v>
      </c>
      <c r="I712" s="64"/>
      <c r="J712" s="64">
        <v>3200</v>
      </c>
      <c r="K712" s="65">
        <f t="shared" ref="K712" si="719">J712-$F$4</f>
        <v>3080</v>
      </c>
      <c r="L712" s="64"/>
    </row>
    <row r="713" spans="1:12" x14ac:dyDescent="0.25">
      <c r="A713" s="62" t="s">
        <v>557</v>
      </c>
      <c r="B713" s="62" t="s">
        <v>1319</v>
      </c>
      <c r="C713" s="63" t="s">
        <v>542</v>
      </c>
      <c r="D713" s="64">
        <v>1</v>
      </c>
      <c r="E713" s="70" t="s">
        <v>1246</v>
      </c>
      <c r="F713" s="64">
        <f>$D713*$P$2</f>
        <v>720</v>
      </c>
      <c r="G713" s="64">
        <v>1400</v>
      </c>
      <c r="H713" s="65">
        <f t="shared" si="714"/>
        <v>1280</v>
      </c>
      <c r="I713" s="64"/>
      <c r="J713" s="64">
        <v>2999</v>
      </c>
      <c r="K713" s="65">
        <f t="shared" ref="K713" si="720">J713-$F$4</f>
        <v>2879</v>
      </c>
      <c r="L713" s="64"/>
    </row>
    <row r="714" spans="1:12" x14ac:dyDescent="0.25">
      <c r="A714" s="62" t="s">
        <v>558</v>
      </c>
      <c r="B714" s="62" t="s">
        <v>1319</v>
      </c>
      <c r="C714" s="63" t="s">
        <v>542</v>
      </c>
      <c r="D714" s="64">
        <v>1</v>
      </c>
      <c r="E714" s="70" t="s">
        <v>1246</v>
      </c>
      <c r="F714" s="64">
        <f>$D714*$P$2</f>
        <v>720</v>
      </c>
      <c r="G714" s="64">
        <v>900</v>
      </c>
      <c r="H714" s="65">
        <f t="shared" si="714"/>
        <v>780</v>
      </c>
      <c r="I714" s="64"/>
      <c r="J714" s="64">
        <v>2900</v>
      </c>
      <c r="K714" s="65">
        <f t="shared" ref="K714" si="721">J714-$F$4</f>
        <v>2780</v>
      </c>
      <c r="L714" s="64"/>
    </row>
    <row r="715" spans="1:12" x14ac:dyDescent="0.25">
      <c r="A715" s="62" t="s">
        <v>559</v>
      </c>
      <c r="B715" s="62" t="s">
        <v>1319</v>
      </c>
      <c r="C715" s="63" t="s">
        <v>542</v>
      </c>
      <c r="D715" s="64">
        <v>1</v>
      </c>
      <c r="E715" s="70" t="s">
        <v>1246</v>
      </c>
      <c r="F715" s="64">
        <f>$D715*$P$2</f>
        <v>720</v>
      </c>
      <c r="G715" s="64">
        <v>1000</v>
      </c>
      <c r="H715" s="65">
        <f t="shared" si="714"/>
        <v>880</v>
      </c>
      <c r="I715" s="64"/>
      <c r="J715" s="64">
        <v>2799</v>
      </c>
      <c r="K715" s="65">
        <f t="shared" ref="K715" si="722">J715-$F$4</f>
        <v>2679</v>
      </c>
      <c r="L715" s="64"/>
    </row>
    <row r="716" spans="1:12" x14ac:dyDescent="0.25">
      <c r="A716" s="62" t="s">
        <v>560</v>
      </c>
      <c r="B716" s="62" t="s">
        <v>1319</v>
      </c>
      <c r="C716" s="63" t="s">
        <v>542</v>
      </c>
      <c r="D716" s="64">
        <v>4</v>
      </c>
      <c r="E716" s="70" t="s">
        <v>1246</v>
      </c>
      <c r="F716" s="64">
        <f>$D716*$P$2</f>
        <v>2880</v>
      </c>
      <c r="G716" s="64">
        <v>1322.5</v>
      </c>
      <c r="H716" s="65">
        <f t="shared" si="714"/>
        <v>1202.5</v>
      </c>
      <c r="I716" s="64"/>
      <c r="J716" s="64">
        <v>8790</v>
      </c>
      <c r="K716" s="65">
        <f t="shared" ref="K716" si="723">J716-$F$4</f>
        <v>8670</v>
      </c>
      <c r="L716" s="64"/>
    </row>
    <row r="717" spans="1:12" x14ac:dyDescent="0.25">
      <c r="A717" s="62" t="s">
        <v>561</v>
      </c>
      <c r="B717" s="62" t="s">
        <v>1319</v>
      </c>
      <c r="C717" s="63" t="s">
        <v>542</v>
      </c>
      <c r="D717" s="64">
        <v>2</v>
      </c>
      <c r="E717" s="70" t="s">
        <v>1246</v>
      </c>
      <c r="F717" s="64">
        <f>$D717*$P$2</f>
        <v>1440</v>
      </c>
      <c r="G717" s="64">
        <v>1040</v>
      </c>
      <c r="H717" s="65">
        <f t="shared" si="714"/>
        <v>920</v>
      </c>
      <c r="I717" s="64"/>
      <c r="J717" s="64">
        <v>5878</v>
      </c>
      <c r="K717" s="65">
        <f t="shared" ref="K717" si="724">J717-$F$4</f>
        <v>5758</v>
      </c>
      <c r="L717" s="64"/>
    </row>
    <row r="718" spans="1:12" x14ac:dyDescent="0.25">
      <c r="A718" s="62" t="s">
        <v>562</v>
      </c>
      <c r="B718" s="62" t="s">
        <v>1319</v>
      </c>
      <c r="C718" s="63" t="s">
        <v>542</v>
      </c>
      <c r="D718" s="64">
        <v>1</v>
      </c>
      <c r="E718" s="70" t="s">
        <v>1246</v>
      </c>
      <c r="F718" s="64">
        <f>$D718*$P$2</f>
        <v>720</v>
      </c>
      <c r="G718" s="64">
        <v>1280</v>
      </c>
      <c r="H718" s="65">
        <f t="shared" si="714"/>
        <v>1160</v>
      </c>
      <c r="I718" s="64"/>
      <c r="J718" s="64">
        <v>3199</v>
      </c>
      <c r="K718" s="65">
        <f t="shared" ref="K718" si="725">J718-$F$4</f>
        <v>3079</v>
      </c>
      <c r="L718" s="64"/>
    </row>
    <row r="719" spans="1:12" x14ac:dyDescent="0.25">
      <c r="A719" s="62" t="s">
        <v>563</v>
      </c>
      <c r="B719" s="62" t="s">
        <v>1319</v>
      </c>
      <c r="C719" s="63" t="s">
        <v>542</v>
      </c>
      <c r="D719" s="64">
        <v>1</v>
      </c>
      <c r="E719" s="70" t="s">
        <v>1246</v>
      </c>
      <c r="F719" s="64">
        <f>$D719*$P$2</f>
        <v>720</v>
      </c>
      <c r="G719" s="64">
        <v>1280</v>
      </c>
      <c r="H719" s="65">
        <f t="shared" si="714"/>
        <v>1160</v>
      </c>
      <c r="I719" s="64"/>
      <c r="J719" s="64">
        <v>3200</v>
      </c>
      <c r="K719" s="65">
        <f t="shared" ref="K719" si="726">J719-$F$4</f>
        <v>3080</v>
      </c>
      <c r="L719" s="64"/>
    </row>
    <row r="720" spans="1:12" x14ac:dyDescent="0.25">
      <c r="A720" s="62" t="s">
        <v>564</v>
      </c>
      <c r="B720" s="62" t="s">
        <v>1319</v>
      </c>
      <c r="C720" s="63" t="s">
        <v>542</v>
      </c>
      <c r="D720" s="64">
        <v>1</v>
      </c>
      <c r="E720" s="70" t="s">
        <v>1246</v>
      </c>
      <c r="F720" s="64">
        <f>$D720*$P$2</f>
        <v>720</v>
      </c>
      <c r="G720" s="64">
        <v>1000</v>
      </c>
      <c r="H720" s="65">
        <f t="shared" si="714"/>
        <v>880</v>
      </c>
      <c r="I720" s="64"/>
      <c r="J720" s="64">
        <v>2599</v>
      </c>
      <c r="K720" s="65">
        <f t="shared" ref="K720" si="727">J720-$F$4</f>
        <v>2479</v>
      </c>
      <c r="L720" s="64"/>
    </row>
    <row r="721" spans="1:12" x14ac:dyDescent="0.25">
      <c r="A721" s="62" t="s">
        <v>565</v>
      </c>
      <c r="B721" s="62" t="s">
        <v>1319</v>
      </c>
      <c r="C721" s="63" t="s">
        <v>542</v>
      </c>
      <c r="D721" s="64">
        <v>1</v>
      </c>
      <c r="E721" s="70" t="s">
        <v>1246</v>
      </c>
      <c r="F721" s="64">
        <f>$D721*$P$2</f>
        <v>720</v>
      </c>
      <c r="G721" s="64">
        <v>1000</v>
      </c>
      <c r="H721" s="65">
        <f t="shared" si="714"/>
        <v>880</v>
      </c>
      <c r="I721" s="64"/>
      <c r="J721" s="64">
        <v>2599</v>
      </c>
      <c r="K721" s="65">
        <f t="shared" ref="K721" si="728">J721-$F$4</f>
        <v>2479</v>
      </c>
      <c r="L721" s="64"/>
    </row>
    <row r="722" spans="1:12" x14ac:dyDescent="0.25">
      <c r="A722" s="62" t="s">
        <v>566</v>
      </c>
      <c r="B722" s="62" t="s">
        <v>1319</v>
      </c>
      <c r="C722" s="63" t="s">
        <v>542</v>
      </c>
      <c r="D722" s="64">
        <v>2</v>
      </c>
      <c r="E722" s="70" t="s">
        <v>1246</v>
      </c>
      <c r="F722" s="64">
        <f>$D722*$P$2</f>
        <v>1440</v>
      </c>
      <c r="G722" s="64">
        <v>1000</v>
      </c>
      <c r="H722" s="65">
        <f t="shared" si="714"/>
        <v>880</v>
      </c>
      <c r="I722" s="64"/>
      <c r="J722" s="64">
        <v>5998</v>
      </c>
      <c r="K722" s="65">
        <f t="shared" ref="K722" si="729">J722-$F$4</f>
        <v>5878</v>
      </c>
      <c r="L722" s="64"/>
    </row>
    <row r="723" spans="1:12" x14ac:dyDescent="0.25">
      <c r="A723" s="62" t="s">
        <v>567</v>
      </c>
      <c r="B723" s="62" t="s">
        <v>1320</v>
      </c>
      <c r="C723" s="63" t="s">
        <v>568</v>
      </c>
      <c r="D723" s="64">
        <v>1</v>
      </c>
      <c r="E723" s="70" t="s">
        <v>1246</v>
      </c>
      <c r="F723" s="64">
        <f>$D723*$P$2</f>
        <v>720</v>
      </c>
      <c r="G723" s="64">
        <v>2009</v>
      </c>
      <c r="H723" s="65">
        <f t="shared" si="714"/>
        <v>1889</v>
      </c>
      <c r="I723" s="64"/>
      <c r="J723" s="64">
        <v>1260</v>
      </c>
      <c r="K723" s="65">
        <f t="shared" ref="K723" si="730">J723-$F$4</f>
        <v>1140</v>
      </c>
      <c r="L723" s="64"/>
    </row>
    <row r="724" spans="1:12" x14ac:dyDescent="0.25">
      <c r="A724" s="62" t="s">
        <v>569</v>
      </c>
      <c r="B724" s="62" t="s">
        <v>1320</v>
      </c>
      <c r="C724" s="63" t="s">
        <v>568</v>
      </c>
      <c r="D724" s="64">
        <v>1</v>
      </c>
      <c r="E724" s="70" t="s">
        <v>1246</v>
      </c>
      <c r="F724" s="64">
        <f>$D724*$P$2</f>
        <v>720</v>
      </c>
      <c r="G724" s="64">
        <v>2014</v>
      </c>
      <c r="H724" s="65">
        <f t="shared" si="714"/>
        <v>1894</v>
      </c>
      <c r="I724" s="64"/>
      <c r="J724" s="64">
        <v>1640</v>
      </c>
      <c r="K724" s="65">
        <f t="shared" ref="K724" si="731">J724-$F$4</f>
        <v>1520</v>
      </c>
      <c r="L724" s="64"/>
    </row>
    <row r="725" spans="1:12" x14ac:dyDescent="0.25">
      <c r="A725" s="62" t="s">
        <v>570</v>
      </c>
      <c r="B725" s="62" t="s">
        <v>1320</v>
      </c>
      <c r="C725" s="63" t="s">
        <v>568</v>
      </c>
      <c r="D725" s="64">
        <v>1</v>
      </c>
      <c r="E725" s="70" t="s">
        <v>1246</v>
      </c>
      <c r="F725" s="64">
        <f>$D725*$P$2</f>
        <v>720</v>
      </c>
      <c r="G725" s="64">
        <v>1943</v>
      </c>
      <c r="H725" s="65">
        <f t="shared" si="714"/>
        <v>1823</v>
      </c>
      <c r="I725" s="64"/>
      <c r="J725" s="64">
        <v>970</v>
      </c>
      <c r="K725" s="65">
        <f t="shared" ref="K725" si="732">J725-$F$4</f>
        <v>850</v>
      </c>
      <c r="L725" s="64"/>
    </row>
    <row r="726" spans="1:12" x14ac:dyDescent="0.25">
      <c r="A726" s="62" t="s">
        <v>571</v>
      </c>
      <c r="B726" s="62" t="s">
        <v>1320</v>
      </c>
      <c r="C726" s="63" t="s">
        <v>568</v>
      </c>
      <c r="D726" s="64">
        <v>1</v>
      </c>
      <c r="E726" s="70" t="s">
        <v>1246</v>
      </c>
      <c r="F726" s="64">
        <f>$D726*$P$2</f>
        <v>720</v>
      </c>
      <c r="G726" s="64">
        <v>1945</v>
      </c>
      <c r="H726" s="65">
        <f t="shared" si="714"/>
        <v>1825</v>
      </c>
      <c r="I726" s="64"/>
      <c r="J726" s="64">
        <v>764</v>
      </c>
      <c r="K726" s="65">
        <f t="shared" ref="K726" si="733">J726-$F$4</f>
        <v>644</v>
      </c>
      <c r="L726" s="64"/>
    </row>
    <row r="727" spans="1:12" x14ac:dyDescent="0.25">
      <c r="A727" s="62" t="s">
        <v>572</v>
      </c>
      <c r="B727" s="66" t="s">
        <v>1321</v>
      </c>
      <c r="C727" s="63" t="s">
        <v>573</v>
      </c>
      <c r="D727" s="64">
        <v>1</v>
      </c>
      <c r="E727" s="70" t="s">
        <v>1246</v>
      </c>
      <c r="F727" s="64">
        <f>$D727*$P$2</f>
        <v>720</v>
      </c>
      <c r="G727" s="64">
        <v>1395</v>
      </c>
      <c r="H727" s="65">
        <f t="shared" si="714"/>
        <v>1275</v>
      </c>
      <c r="I727" s="64"/>
      <c r="J727" s="64">
        <v>2190</v>
      </c>
      <c r="K727" s="65">
        <f t="shared" ref="K727" si="734">J727-$F$4</f>
        <v>2070</v>
      </c>
      <c r="L727" s="64"/>
    </row>
    <row r="728" spans="1:12" x14ac:dyDescent="0.25">
      <c r="A728" s="62" t="s">
        <v>574</v>
      </c>
      <c r="B728" s="66" t="s">
        <v>1321</v>
      </c>
      <c r="C728" s="63" t="s">
        <v>573</v>
      </c>
      <c r="D728" s="64">
        <v>1</v>
      </c>
      <c r="E728" s="70" t="s">
        <v>1246</v>
      </c>
      <c r="F728" s="64">
        <f>$D728*$P$2</f>
        <v>720</v>
      </c>
      <c r="G728" s="64">
        <v>311</v>
      </c>
      <c r="H728" s="65">
        <f t="shared" si="714"/>
        <v>191</v>
      </c>
      <c r="I728" s="64"/>
      <c r="J728" s="64">
        <v>643</v>
      </c>
      <c r="K728" s="65">
        <f t="shared" ref="K728" si="735">J728-$F$4</f>
        <v>523</v>
      </c>
      <c r="L728" s="64"/>
    </row>
    <row r="729" spans="1:12" x14ac:dyDescent="0.25">
      <c r="A729" s="62" t="s">
        <v>575</v>
      </c>
      <c r="B729" s="66" t="s">
        <v>1321</v>
      </c>
      <c r="C729" s="63" t="s">
        <v>573</v>
      </c>
      <c r="D729" s="64">
        <v>2</v>
      </c>
      <c r="E729" s="70" t="s">
        <v>1246</v>
      </c>
      <c r="F729" s="64">
        <f>$D729*$P$2</f>
        <v>1440</v>
      </c>
      <c r="G729" s="64">
        <v>2892</v>
      </c>
      <c r="H729" s="65">
        <f t="shared" si="714"/>
        <v>2772</v>
      </c>
      <c r="I729" s="64"/>
      <c r="J729" s="64">
        <v>3840</v>
      </c>
      <c r="K729" s="65">
        <f t="shared" ref="K729" si="736">J729-$F$4</f>
        <v>3720</v>
      </c>
      <c r="L729" s="64"/>
    </row>
    <row r="730" spans="1:12" x14ac:dyDescent="0.25">
      <c r="A730" s="62" t="s">
        <v>576</v>
      </c>
      <c r="B730" s="66" t="s">
        <v>1321</v>
      </c>
      <c r="C730" s="63" t="s">
        <v>573</v>
      </c>
      <c r="D730" s="64">
        <v>1</v>
      </c>
      <c r="E730" s="70" t="s">
        <v>1246</v>
      </c>
      <c r="F730" s="64">
        <f>$D730*$P$2</f>
        <v>720</v>
      </c>
      <c r="G730" s="64">
        <v>372</v>
      </c>
      <c r="H730" s="65">
        <f t="shared" si="714"/>
        <v>252</v>
      </c>
      <c r="I730" s="64"/>
      <c r="J730" s="64">
        <v>840</v>
      </c>
      <c r="K730" s="65">
        <f t="shared" ref="K730" si="737">J730-$F$4</f>
        <v>720</v>
      </c>
      <c r="L730" s="64"/>
    </row>
    <row r="731" spans="1:12" x14ac:dyDescent="0.25">
      <c r="A731" s="62" t="s">
        <v>577</v>
      </c>
      <c r="B731" s="66" t="s">
        <v>1321</v>
      </c>
      <c r="C731" s="63" t="s">
        <v>573</v>
      </c>
      <c r="D731" s="64">
        <v>1</v>
      </c>
      <c r="E731" s="70" t="s">
        <v>1246</v>
      </c>
      <c r="F731" s="64">
        <f>$D731*$P$2</f>
        <v>720</v>
      </c>
      <c r="G731" s="64">
        <v>978</v>
      </c>
      <c r="H731" s="65">
        <f t="shared" si="714"/>
        <v>858</v>
      </c>
      <c r="I731" s="64"/>
      <c r="J731" s="64">
        <v>1800</v>
      </c>
      <c r="K731" s="65">
        <f t="shared" ref="K731" si="738">J731-$F$4</f>
        <v>1680</v>
      </c>
      <c r="L731" s="64"/>
    </row>
    <row r="732" spans="1:12" x14ac:dyDescent="0.25">
      <c r="A732" s="62" t="s">
        <v>578</v>
      </c>
      <c r="B732" s="66" t="s">
        <v>1321</v>
      </c>
      <c r="C732" s="63" t="s">
        <v>573</v>
      </c>
      <c r="D732" s="64">
        <v>1</v>
      </c>
      <c r="E732" s="70" t="s">
        <v>1246</v>
      </c>
      <c r="F732" s="64">
        <f>$D732*$P$2</f>
        <v>720</v>
      </c>
      <c r="G732" s="64">
        <v>1505</v>
      </c>
      <c r="H732" s="65">
        <f t="shared" si="714"/>
        <v>1385</v>
      </c>
      <c r="I732" s="64"/>
      <c r="J732" s="64">
        <v>459</v>
      </c>
      <c r="K732" s="65">
        <f t="shared" ref="K732" si="739">J732-$F$4</f>
        <v>339</v>
      </c>
      <c r="L732" s="64"/>
    </row>
    <row r="733" spans="1:12" x14ac:dyDescent="0.25">
      <c r="A733" s="62" t="s">
        <v>579</v>
      </c>
      <c r="B733" s="62" t="s">
        <v>1322</v>
      </c>
      <c r="C733" s="63" t="s">
        <v>580</v>
      </c>
      <c r="D733" s="64">
        <v>1</v>
      </c>
      <c r="E733" s="70" t="s">
        <v>1246</v>
      </c>
      <c r="F733" s="64">
        <f>$D733*$P$2</f>
        <v>720</v>
      </c>
      <c r="G733" s="64">
        <v>500</v>
      </c>
      <c r="H733" s="65">
        <f t="shared" si="714"/>
        <v>380</v>
      </c>
      <c r="I733" s="64"/>
      <c r="J733" s="64">
        <v>1068</v>
      </c>
      <c r="K733" s="65">
        <f t="shared" ref="K733" si="740">J733-$F$4</f>
        <v>948</v>
      </c>
      <c r="L733" s="64"/>
    </row>
    <row r="734" spans="1:12" x14ac:dyDescent="0.25">
      <c r="A734" s="62" t="s">
        <v>581</v>
      </c>
      <c r="B734" s="62" t="s">
        <v>1323</v>
      </c>
      <c r="C734" s="63" t="s">
        <v>582</v>
      </c>
      <c r="D734" s="64">
        <v>1</v>
      </c>
      <c r="E734" s="70" t="s">
        <v>1246</v>
      </c>
      <c r="F734" s="64">
        <f>$D734*$P$2</f>
        <v>720</v>
      </c>
      <c r="G734" s="64">
        <v>764</v>
      </c>
      <c r="H734" s="65">
        <f t="shared" si="714"/>
        <v>644</v>
      </c>
      <c r="I734" s="64"/>
      <c r="J734" s="64">
        <v>0</v>
      </c>
      <c r="K734" s="65">
        <f t="shared" ref="K734" si="741">J734-$F$4</f>
        <v>-120</v>
      </c>
      <c r="L734" s="64"/>
    </row>
    <row r="735" spans="1:12" x14ac:dyDescent="0.25">
      <c r="A735" s="62" t="s">
        <v>583</v>
      </c>
      <c r="B735" s="62" t="s">
        <v>1323</v>
      </c>
      <c r="C735" s="63" t="s">
        <v>582</v>
      </c>
      <c r="D735" s="64">
        <v>1</v>
      </c>
      <c r="E735" s="70" t="s">
        <v>1246</v>
      </c>
      <c r="F735" s="64">
        <f>$D735*$P$2</f>
        <v>720</v>
      </c>
      <c r="G735" s="64">
        <v>764</v>
      </c>
      <c r="H735" s="65">
        <f t="shared" si="714"/>
        <v>644</v>
      </c>
      <c r="I735" s="64"/>
      <c r="J735" s="64">
        <v>0</v>
      </c>
      <c r="K735" s="65">
        <f t="shared" ref="K735" si="742">J735-$F$4</f>
        <v>-120</v>
      </c>
      <c r="L735" s="64"/>
    </row>
    <row r="736" spans="1:12" x14ac:dyDescent="0.25">
      <c r="A736" s="62" t="s">
        <v>584</v>
      </c>
      <c r="B736" s="62" t="s">
        <v>1323</v>
      </c>
      <c r="C736" s="63" t="s">
        <v>582</v>
      </c>
      <c r="D736" s="64">
        <v>1</v>
      </c>
      <c r="E736" s="70" t="s">
        <v>1246</v>
      </c>
      <c r="F736" s="64">
        <f>$D736*$P$2</f>
        <v>720</v>
      </c>
      <c r="G736" s="64">
        <v>1221</v>
      </c>
      <c r="H736" s="65">
        <f t="shared" si="714"/>
        <v>1101</v>
      </c>
      <c r="I736" s="64"/>
      <c r="J736" s="64">
        <v>1710</v>
      </c>
      <c r="K736" s="65">
        <f t="shared" ref="K736" si="743">J736-$F$4</f>
        <v>1590</v>
      </c>
      <c r="L736" s="64"/>
    </row>
    <row r="737" spans="1:12" x14ac:dyDescent="0.25">
      <c r="A737" s="62" t="s">
        <v>585</v>
      </c>
      <c r="B737" s="62" t="s">
        <v>1323</v>
      </c>
      <c r="C737" s="63" t="s">
        <v>582</v>
      </c>
      <c r="D737" s="64">
        <v>1</v>
      </c>
      <c r="E737" s="70" t="s">
        <v>1246</v>
      </c>
      <c r="F737" s="64">
        <f>$D737*$P$2</f>
        <v>720</v>
      </c>
      <c r="G737" s="64">
        <v>1772</v>
      </c>
      <c r="H737" s="65">
        <f t="shared" si="714"/>
        <v>1652</v>
      </c>
      <c r="I737" s="64"/>
      <c r="J737" s="64">
        <v>2220</v>
      </c>
      <c r="K737" s="65">
        <f t="shared" ref="K737" si="744">J737-$F$4</f>
        <v>2100</v>
      </c>
      <c r="L737" s="64"/>
    </row>
    <row r="738" spans="1:12" x14ac:dyDescent="0.25">
      <c r="A738" s="62" t="s">
        <v>586</v>
      </c>
      <c r="B738" s="62" t="s">
        <v>1323</v>
      </c>
      <c r="C738" s="63" t="s">
        <v>582</v>
      </c>
      <c r="D738" s="64">
        <v>1</v>
      </c>
      <c r="E738" s="70" t="s">
        <v>1246</v>
      </c>
      <c r="F738" s="64">
        <f>$D738*$P$2</f>
        <v>720</v>
      </c>
      <c r="G738" s="64">
        <v>1401</v>
      </c>
      <c r="H738" s="65">
        <f t="shared" si="714"/>
        <v>1281</v>
      </c>
      <c r="I738" s="64"/>
      <c r="J738" s="64">
        <v>1972</v>
      </c>
      <c r="K738" s="65">
        <f t="shared" ref="K738" si="745">J738-$F$4</f>
        <v>1852</v>
      </c>
      <c r="L738" s="64"/>
    </row>
    <row r="739" spans="1:12" x14ac:dyDescent="0.25">
      <c r="A739" s="62" t="s">
        <v>587</v>
      </c>
      <c r="B739" s="62" t="s">
        <v>1323</v>
      </c>
      <c r="C739" s="63" t="s">
        <v>582</v>
      </c>
      <c r="D739" s="64">
        <v>1</v>
      </c>
      <c r="E739" s="70" t="s">
        <v>1246</v>
      </c>
      <c r="F739" s="64">
        <f>$D739*$P$2</f>
        <v>720</v>
      </c>
      <c r="G739" s="64">
        <v>1249</v>
      </c>
      <c r="H739" s="65">
        <f t="shared" si="714"/>
        <v>1129</v>
      </c>
      <c r="I739" s="64"/>
      <c r="J739" s="64">
        <v>1942</v>
      </c>
      <c r="K739" s="65">
        <f t="shared" ref="K739" si="746">J739-$F$4</f>
        <v>1822</v>
      </c>
      <c r="L739" s="64"/>
    </row>
    <row r="740" spans="1:12" x14ac:dyDescent="0.25">
      <c r="A740" s="62" t="s">
        <v>588</v>
      </c>
      <c r="B740" s="62" t="s">
        <v>1323</v>
      </c>
      <c r="C740" s="63" t="s">
        <v>582</v>
      </c>
      <c r="D740" s="64">
        <v>1</v>
      </c>
      <c r="E740" s="70" t="s">
        <v>1246</v>
      </c>
      <c r="F740" s="64">
        <f>$D740*$P$2</f>
        <v>720</v>
      </c>
      <c r="G740" s="64">
        <v>2554</v>
      </c>
      <c r="H740" s="65">
        <f t="shared" si="714"/>
        <v>2434</v>
      </c>
      <c r="I740" s="64"/>
      <c r="J740" s="64">
        <v>1872</v>
      </c>
      <c r="K740" s="65">
        <f t="shared" ref="K740" si="747">J740-$F$4</f>
        <v>1752</v>
      </c>
      <c r="L740" s="64"/>
    </row>
    <row r="741" spans="1:12" x14ac:dyDescent="0.25">
      <c r="A741" s="62" t="s">
        <v>589</v>
      </c>
      <c r="B741" s="62" t="s">
        <v>1323</v>
      </c>
      <c r="C741" s="63" t="s">
        <v>582</v>
      </c>
      <c r="D741" s="64">
        <v>1</v>
      </c>
      <c r="E741" s="70" t="s">
        <v>1246</v>
      </c>
      <c r="F741" s="64">
        <f>$D741*$P$2</f>
        <v>720</v>
      </c>
      <c r="G741" s="64">
        <v>2986</v>
      </c>
      <c r="H741" s="65">
        <f t="shared" si="714"/>
        <v>2866</v>
      </c>
      <c r="I741" s="64"/>
      <c r="J741" s="64">
        <v>2880</v>
      </c>
      <c r="K741" s="65">
        <f t="shared" ref="K741" si="748">J741-$F$4</f>
        <v>2760</v>
      </c>
      <c r="L741" s="64"/>
    </row>
    <row r="742" spans="1:12" x14ac:dyDescent="0.25">
      <c r="A742" s="62" t="s">
        <v>590</v>
      </c>
      <c r="B742" s="62" t="s">
        <v>1323</v>
      </c>
      <c r="C742" s="63" t="s">
        <v>582</v>
      </c>
      <c r="D742" s="64">
        <v>1</v>
      </c>
      <c r="E742" s="70" t="s">
        <v>1246</v>
      </c>
      <c r="F742" s="64">
        <f>$D742*$P$2</f>
        <v>720</v>
      </c>
      <c r="G742" s="64">
        <v>2109</v>
      </c>
      <c r="H742" s="65">
        <f t="shared" si="714"/>
        <v>1989</v>
      </c>
      <c r="I742" s="64"/>
      <c r="J742" s="64">
        <v>1840</v>
      </c>
      <c r="K742" s="65">
        <f t="shared" ref="K742" si="749">J742-$F$4</f>
        <v>1720</v>
      </c>
      <c r="L742" s="64"/>
    </row>
    <row r="743" spans="1:12" x14ac:dyDescent="0.25">
      <c r="A743" s="62" t="s">
        <v>591</v>
      </c>
      <c r="B743" s="62" t="s">
        <v>1323</v>
      </c>
      <c r="C743" s="63" t="s">
        <v>582</v>
      </c>
      <c r="D743" s="64">
        <v>1</v>
      </c>
      <c r="E743" s="70" t="s">
        <v>1246</v>
      </c>
      <c r="F743" s="64">
        <f>$D743*$P$2</f>
        <v>720</v>
      </c>
      <c r="G743" s="64">
        <v>3867</v>
      </c>
      <c r="H743" s="65">
        <f t="shared" si="714"/>
        <v>3747</v>
      </c>
      <c r="I743" s="64"/>
      <c r="J743" s="64">
        <v>3070</v>
      </c>
      <c r="K743" s="65">
        <f t="shared" ref="K743" si="750">J743-$F$4</f>
        <v>2950</v>
      </c>
      <c r="L743" s="64"/>
    </row>
    <row r="744" spans="1:12" x14ac:dyDescent="0.25">
      <c r="A744" s="62" t="s">
        <v>592</v>
      </c>
      <c r="B744" s="62" t="s">
        <v>1323</v>
      </c>
      <c r="C744" s="63" t="s">
        <v>582</v>
      </c>
      <c r="D744" s="64">
        <v>1</v>
      </c>
      <c r="E744" s="70" t="s">
        <v>1246</v>
      </c>
      <c r="F744" s="64">
        <f>$D744*$P$2</f>
        <v>720</v>
      </c>
      <c r="G744" s="64">
        <v>0</v>
      </c>
      <c r="H744" s="65">
        <f t="shared" si="714"/>
        <v>-120</v>
      </c>
      <c r="I744" s="64"/>
      <c r="J744" s="64">
        <v>2040</v>
      </c>
      <c r="K744" s="65">
        <f t="shared" ref="K744" si="751">J744-$F$4</f>
        <v>1920</v>
      </c>
      <c r="L744" s="64"/>
    </row>
    <row r="745" spans="1:12" x14ac:dyDescent="0.25">
      <c r="A745" s="62" t="s">
        <v>593</v>
      </c>
      <c r="B745" s="62" t="s">
        <v>1323</v>
      </c>
      <c r="C745" s="63" t="s">
        <v>582</v>
      </c>
      <c r="D745" s="64">
        <v>1</v>
      </c>
      <c r="E745" s="70" t="s">
        <v>1246</v>
      </c>
      <c r="F745" s="64">
        <f>$D745*$P$2</f>
        <v>720</v>
      </c>
      <c r="G745" s="64">
        <v>0</v>
      </c>
      <c r="H745" s="65">
        <f t="shared" si="714"/>
        <v>-120</v>
      </c>
      <c r="I745" s="64"/>
      <c r="J745" s="64">
        <v>2020</v>
      </c>
      <c r="K745" s="65">
        <f t="shared" ref="K745" si="752">J745-$F$4</f>
        <v>1900</v>
      </c>
      <c r="L745" s="64"/>
    </row>
    <row r="746" spans="1:12" x14ac:dyDescent="0.25">
      <c r="A746" s="62" t="s">
        <v>594</v>
      </c>
      <c r="B746" s="62" t="s">
        <v>1323</v>
      </c>
      <c r="C746" s="63" t="s">
        <v>582</v>
      </c>
      <c r="D746" s="64">
        <v>2</v>
      </c>
      <c r="E746" s="70" t="s">
        <v>1246</v>
      </c>
      <c r="F746" s="64">
        <f>$D746*$P$2</f>
        <v>1440</v>
      </c>
      <c r="G746" s="64">
        <v>1300</v>
      </c>
      <c r="H746" s="65">
        <f t="shared" si="714"/>
        <v>1180</v>
      </c>
      <c r="I746" s="64"/>
      <c r="J746" s="64">
        <v>3438</v>
      </c>
      <c r="K746" s="65">
        <f t="shared" ref="K746" si="753">J746-$F$4</f>
        <v>3318</v>
      </c>
      <c r="L746" s="64"/>
    </row>
    <row r="747" spans="1:12" x14ac:dyDescent="0.25">
      <c r="A747" s="62" t="s">
        <v>595</v>
      </c>
      <c r="B747" s="62" t="s">
        <v>1323</v>
      </c>
      <c r="C747" s="63" t="s">
        <v>582</v>
      </c>
      <c r="D747" s="64">
        <v>2</v>
      </c>
      <c r="E747" s="70" t="s">
        <v>1246</v>
      </c>
      <c r="F747" s="64">
        <f>$D747*$P$2</f>
        <v>1440</v>
      </c>
      <c r="G747" s="64">
        <v>1489</v>
      </c>
      <c r="H747" s="65">
        <f t="shared" si="714"/>
        <v>1369</v>
      </c>
      <c r="I747" s="64"/>
      <c r="J747" s="64">
        <v>3140</v>
      </c>
      <c r="K747" s="65">
        <f t="shared" ref="K747" si="754">J747-$F$4</f>
        <v>3020</v>
      </c>
      <c r="L747" s="64"/>
    </row>
    <row r="748" spans="1:12" x14ac:dyDescent="0.25">
      <c r="A748" s="62" t="s">
        <v>596</v>
      </c>
      <c r="B748" s="62" t="s">
        <v>1324</v>
      </c>
      <c r="C748" s="63" t="s">
        <v>597</v>
      </c>
      <c r="D748" s="64">
        <v>14</v>
      </c>
      <c r="E748" s="70" t="s">
        <v>1246</v>
      </c>
      <c r="F748" s="64">
        <f>$D748*$P$2</f>
        <v>10080</v>
      </c>
      <c r="G748" s="64">
        <v>5771.5714285714284</v>
      </c>
      <c r="H748" s="65">
        <f t="shared" si="714"/>
        <v>5651.5714285714284</v>
      </c>
      <c r="I748" s="64"/>
      <c r="J748" s="64">
        <v>56000</v>
      </c>
      <c r="K748" s="65">
        <f t="shared" ref="K748" si="755">J748-$F$4</f>
        <v>55880</v>
      </c>
      <c r="L748" s="64"/>
    </row>
    <row r="749" spans="1:12" x14ac:dyDescent="0.25">
      <c r="A749" s="62" t="s">
        <v>598</v>
      </c>
      <c r="B749" s="62" t="s">
        <v>1324</v>
      </c>
      <c r="C749" s="63" t="s">
        <v>597</v>
      </c>
      <c r="D749" s="64">
        <v>1</v>
      </c>
      <c r="E749" s="70" t="s">
        <v>1246</v>
      </c>
      <c r="F749" s="64">
        <f>$D749*$P$2</f>
        <v>720</v>
      </c>
      <c r="G749" s="64">
        <v>1974</v>
      </c>
      <c r="H749" s="65">
        <f t="shared" si="714"/>
        <v>1854</v>
      </c>
      <c r="I749" s="64"/>
      <c r="J749" s="64">
        <v>2380</v>
      </c>
      <c r="K749" s="65">
        <f t="shared" ref="K749" si="756">J749-$F$4</f>
        <v>2260</v>
      </c>
      <c r="L749" s="64"/>
    </row>
    <row r="750" spans="1:12" x14ac:dyDescent="0.25">
      <c r="A750" s="62" t="s">
        <v>599</v>
      </c>
      <c r="B750" s="62" t="s">
        <v>1325</v>
      </c>
      <c r="C750" s="63" t="s">
        <v>600</v>
      </c>
      <c r="D750" s="64">
        <v>2</v>
      </c>
      <c r="E750" s="70" t="s">
        <v>1246</v>
      </c>
      <c r="F750" s="64">
        <f>$D750*$P$2</f>
        <v>1440</v>
      </c>
      <c r="G750" s="64">
        <v>2000</v>
      </c>
      <c r="H750" s="65">
        <f t="shared" si="714"/>
        <v>1880</v>
      </c>
      <c r="I750" s="64"/>
      <c r="J750" s="64">
        <v>12952</v>
      </c>
      <c r="K750" s="65">
        <f t="shared" ref="K750" si="757">J750-$F$4</f>
        <v>12832</v>
      </c>
      <c r="L750" s="64"/>
    </row>
    <row r="751" spans="1:12" x14ac:dyDescent="0.25">
      <c r="A751" s="62" t="s">
        <v>601</v>
      </c>
      <c r="B751" s="62" t="s">
        <v>1382</v>
      </c>
      <c r="C751" s="63" t="s">
        <v>602</v>
      </c>
      <c r="D751" s="64">
        <v>1</v>
      </c>
      <c r="E751" s="70" t="s">
        <v>1246</v>
      </c>
      <c r="F751" s="64">
        <f>$D751*$P$2</f>
        <v>720</v>
      </c>
      <c r="G751" s="64">
        <v>1638</v>
      </c>
      <c r="H751" s="65">
        <f t="shared" si="714"/>
        <v>1518</v>
      </c>
      <c r="I751" s="64"/>
      <c r="J751" s="64">
        <v>320</v>
      </c>
      <c r="K751" s="65">
        <f t="shared" ref="K751" si="758">J751-$F$4</f>
        <v>200</v>
      </c>
      <c r="L751" s="64"/>
    </row>
    <row r="752" spans="1:12" x14ac:dyDescent="0.25">
      <c r="A752" s="62" t="s">
        <v>603</v>
      </c>
      <c r="B752" s="62" t="s">
        <v>1382</v>
      </c>
      <c r="C752" s="63" t="s">
        <v>602</v>
      </c>
      <c r="D752" s="64">
        <v>1</v>
      </c>
      <c r="E752" s="70" t="s">
        <v>1246</v>
      </c>
      <c r="F752" s="64">
        <f>$D752*$P$2</f>
        <v>720</v>
      </c>
      <c r="G752" s="64">
        <v>345</v>
      </c>
      <c r="H752" s="65">
        <f t="shared" si="714"/>
        <v>225</v>
      </c>
      <c r="I752" s="64"/>
      <c r="J752" s="64">
        <v>371</v>
      </c>
      <c r="K752" s="65">
        <f t="shared" ref="K752" si="759">J752-$F$4</f>
        <v>251</v>
      </c>
      <c r="L752" s="64"/>
    </row>
    <row r="753" spans="1:12" x14ac:dyDescent="0.25">
      <c r="A753" s="62" t="s">
        <v>604</v>
      </c>
      <c r="B753" s="62" t="s">
        <v>1382</v>
      </c>
      <c r="C753" s="63" t="s">
        <v>602</v>
      </c>
      <c r="D753" s="64">
        <v>1</v>
      </c>
      <c r="E753" s="70" t="s">
        <v>1246</v>
      </c>
      <c r="F753" s="64">
        <f>$D753*$P$2</f>
        <v>720</v>
      </c>
      <c r="G753" s="64">
        <v>677</v>
      </c>
      <c r="H753" s="65">
        <f t="shared" si="714"/>
        <v>557</v>
      </c>
      <c r="I753" s="64"/>
      <c r="J753" s="64">
        <v>252</v>
      </c>
      <c r="K753" s="65">
        <f t="shared" ref="K753" si="760">J753-$F$4</f>
        <v>132</v>
      </c>
      <c r="L753" s="64"/>
    </row>
    <row r="754" spans="1:12" x14ac:dyDescent="0.25">
      <c r="A754" s="62" t="s">
        <v>605</v>
      </c>
      <c r="B754" s="62" t="s">
        <v>1382</v>
      </c>
      <c r="C754" s="63" t="s">
        <v>602</v>
      </c>
      <c r="D754" s="64">
        <v>1</v>
      </c>
      <c r="E754" s="70" t="s">
        <v>1246</v>
      </c>
      <c r="F754" s="64">
        <f>$D754*$P$2</f>
        <v>720</v>
      </c>
      <c r="G754" s="64">
        <v>2623</v>
      </c>
      <c r="H754" s="65">
        <f t="shared" si="714"/>
        <v>2503</v>
      </c>
      <c r="I754" s="64"/>
      <c r="J754" s="64">
        <v>1080</v>
      </c>
      <c r="K754" s="65">
        <f t="shared" ref="K754" si="761">J754-$F$4</f>
        <v>960</v>
      </c>
      <c r="L754" s="64"/>
    </row>
    <row r="755" spans="1:12" x14ac:dyDescent="0.25">
      <c r="A755" s="62" t="s">
        <v>606</v>
      </c>
      <c r="B755" s="62" t="s">
        <v>1382</v>
      </c>
      <c r="C755" s="63" t="s">
        <v>602</v>
      </c>
      <c r="D755" s="64">
        <v>1</v>
      </c>
      <c r="E755" s="70" t="s">
        <v>1246</v>
      </c>
      <c r="F755" s="64">
        <f>$D755*$P$2</f>
        <v>720</v>
      </c>
      <c r="G755" s="64">
        <v>3533</v>
      </c>
      <c r="H755" s="65">
        <f t="shared" si="714"/>
        <v>3413</v>
      </c>
      <c r="I755" s="64"/>
      <c r="J755" s="64">
        <v>1906</v>
      </c>
      <c r="K755" s="65">
        <f t="shared" ref="K755" si="762">J755-$F$4</f>
        <v>1786</v>
      </c>
      <c r="L755" s="64"/>
    </row>
    <row r="756" spans="1:12" x14ac:dyDescent="0.25">
      <c r="A756" s="62" t="s">
        <v>607</v>
      </c>
      <c r="B756" s="62" t="s">
        <v>1382</v>
      </c>
      <c r="C756" s="63" t="s">
        <v>602</v>
      </c>
      <c r="D756" s="64">
        <v>1</v>
      </c>
      <c r="E756" s="70" t="s">
        <v>1246</v>
      </c>
      <c r="F756" s="64">
        <f>$D756*$P$2</f>
        <v>720</v>
      </c>
      <c r="G756" s="64">
        <v>1421</v>
      </c>
      <c r="H756" s="65">
        <f t="shared" si="714"/>
        <v>1301</v>
      </c>
      <c r="I756" s="64"/>
      <c r="J756" s="64">
        <v>1094</v>
      </c>
      <c r="K756" s="65">
        <f t="shared" ref="K756" si="763">J756-$F$4</f>
        <v>974</v>
      </c>
      <c r="L756" s="64"/>
    </row>
    <row r="757" spans="1:12" x14ac:dyDescent="0.25">
      <c r="A757" s="62" t="s">
        <v>608</v>
      </c>
      <c r="B757" s="62" t="s">
        <v>1382</v>
      </c>
      <c r="C757" s="63" t="s">
        <v>602</v>
      </c>
      <c r="D757" s="64">
        <v>1</v>
      </c>
      <c r="E757" s="70" t="s">
        <v>1246</v>
      </c>
      <c r="F757" s="64">
        <f>$D757*$P$2</f>
        <v>720</v>
      </c>
      <c r="G757" s="64">
        <v>1344</v>
      </c>
      <c r="H757" s="65">
        <f t="shared" si="714"/>
        <v>1224</v>
      </c>
      <c r="I757" s="64"/>
      <c r="J757" s="64">
        <v>600</v>
      </c>
      <c r="K757" s="65">
        <f t="shared" ref="K757" si="764">J757-$F$4</f>
        <v>480</v>
      </c>
      <c r="L757" s="64"/>
    </row>
    <row r="758" spans="1:12" x14ac:dyDescent="0.25">
      <c r="A758" s="62" t="s">
        <v>609</v>
      </c>
      <c r="B758" s="62" t="s">
        <v>1382</v>
      </c>
      <c r="C758" s="63" t="s">
        <v>602</v>
      </c>
      <c r="D758" s="64">
        <v>1</v>
      </c>
      <c r="E758" s="70" t="s">
        <v>1246</v>
      </c>
      <c r="F758" s="64">
        <f>$D758*$P$2</f>
        <v>720</v>
      </c>
      <c r="G758" s="64">
        <v>763</v>
      </c>
      <c r="H758" s="65">
        <f t="shared" si="714"/>
        <v>643</v>
      </c>
      <c r="I758" s="64"/>
      <c r="J758" s="64">
        <v>243</v>
      </c>
      <c r="K758" s="65">
        <f t="shared" ref="K758" si="765">J758-$F$4</f>
        <v>123</v>
      </c>
      <c r="L758" s="64"/>
    </row>
    <row r="759" spans="1:12" x14ac:dyDescent="0.25">
      <c r="A759" s="62" t="s">
        <v>610</v>
      </c>
      <c r="B759" s="62" t="s">
        <v>1382</v>
      </c>
      <c r="C759" s="63" t="s">
        <v>602</v>
      </c>
      <c r="D759" s="64">
        <v>1</v>
      </c>
      <c r="E759" s="70" t="s">
        <v>1246</v>
      </c>
      <c r="F759" s="64">
        <f>$D759*$P$2</f>
        <v>720</v>
      </c>
      <c r="G759" s="64">
        <v>3254</v>
      </c>
      <c r="H759" s="65">
        <f t="shared" si="714"/>
        <v>3134</v>
      </c>
      <c r="I759" s="64"/>
      <c r="J759" s="64">
        <v>1200</v>
      </c>
      <c r="K759" s="65">
        <f t="shared" ref="K759" si="766">J759-$F$4</f>
        <v>1080</v>
      </c>
      <c r="L759" s="64"/>
    </row>
    <row r="760" spans="1:12" x14ac:dyDescent="0.25">
      <c r="A760" s="62" t="s">
        <v>611</v>
      </c>
      <c r="B760" s="62" t="s">
        <v>1382</v>
      </c>
      <c r="C760" s="63" t="s">
        <v>602</v>
      </c>
      <c r="D760" s="64">
        <v>1</v>
      </c>
      <c r="E760" s="70" t="s">
        <v>1246</v>
      </c>
      <c r="F760" s="64">
        <f>$D760*$P$2</f>
        <v>720</v>
      </c>
      <c r="G760" s="64">
        <v>4668</v>
      </c>
      <c r="H760" s="65">
        <f t="shared" si="714"/>
        <v>4548</v>
      </c>
      <c r="I760" s="64"/>
      <c r="J760" s="64">
        <v>2400</v>
      </c>
      <c r="K760" s="65">
        <f t="shared" ref="K760" si="767">J760-$F$4</f>
        <v>2280</v>
      </c>
      <c r="L760" s="64"/>
    </row>
    <row r="761" spans="1:12" x14ac:dyDescent="0.25">
      <c r="A761" s="62" t="s">
        <v>612</v>
      </c>
      <c r="B761" s="62" t="s">
        <v>1382</v>
      </c>
      <c r="C761" s="63" t="s">
        <v>602</v>
      </c>
      <c r="D761" s="64">
        <v>1</v>
      </c>
      <c r="E761" s="70" t="s">
        <v>1246</v>
      </c>
      <c r="F761" s="64">
        <f>$D761*$P$2</f>
        <v>720</v>
      </c>
      <c r="G761" s="64">
        <v>1386</v>
      </c>
      <c r="H761" s="65">
        <f t="shared" si="714"/>
        <v>1266</v>
      </c>
      <c r="I761" s="64"/>
      <c r="J761" s="64">
        <v>1279</v>
      </c>
      <c r="K761" s="65">
        <f t="shared" ref="K761" si="768">J761-$F$4</f>
        <v>1159</v>
      </c>
      <c r="L761" s="64"/>
    </row>
    <row r="762" spans="1:12" x14ac:dyDescent="0.25">
      <c r="A762" s="62" t="s">
        <v>613</v>
      </c>
      <c r="B762" s="62" t="s">
        <v>1382</v>
      </c>
      <c r="C762" s="63" t="s">
        <v>602</v>
      </c>
      <c r="D762" s="64">
        <v>1</v>
      </c>
      <c r="E762" s="70" t="s">
        <v>1246</v>
      </c>
      <c r="F762" s="64">
        <f>$D762*$P$2</f>
        <v>720</v>
      </c>
      <c r="G762" s="64">
        <v>1502</v>
      </c>
      <c r="H762" s="65">
        <f t="shared" si="714"/>
        <v>1382</v>
      </c>
      <c r="I762" s="64"/>
      <c r="J762" s="64">
        <v>800</v>
      </c>
      <c r="K762" s="65">
        <f t="shared" ref="K762" si="769">J762-$F$4</f>
        <v>680</v>
      </c>
      <c r="L762" s="64"/>
    </row>
    <row r="763" spans="1:12" x14ac:dyDescent="0.25">
      <c r="A763" s="62" t="s">
        <v>614</v>
      </c>
      <c r="B763" s="62" t="s">
        <v>1340</v>
      </c>
      <c r="C763" s="63" t="s">
        <v>615</v>
      </c>
      <c r="D763" s="64">
        <v>1</v>
      </c>
      <c r="E763" s="70" t="s">
        <v>1246</v>
      </c>
      <c r="F763" s="64">
        <f>$D763*$P$2</f>
        <v>720</v>
      </c>
      <c r="G763" s="64">
        <v>403</v>
      </c>
      <c r="H763" s="65">
        <f t="shared" si="714"/>
        <v>283</v>
      </c>
      <c r="I763" s="64"/>
      <c r="J763" s="64">
        <v>648</v>
      </c>
      <c r="K763" s="65">
        <f t="shared" ref="K763" si="770">J763-$F$4</f>
        <v>528</v>
      </c>
      <c r="L763" s="64"/>
    </row>
    <row r="764" spans="1:12" x14ac:dyDescent="0.25">
      <c r="A764" s="62" t="s">
        <v>617</v>
      </c>
      <c r="B764" s="62" t="s">
        <v>1340</v>
      </c>
      <c r="C764" s="63" t="s">
        <v>615</v>
      </c>
      <c r="D764" s="64">
        <v>1</v>
      </c>
      <c r="E764" s="70" t="s">
        <v>1246</v>
      </c>
      <c r="F764" s="64">
        <f>$D764*$P$2</f>
        <v>720</v>
      </c>
      <c r="G764" s="64">
        <v>278</v>
      </c>
      <c r="H764" s="65">
        <f t="shared" si="714"/>
        <v>158</v>
      </c>
      <c r="I764" s="64"/>
      <c r="J764" s="64">
        <v>73</v>
      </c>
      <c r="K764" s="65">
        <f t="shared" ref="K764" si="771">J764-$F$4</f>
        <v>-47</v>
      </c>
      <c r="L764" s="64"/>
    </row>
    <row r="765" spans="1:12" x14ac:dyDescent="0.25">
      <c r="A765" s="62" t="s">
        <v>647</v>
      </c>
      <c r="B765" s="62" t="s">
        <v>1388</v>
      </c>
      <c r="C765" s="63" t="s">
        <v>648</v>
      </c>
      <c r="D765" s="64">
        <v>1</v>
      </c>
      <c r="E765" s="70" t="s">
        <v>1246</v>
      </c>
      <c r="F765" s="64">
        <f>$D765*$P$2</f>
        <v>720</v>
      </c>
      <c r="G765" s="64"/>
      <c r="H765" s="65">
        <f t="shared" si="714"/>
        <v>-120</v>
      </c>
      <c r="I765" s="64"/>
      <c r="J765" s="64">
        <v>1146</v>
      </c>
      <c r="K765" s="65">
        <f t="shared" ref="K765" si="772">J765-$F$4</f>
        <v>1026</v>
      </c>
      <c r="L765" s="64"/>
    </row>
    <row r="766" spans="1:12" x14ac:dyDescent="0.25">
      <c r="A766" s="62" t="s">
        <v>649</v>
      </c>
      <c r="B766" s="62" t="s">
        <v>1391</v>
      </c>
      <c r="C766" s="63" t="s">
        <v>650</v>
      </c>
      <c r="D766" s="64">
        <v>2</v>
      </c>
      <c r="E766" s="70" t="s">
        <v>1246</v>
      </c>
      <c r="F766" s="64">
        <f>$D766*$P$2</f>
        <v>1440</v>
      </c>
      <c r="G766" s="64">
        <v>0</v>
      </c>
      <c r="H766" s="65">
        <f t="shared" si="714"/>
        <v>-120</v>
      </c>
      <c r="I766" s="64"/>
      <c r="J766" s="64">
        <v>8919</v>
      </c>
      <c r="K766" s="65">
        <f t="shared" ref="K766" si="773">J766-$F$4</f>
        <v>8799</v>
      </c>
      <c r="L766" s="64"/>
    </row>
    <row r="767" spans="1:12" x14ac:dyDescent="0.25">
      <c r="A767" s="62" t="s">
        <v>651</v>
      </c>
      <c r="B767" s="62" t="s">
        <v>1391</v>
      </c>
      <c r="C767" s="63" t="s">
        <v>650</v>
      </c>
      <c r="D767" s="64">
        <v>2</v>
      </c>
      <c r="E767" s="70" t="s">
        <v>1246</v>
      </c>
      <c r="F767" s="64">
        <f>$D767*$P$2</f>
        <v>1440</v>
      </c>
      <c r="G767" s="64">
        <v>2724</v>
      </c>
      <c r="H767" s="65">
        <f t="shared" si="714"/>
        <v>2604</v>
      </c>
      <c r="I767" s="64"/>
      <c r="J767" s="64">
        <v>1560</v>
      </c>
      <c r="K767" s="65">
        <f t="shared" ref="K767" si="774">J767-$F$4</f>
        <v>1440</v>
      </c>
      <c r="L767" s="64"/>
    </row>
    <row r="768" spans="1:12" x14ac:dyDescent="0.25">
      <c r="A768" s="62" t="s">
        <v>652</v>
      </c>
      <c r="B768" s="62" t="s">
        <v>1391</v>
      </c>
      <c r="C768" s="63" t="s">
        <v>650</v>
      </c>
      <c r="D768" s="64">
        <v>2</v>
      </c>
      <c r="E768" s="70" t="s">
        <v>1246</v>
      </c>
      <c r="F768" s="64">
        <f>$D768*$P$2</f>
        <v>1440</v>
      </c>
      <c r="G768" s="64">
        <v>2858</v>
      </c>
      <c r="H768" s="65">
        <f t="shared" si="714"/>
        <v>2738</v>
      </c>
      <c r="I768" s="64"/>
      <c r="J768" s="64">
        <v>1320</v>
      </c>
      <c r="K768" s="65">
        <f t="shared" ref="K768" si="775">J768-$F$4</f>
        <v>1200</v>
      </c>
      <c r="L768" s="64"/>
    </row>
    <row r="769" spans="1:12" x14ac:dyDescent="0.25">
      <c r="A769" s="62" t="s">
        <v>664</v>
      </c>
      <c r="B769" s="62" t="s">
        <v>1333</v>
      </c>
      <c r="C769" s="63" t="s">
        <v>665</v>
      </c>
      <c r="D769" s="64">
        <v>1</v>
      </c>
      <c r="E769" s="70" t="s">
        <v>1246</v>
      </c>
      <c r="F769" s="64">
        <f>$D769*$P$2</f>
        <v>720</v>
      </c>
      <c r="G769" s="64">
        <v>3258</v>
      </c>
      <c r="H769" s="65">
        <f t="shared" si="714"/>
        <v>3138</v>
      </c>
      <c r="I769" s="64"/>
      <c r="J769" s="64">
        <v>800</v>
      </c>
      <c r="K769" s="65">
        <f t="shared" ref="K769" si="776">J769-$F$4</f>
        <v>680</v>
      </c>
      <c r="L769" s="64"/>
    </row>
    <row r="770" spans="1:12" x14ac:dyDescent="0.25">
      <c r="A770" s="62" t="s">
        <v>666</v>
      </c>
      <c r="B770" s="62" t="s">
        <v>1333</v>
      </c>
      <c r="C770" s="63" t="s">
        <v>665</v>
      </c>
      <c r="D770" s="64">
        <v>1</v>
      </c>
      <c r="E770" s="70" t="s">
        <v>1246</v>
      </c>
      <c r="F770" s="64">
        <f>$D770*$P$2</f>
        <v>720</v>
      </c>
      <c r="G770" s="64">
        <v>603</v>
      </c>
      <c r="H770" s="65">
        <f t="shared" si="714"/>
        <v>483</v>
      </c>
      <c r="I770" s="64"/>
      <c r="J770" s="64">
        <v>2200</v>
      </c>
      <c r="K770" s="65">
        <f t="shared" ref="K770" si="777">J770-$F$4</f>
        <v>2080</v>
      </c>
      <c r="L770" s="64"/>
    </row>
    <row r="771" spans="1:12" x14ac:dyDescent="0.25">
      <c r="A771" s="62" t="s">
        <v>667</v>
      </c>
      <c r="B771" s="62" t="s">
        <v>1334</v>
      </c>
      <c r="C771" s="63" t="s">
        <v>668</v>
      </c>
      <c r="D771" s="64">
        <v>1</v>
      </c>
      <c r="E771" s="70" t="s">
        <v>1246</v>
      </c>
      <c r="F771" s="64">
        <f>$D771*$P$2</f>
        <v>720</v>
      </c>
      <c r="G771" s="64">
        <v>303</v>
      </c>
      <c r="H771" s="65">
        <f t="shared" si="714"/>
        <v>183</v>
      </c>
      <c r="I771" s="64"/>
      <c r="J771" s="64">
        <v>594</v>
      </c>
      <c r="K771" s="65">
        <f t="shared" ref="K771" si="778">J771-$F$4</f>
        <v>474</v>
      </c>
      <c r="L771" s="64"/>
    </row>
    <row r="772" spans="1:12" x14ac:dyDescent="0.25">
      <c r="A772" s="62" t="s">
        <v>670</v>
      </c>
      <c r="B772" s="62" t="s">
        <v>1334</v>
      </c>
      <c r="C772" s="63" t="s">
        <v>668</v>
      </c>
      <c r="D772" s="64">
        <v>1</v>
      </c>
      <c r="E772" s="70" t="s">
        <v>1246</v>
      </c>
      <c r="F772" s="64">
        <f>$D772*$P$2</f>
        <v>720</v>
      </c>
      <c r="G772" s="64">
        <v>1344</v>
      </c>
      <c r="H772" s="65">
        <f t="shared" ref="H772:H835" si="779">G772-$F$4</f>
        <v>1224</v>
      </c>
      <c r="I772" s="64"/>
      <c r="J772" s="64">
        <v>1632</v>
      </c>
      <c r="K772" s="65">
        <f t="shared" ref="K772" si="780">J772-$F$4</f>
        <v>1512</v>
      </c>
      <c r="L772" s="64"/>
    </row>
    <row r="773" spans="1:12" x14ac:dyDescent="0.25">
      <c r="A773" s="62" t="s">
        <v>671</v>
      </c>
      <c r="B773" s="62" t="s">
        <v>1334</v>
      </c>
      <c r="C773" s="63" t="s">
        <v>668</v>
      </c>
      <c r="D773" s="64">
        <v>1</v>
      </c>
      <c r="E773" s="70" t="s">
        <v>1246</v>
      </c>
      <c r="F773" s="64">
        <f>$D773*$P$2</f>
        <v>720</v>
      </c>
      <c r="G773" s="64">
        <v>1390</v>
      </c>
      <c r="H773" s="65">
        <f t="shared" si="779"/>
        <v>1270</v>
      </c>
      <c r="I773" s="64"/>
      <c r="J773" s="64">
        <v>224</v>
      </c>
      <c r="K773" s="65">
        <f t="shared" ref="K773" si="781">J773-$F$4</f>
        <v>104</v>
      </c>
      <c r="L773" s="64"/>
    </row>
    <row r="774" spans="1:12" x14ac:dyDescent="0.25">
      <c r="A774" s="62" t="s">
        <v>672</v>
      </c>
      <c r="B774" s="62" t="s">
        <v>1334</v>
      </c>
      <c r="C774" s="63" t="s">
        <v>668</v>
      </c>
      <c r="D774" s="64">
        <v>1</v>
      </c>
      <c r="E774" s="70" t="s">
        <v>1246</v>
      </c>
      <c r="F774" s="64">
        <f>$D774*$P$2</f>
        <v>720</v>
      </c>
      <c r="G774" s="64">
        <v>913</v>
      </c>
      <c r="H774" s="65">
        <f t="shared" si="779"/>
        <v>793</v>
      </c>
      <c r="I774" s="64"/>
      <c r="J774" s="64">
        <v>594</v>
      </c>
      <c r="K774" s="65">
        <f t="shared" ref="K774" si="782">J774-$F$4</f>
        <v>474</v>
      </c>
      <c r="L774" s="64"/>
    </row>
    <row r="775" spans="1:12" x14ac:dyDescent="0.25">
      <c r="A775" s="62" t="s">
        <v>673</v>
      </c>
      <c r="B775" s="62" t="s">
        <v>1334</v>
      </c>
      <c r="C775" s="63" t="s">
        <v>668</v>
      </c>
      <c r="D775" s="64">
        <v>1</v>
      </c>
      <c r="E775" s="70" t="s">
        <v>1246</v>
      </c>
      <c r="F775" s="64">
        <f>$D775*$P$2</f>
        <v>720</v>
      </c>
      <c r="G775" s="64">
        <v>1140</v>
      </c>
      <c r="H775" s="65">
        <f t="shared" si="779"/>
        <v>1020</v>
      </c>
      <c r="I775" s="64"/>
      <c r="J775" s="64">
        <v>624</v>
      </c>
      <c r="K775" s="65">
        <f t="shared" ref="K775" si="783">J775-$F$4</f>
        <v>504</v>
      </c>
      <c r="L775" s="64"/>
    </row>
    <row r="776" spans="1:12" x14ac:dyDescent="0.25">
      <c r="A776" s="62" t="s">
        <v>674</v>
      </c>
      <c r="B776" s="62" t="s">
        <v>1334</v>
      </c>
      <c r="C776" s="63" t="s">
        <v>668</v>
      </c>
      <c r="D776" s="64">
        <v>1</v>
      </c>
      <c r="E776" s="70" t="s">
        <v>1246</v>
      </c>
      <c r="F776" s="64">
        <f>$D776*$P$2</f>
        <v>720</v>
      </c>
      <c r="G776" s="64">
        <v>446</v>
      </c>
      <c r="H776" s="65">
        <f t="shared" si="779"/>
        <v>326</v>
      </c>
      <c r="I776" s="64"/>
      <c r="J776" s="64">
        <v>504</v>
      </c>
      <c r="K776" s="65">
        <f t="shared" ref="K776" si="784">J776-$F$4</f>
        <v>384</v>
      </c>
      <c r="L776" s="64"/>
    </row>
    <row r="777" spans="1:12" x14ac:dyDescent="0.25">
      <c r="A777" s="62" t="s">
        <v>675</v>
      </c>
      <c r="B777" s="62" t="s">
        <v>1334</v>
      </c>
      <c r="C777" s="63" t="s">
        <v>668</v>
      </c>
      <c r="D777" s="64">
        <v>1</v>
      </c>
      <c r="E777" s="70" t="s">
        <v>1246</v>
      </c>
      <c r="F777" s="64">
        <f>$D777*$P$2</f>
        <v>720</v>
      </c>
      <c r="G777" s="64">
        <v>663</v>
      </c>
      <c r="H777" s="65">
        <f t="shared" si="779"/>
        <v>543</v>
      </c>
      <c r="I777" s="64"/>
      <c r="J777" s="64">
        <v>120</v>
      </c>
      <c r="K777" s="65">
        <f t="shared" ref="K777" si="785">J777-$F$4</f>
        <v>0</v>
      </c>
      <c r="L777" s="64"/>
    </row>
    <row r="778" spans="1:12" x14ac:dyDescent="0.25">
      <c r="A778" s="62" t="s">
        <v>676</v>
      </c>
      <c r="B778" s="62" t="s">
        <v>1334</v>
      </c>
      <c r="C778" s="63" t="s">
        <v>668</v>
      </c>
      <c r="D778" s="64">
        <v>1</v>
      </c>
      <c r="E778" s="70" t="s">
        <v>1246</v>
      </c>
      <c r="F778" s="64">
        <f>$D778*$P$2</f>
        <v>720</v>
      </c>
      <c r="G778" s="64">
        <v>299</v>
      </c>
      <c r="H778" s="65">
        <f t="shared" si="779"/>
        <v>179</v>
      </c>
      <c r="I778" s="64"/>
      <c r="J778" s="64">
        <v>1400</v>
      </c>
      <c r="K778" s="65">
        <f t="shared" ref="K778" si="786">J778-$F$4</f>
        <v>1280</v>
      </c>
      <c r="L778" s="64"/>
    </row>
    <row r="779" spans="1:12" x14ac:dyDescent="0.25">
      <c r="A779" s="62" t="s">
        <v>677</v>
      </c>
      <c r="B779" s="62" t="s">
        <v>1334</v>
      </c>
      <c r="C779" s="63" t="s">
        <v>668</v>
      </c>
      <c r="D779" s="64">
        <v>1</v>
      </c>
      <c r="E779" s="70" t="s">
        <v>1246</v>
      </c>
      <c r="F779" s="64">
        <f>$D779*$P$2</f>
        <v>720</v>
      </c>
      <c r="G779" s="64">
        <v>2109</v>
      </c>
      <c r="H779" s="65">
        <f t="shared" si="779"/>
        <v>1989</v>
      </c>
      <c r="I779" s="64"/>
      <c r="J779" s="64">
        <v>1200</v>
      </c>
      <c r="K779" s="65">
        <f t="shared" ref="K779" si="787">J779-$F$4</f>
        <v>1080</v>
      </c>
      <c r="L779" s="64"/>
    </row>
    <row r="780" spans="1:12" x14ac:dyDescent="0.25">
      <c r="A780" s="62" t="s">
        <v>678</v>
      </c>
      <c r="B780" s="62" t="s">
        <v>1334</v>
      </c>
      <c r="C780" s="63" t="s">
        <v>668</v>
      </c>
      <c r="D780" s="64">
        <v>1</v>
      </c>
      <c r="E780" s="70" t="s">
        <v>1246</v>
      </c>
      <c r="F780" s="64">
        <f>$D780*$P$2</f>
        <v>720</v>
      </c>
      <c r="G780" s="64">
        <v>1156</v>
      </c>
      <c r="H780" s="65">
        <f t="shared" si="779"/>
        <v>1036</v>
      </c>
      <c r="I780" s="64"/>
      <c r="J780" s="64">
        <v>256</v>
      </c>
      <c r="K780" s="65">
        <f t="shared" ref="K780" si="788">J780-$F$4</f>
        <v>136</v>
      </c>
      <c r="L780" s="64"/>
    </row>
    <row r="781" spans="1:12" x14ac:dyDescent="0.25">
      <c r="A781" s="62" t="s">
        <v>679</v>
      </c>
      <c r="B781" s="62" t="s">
        <v>1334</v>
      </c>
      <c r="C781" s="63" t="s">
        <v>668</v>
      </c>
      <c r="D781" s="64">
        <v>1</v>
      </c>
      <c r="E781" s="70" t="s">
        <v>1246</v>
      </c>
      <c r="F781" s="64">
        <f>$D781*$P$2</f>
        <v>720</v>
      </c>
      <c r="G781" s="64">
        <v>365</v>
      </c>
      <c r="H781" s="65">
        <f t="shared" si="779"/>
        <v>245</v>
      </c>
      <c r="I781" s="64"/>
      <c r="J781" s="64">
        <v>123</v>
      </c>
      <c r="K781" s="65">
        <f t="shared" ref="K781" si="789">J781-$F$4</f>
        <v>3</v>
      </c>
      <c r="L781" s="64"/>
    </row>
    <row r="782" spans="1:12" x14ac:dyDescent="0.25">
      <c r="A782" s="62" t="s">
        <v>680</v>
      </c>
      <c r="B782" s="62" t="s">
        <v>1334</v>
      </c>
      <c r="C782" s="63" t="s">
        <v>668</v>
      </c>
      <c r="D782" s="64">
        <v>1</v>
      </c>
      <c r="E782" s="70" t="s">
        <v>1246</v>
      </c>
      <c r="F782" s="64">
        <f>$D782*$P$2</f>
        <v>720</v>
      </c>
      <c r="G782" s="64">
        <v>661</v>
      </c>
      <c r="H782" s="65">
        <f t="shared" si="779"/>
        <v>541</v>
      </c>
      <c r="I782" s="64"/>
      <c r="J782" s="64">
        <v>720</v>
      </c>
      <c r="K782" s="65">
        <f t="shared" ref="K782" si="790">J782-$F$4</f>
        <v>600</v>
      </c>
      <c r="L782" s="64"/>
    </row>
    <row r="783" spans="1:12" x14ac:dyDescent="0.25">
      <c r="A783" s="62" t="s">
        <v>681</v>
      </c>
      <c r="B783" s="62" t="s">
        <v>1334</v>
      </c>
      <c r="C783" s="63" t="s">
        <v>668</v>
      </c>
      <c r="D783" s="64">
        <v>1</v>
      </c>
      <c r="E783" s="70" t="s">
        <v>1246</v>
      </c>
      <c r="F783" s="64">
        <f>$D783*$P$2</f>
        <v>720</v>
      </c>
      <c r="G783" s="64">
        <v>2965</v>
      </c>
      <c r="H783" s="65">
        <f t="shared" si="779"/>
        <v>2845</v>
      </c>
      <c r="I783" s="64"/>
      <c r="J783" s="64">
        <v>2610</v>
      </c>
      <c r="K783" s="65">
        <f t="shared" ref="K783" si="791">J783-$F$4</f>
        <v>2490</v>
      </c>
      <c r="L783" s="64"/>
    </row>
    <row r="784" spans="1:12" x14ac:dyDescent="0.25">
      <c r="A784" s="62" t="s">
        <v>682</v>
      </c>
      <c r="B784" s="62" t="s">
        <v>1335</v>
      </c>
      <c r="C784" s="63" t="s">
        <v>683</v>
      </c>
      <c r="D784" s="64">
        <v>1</v>
      </c>
      <c r="E784" s="70" t="s">
        <v>1246</v>
      </c>
      <c r="F784" s="64">
        <f>$D784*$P$2</f>
        <v>720</v>
      </c>
      <c r="G784" s="64">
        <v>1846</v>
      </c>
      <c r="H784" s="65">
        <f t="shared" si="779"/>
        <v>1726</v>
      </c>
      <c r="I784" s="64"/>
      <c r="J784" s="64">
        <v>1161</v>
      </c>
      <c r="K784" s="65">
        <f t="shared" ref="K784" si="792">J784-$F$4</f>
        <v>1041</v>
      </c>
      <c r="L784" s="64"/>
    </row>
    <row r="785" spans="1:12" x14ac:dyDescent="0.25">
      <c r="A785" s="62" t="s">
        <v>684</v>
      </c>
      <c r="B785" s="62" t="s">
        <v>1335</v>
      </c>
      <c r="C785" s="63" t="s">
        <v>683</v>
      </c>
      <c r="D785" s="64">
        <v>1</v>
      </c>
      <c r="E785" s="70" t="s">
        <v>1246</v>
      </c>
      <c r="F785" s="64">
        <f>$D785*$P$2</f>
        <v>720</v>
      </c>
      <c r="G785" s="64">
        <v>1873</v>
      </c>
      <c r="H785" s="65">
        <f t="shared" si="779"/>
        <v>1753</v>
      </c>
      <c r="I785" s="64"/>
      <c r="J785" s="64">
        <v>1428</v>
      </c>
      <c r="K785" s="65">
        <f t="shared" ref="K785" si="793">J785-$F$4</f>
        <v>1308</v>
      </c>
      <c r="L785" s="64"/>
    </row>
    <row r="786" spans="1:12" x14ac:dyDescent="0.25">
      <c r="A786" s="62" t="s">
        <v>685</v>
      </c>
      <c r="B786" s="62" t="s">
        <v>1341</v>
      </c>
      <c r="C786" s="63" t="s">
        <v>686</v>
      </c>
      <c r="D786" s="64">
        <v>1</v>
      </c>
      <c r="E786" s="70" t="s">
        <v>1246</v>
      </c>
      <c r="F786" s="64">
        <f>$D786*$P$2</f>
        <v>720</v>
      </c>
      <c r="G786" s="64">
        <v>23</v>
      </c>
      <c r="H786" s="65">
        <f t="shared" si="779"/>
        <v>-97</v>
      </c>
      <c r="I786" s="64"/>
      <c r="J786" s="64">
        <v>1017</v>
      </c>
      <c r="K786" s="65">
        <f t="shared" ref="K786" si="794">J786-$F$4</f>
        <v>897</v>
      </c>
      <c r="L786" s="64"/>
    </row>
    <row r="787" spans="1:12" x14ac:dyDescent="0.25">
      <c r="A787" s="62" t="s">
        <v>687</v>
      </c>
      <c r="B787" s="62" t="s">
        <v>1341</v>
      </c>
      <c r="C787" s="63" t="s">
        <v>686</v>
      </c>
      <c r="D787" s="64">
        <v>1</v>
      </c>
      <c r="E787" s="70" t="s">
        <v>1246</v>
      </c>
      <c r="F787" s="64">
        <f>$D787*$P$2</f>
        <v>720</v>
      </c>
      <c r="G787" s="64">
        <v>169</v>
      </c>
      <c r="H787" s="65">
        <f t="shared" si="779"/>
        <v>49</v>
      </c>
      <c r="I787" s="64"/>
      <c r="J787" s="64">
        <v>1050</v>
      </c>
      <c r="K787" s="65">
        <f t="shared" ref="K787" si="795">J787-$F$4</f>
        <v>930</v>
      </c>
      <c r="L787" s="64"/>
    </row>
    <row r="788" spans="1:12" x14ac:dyDescent="0.25">
      <c r="A788" s="62" t="s">
        <v>688</v>
      </c>
      <c r="B788" s="62" t="s">
        <v>1341</v>
      </c>
      <c r="C788" s="63" t="s">
        <v>686</v>
      </c>
      <c r="D788" s="64">
        <v>1</v>
      </c>
      <c r="E788" s="70" t="s">
        <v>1246</v>
      </c>
      <c r="F788" s="64">
        <f>$D788*$P$2</f>
        <v>720</v>
      </c>
      <c r="G788" s="64"/>
      <c r="H788" s="65">
        <f t="shared" si="779"/>
        <v>-120</v>
      </c>
      <c r="I788" s="64"/>
      <c r="J788" s="64">
        <v>972</v>
      </c>
      <c r="K788" s="65">
        <f t="shared" ref="K788" si="796">J788-$F$4</f>
        <v>852</v>
      </c>
      <c r="L788" s="64"/>
    </row>
    <row r="789" spans="1:12" x14ac:dyDescent="0.25">
      <c r="A789" s="62" t="s">
        <v>689</v>
      </c>
      <c r="B789" s="62" t="s">
        <v>1341</v>
      </c>
      <c r="C789" s="63" t="s">
        <v>686</v>
      </c>
      <c r="D789" s="64">
        <v>1</v>
      </c>
      <c r="E789" s="70" t="s">
        <v>1246</v>
      </c>
      <c r="F789" s="64">
        <f>$D789*$P$2</f>
        <v>720</v>
      </c>
      <c r="G789" s="64"/>
      <c r="H789" s="65">
        <f t="shared" si="779"/>
        <v>-120</v>
      </c>
      <c r="I789" s="64"/>
      <c r="J789" s="64">
        <v>1032</v>
      </c>
      <c r="K789" s="65">
        <f t="shared" ref="K789" si="797">J789-$F$4</f>
        <v>912</v>
      </c>
      <c r="L789" s="64"/>
    </row>
    <row r="790" spans="1:12" x14ac:dyDescent="0.25">
      <c r="A790" s="62" t="s">
        <v>690</v>
      </c>
      <c r="B790" s="62" t="s">
        <v>1342</v>
      </c>
      <c r="C790" s="63" t="s">
        <v>691</v>
      </c>
      <c r="D790" s="64">
        <v>2</v>
      </c>
      <c r="E790" s="70" t="s">
        <v>1246</v>
      </c>
      <c r="F790" s="64">
        <f>$D790*$P$2</f>
        <v>1440</v>
      </c>
      <c r="G790" s="64">
        <v>43624</v>
      </c>
      <c r="H790" s="65">
        <f t="shared" si="779"/>
        <v>43504</v>
      </c>
      <c r="I790" s="64"/>
      <c r="J790" s="64">
        <v>13440</v>
      </c>
      <c r="K790" s="65">
        <f t="shared" ref="K790" si="798">J790-$F$4</f>
        <v>13320</v>
      </c>
      <c r="L790" s="64"/>
    </row>
    <row r="791" spans="1:12" x14ac:dyDescent="0.25">
      <c r="A791" s="62" t="s">
        <v>692</v>
      </c>
      <c r="B791" s="62" t="s">
        <v>1342</v>
      </c>
      <c r="C791" s="63" t="s">
        <v>691</v>
      </c>
      <c r="D791" s="64">
        <v>1</v>
      </c>
      <c r="E791" s="70" t="s">
        <v>1246</v>
      </c>
      <c r="F791" s="64">
        <f>$D791*$P$2</f>
        <v>720</v>
      </c>
      <c r="G791" s="64">
        <v>2299</v>
      </c>
      <c r="H791" s="65">
        <f t="shared" si="779"/>
        <v>2179</v>
      </c>
      <c r="I791" s="64"/>
      <c r="J791" s="64">
        <v>3443</v>
      </c>
      <c r="K791" s="65">
        <f t="shared" ref="K791" si="799">J791-$F$4</f>
        <v>3323</v>
      </c>
      <c r="L791" s="64"/>
    </row>
    <row r="792" spans="1:12" x14ac:dyDescent="0.25">
      <c r="A792" s="62" t="s">
        <v>693</v>
      </c>
      <c r="B792" s="62" t="s">
        <v>1342</v>
      </c>
      <c r="C792" s="63" t="s">
        <v>691</v>
      </c>
      <c r="D792" s="64">
        <v>1</v>
      </c>
      <c r="E792" s="70" t="s">
        <v>1246</v>
      </c>
      <c r="F792" s="64">
        <f>$D792*$P$2</f>
        <v>720</v>
      </c>
      <c r="G792" s="64">
        <v>2195</v>
      </c>
      <c r="H792" s="65">
        <f t="shared" si="779"/>
        <v>2075</v>
      </c>
      <c r="I792" s="64"/>
      <c r="J792" s="64">
        <v>3075</v>
      </c>
      <c r="K792" s="65">
        <f t="shared" ref="K792" si="800">J792-$F$4</f>
        <v>2955</v>
      </c>
      <c r="L792" s="64"/>
    </row>
    <row r="793" spans="1:12" x14ac:dyDescent="0.25">
      <c r="A793" s="62" t="s">
        <v>694</v>
      </c>
      <c r="B793" s="62" t="s">
        <v>1342</v>
      </c>
      <c r="C793" s="63" t="s">
        <v>691</v>
      </c>
      <c r="D793" s="64">
        <v>2</v>
      </c>
      <c r="E793" s="70" t="s">
        <v>1246</v>
      </c>
      <c r="F793" s="64">
        <f>$D793*$P$2</f>
        <v>1440</v>
      </c>
      <c r="G793" s="64">
        <v>9364</v>
      </c>
      <c r="H793" s="65">
        <f t="shared" si="779"/>
        <v>9244</v>
      </c>
      <c r="I793" s="64"/>
      <c r="J793" s="64">
        <v>9480</v>
      </c>
      <c r="K793" s="65">
        <f t="shared" ref="K793" si="801">J793-$F$4</f>
        <v>9360</v>
      </c>
      <c r="L793" s="64"/>
    </row>
    <row r="794" spans="1:12" x14ac:dyDescent="0.25">
      <c r="A794" s="62" t="s">
        <v>695</v>
      </c>
      <c r="B794" s="62" t="s">
        <v>1343</v>
      </c>
      <c r="C794" s="63" t="s">
        <v>696</v>
      </c>
      <c r="D794" s="64">
        <v>2</v>
      </c>
      <c r="E794" s="70" t="s">
        <v>1246</v>
      </c>
      <c r="F794" s="64">
        <f>$D794*$P$2</f>
        <v>1440</v>
      </c>
      <c r="G794" s="64">
        <v>8132</v>
      </c>
      <c r="H794" s="65">
        <f t="shared" si="779"/>
        <v>8012</v>
      </c>
      <c r="I794" s="64"/>
      <c r="J794" s="64">
        <v>7984</v>
      </c>
      <c r="K794" s="65">
        <f t="shared" ref="K794" si="802">J794-$F$4</f>
        <v>7864</v>
      </c>
      <c r="L794" s="64"/>
    </row>
    <row r="795" spans="1:12" x14ac:dyDescent="0.25">
      <c r="A795" s="62" t="s">
        <v>697</v>
      </c>
      <c r="B795" s="62" t="s">
        <v>1343</v>
      </c>
      <c r="C795" s="63" t="s">
        <v>696</v>
      </c>
      <c r="D795" s="64">
        <v>1</v>
      </c>
      <c r="E795" s="70" t="s">
        <v>1246</v>
      </c>
      <c r="F795" s="64">
        <f>$D795*$P$2</f>
        <v>720</v>
      </c>
      <c r="G795" s="64">
        <v>4178</v>
      </c>
      <c r="H795" s="65">
        <f t="shared" si="779"/>
        <v>4058</v>
      </c>
      <c r="I795" s="64"/>
      <c r="J795" s="64">
        <v>5332</v>
      </c>
      <c r="K795" s="65">
        <f t="shared" ref="K795" si="803">J795-$F$4</f>
        <v>5212</v>
      </c>
      <c r="L795" s="64"/>
    </row>
    <row r="796" spans="1:12" x14ac:dyDescent="0.25">
      <c r="A796" s="62" t="s">
        <v>698</v>
      </c>
      <c r="B796" s="62" t="s">
        <v>1343</v>
      </c>
      <c r="C796" s="63" t="s">
        <v>696</v>
      </c>
      <c r="D796" s="64">
        <v>1</v>
      </c>
      <c r="E796" s="70" t="s">
        <v>1246</v>
      </c>
      <c r="F796" s="64">
        <f>$D796*$P$2</f>
        <v>720</v>
      </c>
      <c r="G796" s="64">
        <v>885</v>
      </c>
      <c r="H796" s="65">
        <f t="shared" si="779"/>
        <v>765</v>
      </c>
      <c r="I796" s="64"/>
      <c r="J796" s="64">
        <v>4284</v>
      </c>
      <c r="K796" s="65">
        <f t="shared" ref="K796" si="804">J796-$F$4</f>
        <v>4164</v>
      </c>
      <c r="L796" s="64"/>
    </row>
    <row r="797" spans="1:12" x14ac:dyDescent="0.25">
      <c r="A797" s="62" t="s">
        <v>699</v>
      </c>
      <c r="B797" s="62" t="s">
        <v>1343</v>
      </c>
      <c r="C797" s="63" t="s">
        <v>696</v>
      </c>
      <c r="D797" s="64">
        <v>4</v>
      </c>
      <c r="E797" s="70" t="s">
        <v>1246</v>
      </c>
      <c r="F797" s="64">
        <f>$D797*$P$2</f>
        <v>2880</v>
      </c>
      <c r="G797" s="64">
        <v>1818</v>
      </c>
      <c r="H797" s="65">
        <f t="shared" si="779"/>
        <v>1698</v>
      </c>
      <c r="I797" s="64"/>
      <c r="J797" s="64">
        <v>8732</v>
      </c>
      <c r="K797" s="65">
        <f t="shared" ref="K797" si="805">J797-$F$4</f>
        <v>8612</v>
      </c>
      <c r="L797" s="64"/>
    </row>
    <row r="798" spans="1:12" x14ac:dyDescent="0.25">
      <c r="A798" s="62" t="s">
        <v>700</v>
      </c>
      <c r="B798" s="62" t="s">
        <v>1344</v>
      </c>
      <c r="C798" s="63" t="s">
        <v>701</v>
      </c>
      <c r="D798" s="64">
        <v>1</v>
      </c>
      <c r="E798" s="70" t="s">
        <v>1246</v>
      </c>
      <c r="F798" s="64">
        <f>$D798*$P$2</f>
        <v>720</v>
      </c>
      <c r="G798" s="64">
        <v>3139</v>
      </c>
      <c r="H798" s="65">
        <f t="shared" si="779"/>
        <v>3019</v>
      </c>
      <c r="I798" s="64"/>
      <c r="J798" s="64">
        <v>2300</v>
      </c>
      <c r="K798" s="65">
        <f t="shared" ref="K798" si="806">J798-$F$4</f>
        <v>2180</v>
      </c>
      <c r="L798" s="64"/>
    </row>
    <row r="799" spans="1:12" x14ac:dyDescent="0.25">
      <c r="A799" s="62" t="s">
        <v>702</v>
      </c>
      <c r="B799" s="62" t="s">
        <v>1345</v>
      </c>
      <c r="C799" s="63" t="s">
        <v>703</v>
      </c>
      <c r="D799" s="64">
        <v>1</v>
      </c>
      <c r="E799" s="70" t="s">
        <v>1246</v>
      </c>
      <c r="F799" s="64">
        <f>$D799*$P$2</f>
        <v>720</v>
      </c>
      <c r="G799" s="64">
        <v>1474</v>
      </c>
      <c r="H799" s="65">
        <f t="shared" si="779"/>
        <v>1354</v>
      </c>
      <c r="I799" s="64"/>
      <c r="J799" s="64">
        <v>634</v>
      </c>
      <c r="K799" s="65">
        <f t="shared" ref="K799" si="807">J799-$F$4</f>
        <v>514</v>
      </c>
      <c r="L799" s="64"/>
    </row>
    <row r="800" spans="1:12" x14ac:dyDescent="0.25">
      <c r="A800" s="62" t="s">
        <v>704</v>
      </c>
      <c r="B800" s="62" t="s">
        <v>1345</v>
      </c>
      <c r="C800" s="63" t="s">
        <v>703</v>
      </c>
      <c r="D800" s="64">
        <v>1</v>
      </c>
      <c r="E800" s="70" t="s">
        <v>1246</v>
      </c>
      <c r="F800" s="64">
        <f>$D800*$P$2</f>
        <v>720</v>
      </c>
      <c r="G800" s="64">
        <v>1010</v>
      </c>
      <c r="H800" s="65">
        <f t="shared" si="779"/>
        <v>890</v>
      </c>
      <c r="I800" s="64"/>
      <c r="J800" s="64">
        <v>552</v>
      </c>
      <c r="K800" s="65">
        <f t="shared" ref="K800" si="808">J800-$F$4</f>
        <v>432</v>
      </c>
      <c r="L800" s="64"/>
    </row>
    <row r="801" spans="1:12" x14ac:dyDescent="0.25">
      <c r="A801" s="62" t="s">
        <v>705</v>
      </c>
      <c r="B801" s="62" t="s">
        <v>1345</v>
      </c>
      <c r="C801" s="63" t="s">
        <v>703</v>
      </c>
      <c r="D801" s="64">
        <v>2</v>
      </c>
      <c r="E801" s="70" t="s">
        <v>1246</v>
      </c>
      <c r="F801" s="64">
        <f>$D801*$P$2</f>
        <v>1440</v>
      </c>
      <c r="G801" s="64">
        <v>734.5</v>
      </c>
      <c r="H801" s="65">
        <f t="shared" si="779"/>
        <v>614.5</v>
      </c>
      <c r="I801" s="64"/>
      <c r="J801" s="64">
        <v>2040</v>
      </c>
      <c r="K801" s="65">
        <f t="shared" ref="K801" si="809">J801-$F$4</f>
        <v>1920</v>
      </c>
      <c r="L801" s="64"/>
    </row>
    <row r="802" spans="1:12" x14ac:dyDescent="0.25">
      <c r="A802" s="62" t="s">
        <v>706</v>
      </c>
      <c r="B802" s="62" t="s">
        <v>1345</v>
      </c>
      <c r="C802" s="63" t="s">
        <v>703</v>
      </c>
      <c r="D802" s="64">
        <v>1</v>
      </c>
      <c r="E802" s="70" t="s">
        <v>1246</v>
      </c>
      <c r="F802" s="64">
        <f>$D802*$P$2</f>
        <v>720</v>
      </c>
      <c r="G802" s="64">
        <v>715</v>
      </c>
      <c r="H802" s="65">
        <f t="shared" si="779"/>
        <v>595</v>
      </c>
      <c r="I802" s="64"/>
      <c r="J802" s="64">
        <v>456</v>
      </c>
      <c r="K802" s="65">
        <f t="shared" ref="K802" si="810">J802-$F$4</f>
        <v>336</v>
      </c>
      <c r="L802" s="64"/>
    </row>
    <row r="803" spans="1:12" x14ac:dyDescent="0.25">
      <c r="A803" s="62" t="s">
        <v>707</v>
      </c>
      <c r="B803" s="62" t="s">
        <v>1345</v>
      </c>
      <c r="C803" s="63" t="s">
        <v>703</v>
      </c>
      <c r="D803" s="64">
        <v>1</v>
      </c>
      <c r="E803" s="70" t="s">
        <v>1246</v>
      </c>
      <c r="F803" s="64">
        <f>$D803*$P$2</f>
        <v>720</v>
      </c>
      <c r="G803" s="64">
        <v>180</v>
      </c>
      <c r="H803" s="65">
        <f t="shared" si="779"/>
        <v>60</v>
      </c>
      <c r="I803" s="64"/>
      <c r="J803" s="64">
        <v>240</v>
      </c>
      <c r="K803" s="65">
        <f t="shared" ref="K803" si="811">J803-$F$4</f>
        <v>120</v>
      </c>
      <c r="L803" s="64"/>
    </row>
    <row r="804" spans="1:12" x14ac:dyDescent="0.25">
      <c r="A804" s="62" t="s">
        <v>708</v>
      </c>
      <c r="B804" s="62" t="s">
        <v>1346</v>
      </c>
      <c r="C804" s="63" t="s">
        <v>709</v>
      </c>
      <c r="D804" s="64">
        <v>5.5</v>
      </c>
      <c r="E804" s="70" t="s">
        <v>1246</v>
      </c>
      <c r="F804" s="64">
        <f>$D804*$P$2</f>
        <v>3960</v>
      </c>
      <c r="G804" s="64">
        <v>1116.0181818181854</v>
      </c>
      <c r="H804" s="65">
        <f t="shared" si="779"/>
        <v>996.01818181818544</v>
      </c>
      <c r="I804" s="64"/>
      <c r="J804" s="64">
        <v>11000</v>
      </c>
      <c r="K804" s="65">
        <f t="shared" ref="K804" si="812">J804-$F$4</f>
        <v>10880</v>
      </c>
      <c r="L804" s="64"/>
    </row>
    <row r="805" spans="1:12" x14ac:dyDescent="0.25">
      <c r="A805" s="62" t="s">
        <v>714</v>
      </c>
      <c r="B805" s="62" t="s">
        <v>1347</v>
      </c>
      <c r="C805" s="63" t="s">
        <v>715</v>
      </c>
      <c r="D805" s="64">
        <v>1</v>
      </c>
      <c r="E805" s="70" t="s">
        <v>1246</v>
      </c>
      <c r="F805" s="64">
        <f>$D805*$P$2</f>
        <v>720</v>
      </c>
      <c r="G805" s="64">
        <v>399</v>
      </c>
      <c r="H805" s="65">
        <f t="shared" si="779"/>
        <v>279</v>
      </c>
      <c r="I805" s="64"/>
      <c r="J805" s="64">
        <v>564</v>
      </c>
      <c r="K805" s="65">
        <f t="shared" ref="K805" si="813">J805-$F$4</f>
        <v>444</v>
      </c>
      <c r="L805" s="64"/>
    </row>
    <row r="806" spans="1:12" x14ac:dyDescent="0.25">
      <c r="A806" s="62" t="s">
        <v>716</v>
      </c>
      <c r="B806" s="62" t="s">
        <v>1347</v>
      </c>
      <c r="C806" s="63" t="s">
        <v>715</v>
      </c>
      <c r="D806" s="64">
        <v>1</v>
      </c>
      <c r="E806" s="70" t="s">
        <v>1246</v>
      </c>
      <c r="F806" s="64">
        <f>$D806*$P$2</f>
        <v>720</v>
      </c>
      <c r="G806" s="64"/>
      <c r="H806" s="65">
        <f t="shared" si="779"/>
        <v>-120</v>
      </c>
      <c r="I806" s="64"/>
      <c r="J806" s="64">
        <v>1220</v>
      </c>
      <c r="K806" s="65">
        <f t="shared" ref="K806" si="814">J806-$F$4</f>
        <v>1100</v>
      </c>
      <c r="L806" s="64"/>
    </row>
    <row r="807" spans="1:12" x14ac:dyDescent="0.25">
      <c r="A807" s="62" t="s">
        <v>717</v>
      </c>
      <c r="B807" s="62" t="s">
        <v>1347</v>
      </c>
      <c r="C807" s="63" t="s">
        <v>715</v>
      </c>
      <c r="D807" s="64">
        <v>1</v>
      </c>
      <c r="E807" s="70" t="s">
        <v>1246</v>
      </c>
      <c r="F807" s="64">
        <f>$D807*$P$2</f>
        <v>720</v>
      </c>
      <c r="G807" s="64">
        <v>1833</v>
      </c>
      <c r="H807" s="65">
        <f t="shared" si="779"/>
        <v>1713</v>
      </c>
      <c r="I807" s="64"/>
      <c r="J807" s="64">
        <v>2188</v>
      </c>
      <c r="K807" s="65">
        <f t="shared" ref="K807" si="815">J807-$F$4</f>
        <v>2068</v>
      </c>
      <c r="L807" s="64"/>
    </row>
    <row r="808" spans="1:12" x14ac:dyDescent="0.25">
      <c r="A808" s="62" t="s">
        <v>718</v>
      </c>
      <c r="B808" s="62" t="s">
        <v>1347</v>
      </c>
      <c r="C808" s="63" t="s">
        <v>715</v>
      </c>
      <c r="D808" s="64">
        <v>1</v>
      </c>
      <c r="E808" s="70" t="s">
        <v>1246</v>
      </c>
      <c r="F808" s="64">
        <f>$D808*$P$2</f>
        <v>720</v>
      </c>
      <c r="G808" s="64">
        <v>741</v>
      </c>
      <c r="H808" s="65">
        <f t="shared" si="779"/>
        <v>621</v>
      </c>
      <c r="I808" s="64"/>
      <c r="J808" s="64">
        <v>461</v>
      </c>
      <c r="K808" s="65">
        <f t="shared" ref="K808" si="816">J808-$F$4</f>
        <v>341</v>
      </c>
      <c r="L808" s="64"/>
    </row>
    <row r="809" spans="1:12" x14ac:dyDescent="0.25">
      <c r="A809" s="62" t="s">
        <v>719</v>
      </c>
      <c r="B809" s="62" t="s">
        <v>1347</v>
      </c>
      <c r="C809" s="63" t="s">
        <v>715</v>
      </c>
      <c r="D809" s="64">
        <v>1</v>
      </c>
      <c r="E809" s="70" t="s">
        <v>1246</v>
      </c>
      <c r="F809" s="64">
        <f>$D809*$P$2</f>
        <v>720</v>
      </c>
      <c r="G809" s="64">
        <v>3504</v>
      </c>
      <c r="H809" s="65">
        <f t="shared" si="779"/>
        <v>3384</v>
      </c>
      <c r="I809" s="64"/>
      <c r="J809" s="64">
        <v>4080</v>
      </c>
      <c r="K809" s="65">
        <f t="shared" ref="K809" si="817">J809-$F$4</f>
        <v>3960</v>
      </c>
      <c r="L809" s="64"/>
    </row>
    <row r="810" spans="1:12" x14ac:dyDescent="0.25">
      <c r="A810" s="62" t="s">
        <v>720</v>
      </c>
      <c r="B810" s="62" t="s">
        <v>1348</v>
      </c>
      <c r="C810" s="63" t="s">
        <v>721</v>
      </c>
      <c r="D810" s="64">
        <v>1</v>
      </c>
      <c r="E810" s="70" t="s">
        <v>1246</v>
      </c>
      <c r="F810" s="64">
        <f>$D810*$P$2</f>
        <v>720</v>
      </c>
      <c r="G810" s="64"/>
      <c r="H810" s="65">
        <f t="shared" si="779"/>
        <v>-120</v>
      </c>
      <c r="I810" s="64"/>
      <c r="J810" s="64">
        <v>50</v>
      </c>
      <c r="K810" s="65">
        <f t="shared" ref="K810" si="818">J810-$F$4</f>
        <v>-70</v>
      </c>
      <c r="L810" s="64"/>
    </row>
    <row r="811" spans="1:12" x14ac:dyDescent="0.25">
      <c r="A811" s="62" t="s">
        <v>722</v>
      </c>
      <c r="B811" s="62" t="s">
        <v>1348</v>
      </c>
      <c r="C811" s="63" t="s">
        <v>721</v>
      </c>
      <c r="D811" s="64">
        <v>1</v>
      </c>
      <c r="E811" s="70" t="s">
        <v>1246</v>
      </c>
      <c r="F811" s="64">
        <f>$D811*$P$2</f>
        <v>720</v>
      </c>
      <c r="G811" s="64"/>
      <c r="H811" s="65">
        <f t="shared" si="779"/>
        <v>-120</v>
      </c>
      <c r="I811" s="64"/>
      <c r="J811" s="64">
        <v>1080</v>
      </c>
      <c r="K811" s="65">
        <f t="shared" ref="K811" si="819">J811-$F$4</f>
        <v>960</v>
      </c>
      <c r="L811" s="64"/>
    </row>
    <row r="812" spans="1:12" x14ac:dyDescent="0.25">
      <c r="A812" s="62" t="s">
        <v>724</v>
      </c>
      <c r="B812" s="62" t="s">
        <v>1348</v>
      </c>
      <c r="C812" s="63" t="s">
        <v>721</v>
      </c>
      <c r="D812" s="64">
        <v>1</v>
      </c>
      <c r="E812" s="70" t="s">
        <v>1246</v>
      </c>
      <c r="F812" s="64">
        <f>$D812*$P$2</f>
        <v>720</v>
      </c>
      <c r="G812" s="64">
        <v>2375</v>
      </c>
      <c r="H812" s="65">
        <f t="shared" si="779"/>
        <v>2255</v>
      </c>
      <c r="I812" s="64"/>
      <c r="J812" s="64">
        <v>1080</v>
      </c>
      <c r="K812" s="65">
        <f t="shared" ref="K812" si="820">J812-$F$4</f>
        <v>960</v>
      </c>
      <c r="L812" s="64"/>
    </row>
    <row r="813" spans="1:12" x14ac:dyDescent="0.25">
      <c r="A813" s="62" t="s">
        <v>725</v>
      </c>
      <c r="B813" s="62" t="s">
        <v>1348</v>
      </c>
      <c r="C813" s="63" t="s">
        <v>721</v>
      </c>
      <c r="D813" s="64">
        <v>1</v>
      </c>
      <c r="E813" s="70" t="s">
        <v>1246</v>
      </c>
      <c r="F813" s="64">
        <f>$D813*$P$2</f>
        <v>720</v>
      </c>
      <c r="G813" s="64">
        <v>1296</v>
      </c>
      <c r="H813" s="65">
        <f t="shared" si="779"/>
        <v>1176</v>
      </c>
      <c r="I813" s="64"/>
      <c r="J813" s="64">
        <v>317</v>
      </c>
      <c r="K813" s="65">
        <f t="shared" ref="K813" si="821">J813-$F$4</f>
        <v>197</v>
      </c>
      <c r="L813" s="64"/>
    </row>
    <row r="814" spans="1:12" x14ac:dyDescent="0.25">
      <c r="A814" s="62" t="s">
        <v>726</v>
      </c>
      <c r="B814" s="62" t="s">
        <v>1348</v>
      </c>
      <c r="C814" s="63" t="s">
        <v>721</v>
      </c>
      <c r="D814" s="64">
        <v>1</v>
      </c>
      <c r="E814" s="70" t="s">
        <v>1246</v>
      </c>
      <c r="F814" s="64">
        <f>$D814*$P$2</f>
        <v>720</v>
      </c>
      <c r="G814" s="64">
        <v>936</v>
      </c>
      <c r="H814" s="65">
        <f t="shared" si="779"/>
        <v>816</v>
      </c>
      <c r="I814" s="64"/>
      <c r="J814" s="64">
        <v>844</v>
      </c>
      <c r="K814" s="65">
        <f t="shared" ref="K814" si="822">J814-$F$4</f>
        <v>724</v>
      </c>
      <c r="L814" s="64"/>
    </row>
    <row r="815" spans="1:12" x14ac:dyDescent="0.25">
      <c r="A815" s="62" t="s">
        <v>727</v>
      </c>
      <c r="B815" s="62" t="s">
        <v>1348</v>
      </c>
      <c r="C815" s="63" t="s">
        <v>721</v>
      </c>
      <c r="D815" s="64">
        <v>1</v>
      </c>
      <c r="E815" s="70" t="s">
        <v>1246</v>
      </c>
      <c r="F815" s="64">
        <f>$D815*$P$2</f>
        <v>720</v>
      </c>
      <c r="G815" s="64">
        <v>599</v>
      </c>
      <c r="H815" s="65">
        <f t="shared" si="779"/>
        <v>479</v>
      </c>
      <c r="I815" s="64"/>
      <c r="J815" s="64">
        <v>0</v>
      </c>
      <c r="K815" s="65">
        <f t="shared" ref="K815" si="823">J815-$F$4</f>
        <v>-120</v>
      </c>
      <c r="L815" s="64"/>
    </row>
    <row r="816" spans="1:12" x14ac:dyDescent="0.25">
      <c r="A816" s="62" t="s">
        <v>728</v>
      </c>
      <c r="B816" s="62" t="s">
        <v>1348</v>
      </c>
      <c r="C816" s="63" t="s">
        <v>721</v>
      </c>
      <c r="D816" s="64">
        <v>1</v>
      </c>
      <c r="E816" s="70" t="s">
        <v>1246</v>
      </c>
      <c r="F816" s="64">
        <f>$D816*$P$2</f>
        <v>720</v>
      </c>
      <c r="G816" s="64">
        <v>715</v>
      </c>
      <c r="H816" s="65">
        <f t="shared" si="779"/>
        <v>595</v>
      </c>
      <c r="I816" s="64"/>
      <c r="J816" s="64">
        <v>375</v>
      </c>
      <c r="K816" s="65">
        <f t="shared" ref="K816" si="824">J816-$F$4</f>
        <v>255</v>
      </c>
      <c r="L816" s="64"/>
    </row>
    <row r="817" spans="1:12" x14ac:dyDescent="0.25">
      <c r="A817" s="62" t="s">
        <v>729</v>
      </c>
      <c r="B817" s="62" t="s">
        <v>1348</v>
      </c>
      <c r="C817" s="63" t="s">
        <v>721</v>
      </c>
      <c r="D817" s="64">
        <v>1</v>
      </c>
      <c r="E817" s="70" t="s">
        <v>1246</v>
      </c>
      <c r="F817" s="64">
        <f>$D817*$P$2</f>
        <v>720</v>
      </c>
      <c r="G817" s="64">
        <v>800</v>
      </c>
      <c r="H817" s="65">
        <f t="shared" si="779"/>
        <v>680</v>
      </c>
      <c r="I817" s="64"/>
      <c r="J817" s="64">
        <v>900</v>
      </c>
      <c r="K817" s="65">
        <f t="shared" ref="K817" si="825">J817-$F$4</f>
        <v>780</v>
      </c>
      <c r="L817" s="64"/>
    </row>
    <row r="818" spans="1:12" x14ac:dyDescent="0.25">
      <c r="A818" s="62" t="s">
        <v>730</v>
      </c>
      <c r="B818" s="62" t="s">
        <v>1348</v>
      </c>
      <c r="C818" s="63" t="s">
        <v>721</v>
      </c>
      <c r="D818" s="64">
        <v>1</v>
      </c>
      <c r="E818" s="70" t="s">
        <v>1246</v>
      </c>
      <c r="F818" s="64">
        <f>$D818*$P$2</f>
        <v>720</v>
      </c>
      <c r="G818" s="64">
        <v>224</v>
      </c>
      <c r="H818" s="65">
        <f t="shared" si="779"/>
        <v>104</v>
      </c>
      <c r="I818" s="64"/>
      <c r="J818" s="64">
        <v>1980</v>
      </c>
      <c r="K818" s="65">
        <f t="shared" ref="K818" si="826">J818-$F$4</f>
        <v>1860</v>
      </c>
      <c r="L818" s="64"/>
    </row>
    <row r="819" spans="1:12" x14ac:dyDescent="0.25">
      <c r="A819" s="62" t="s">
        <v>731</v>
      </c>
      <c r="B819" s="62" t="s">
        <v>1348</v>
      </c>
      <c r="C819" s="63" t="s">
        <v>721</v>
      </c>
      <c r="D819" s="64">
        <v>1</v>
      </c>
      <c r="E819" s="70" t="s">
        <v>1246</v>
      </c>
      <c r="F819" s="64">
        <f>$D819*$P$2</f>
        <v>720</v>
      </c>
      <c r="G819" s="64">
        <v>269</v>
      </c>
      <c r="H819" s="65">
        <f t="shared" si="779"/>
        <v>149</v>
      </c>
      <c r="I819" s="64"/>
      <c r="J819" s="64">
        <v>1280</v>
      </c>
      <c r="K819" s="65">
        <f t="shared" ref="K819" si="827">J819-$F$4</f>
        <v>1160</v>
      </c>
      <c r="L819" s="64"/>
    </row>
    <row r="820" spans="1:12" x14ac:dyDescent="0.25">
      <c r="A820" s="62" t="s">
        <v>732</v>
      </c>
      <c r="B820" s="62" t="s">
        <v>1348</v>
      </c>
      <c r="C820" s="63" t="s">
        <v>721</v>
      </c>
      <c r="D820" s="64">
        <v>1</v>
      </c>
      <c r="E820" s="70" t="s">
        <v>1246</v>
      </c>
      <c r="F820" s="64">
        <f>$D820*$P$2</f>
        <v>720</v>
      </c>
      <c r="G820" s="64"/>
      <c r="H820" s="65">
        <f t="shared" si="779"/>
        <v>-120</v>
      </c>
      <c r="I820" s="64"/>
      <c r="J820" s="64">
        <v>900</v>
      </c>
      <c r="K820" s="65">
        <f t="shared" ref="K820" si="828">J820-$F$4</f>
        <v>780</v>
      </c>
      <c r="L820" s="64"/>
    </row>
    <row r="821" spans="1:12" x14ac:dyDescent="0.25">
      <c r="A821" s="62" t="s">
        <v>733</v>
      </c>
      <c r="B821" s="62" t="s">
        <v>1349</v>
      </c>
      <c r="C821" s="63" t="s">
        <v>734</v>
      </c>
      <c r="D821" s="64">
        <v>2</v>
      </c>
      <c r="E821" s="70" t="s">
        <v>1246</v>
      </c>
      <c r="F821" s="64">
        <f>$D821*$P$2</f>
        <v>1440</v>
      </c>
      <c r="G821" s="64">
        <v>11030</v>
      </c>
      <c r="H821" s="65">
        <f t="shared" si="779"/>
        <v>10910</v>
      </c>
      <c r="I821" s="64"/>
      <c r="J821" s="64">
        <v>16200</v>
      </c>
      <c r="K821" s="65">
        <f t="shared" ref="K821" si="829">J821-$F$4</f>
        <v>16080</v>
      </c>
      <c r="L821" s="64"/>
    </row>
    <row r="822" spans="1:12" x14ac:dyDescent="0.25">
      <c r="A822" s="62" t="s">
        <v>735</v>
      </c>
      <c r="B822" s="62" t="s">
        <v>1349</v>
      </c>
      <c r="C822" s="63" t="s">
        <v>734</v>
      </c>
      <c r="D822" s="64">
        <v>4</v>
      </c>
      <c r="E822" s="70" t="s">
        <v>1246</v>
      </c>
      <c r="F822" s="64">
        <f>$D822*$P$2</f>
        <v>2880</v>
      </c>
      <c r="G822" s="64">
        <v>9271</v>
      </c>
      <c r="H822" s="65">
        <f t="shared" si="779"/>
        <v>9151</v>
      </c>
      <c r="I822" s="64"/>
      <c r="J822" s="64">
        <v>10000</v>
      </c>
      <c r="K822" s="65">
        <f t="shared" ref="K822" si="830">J822-$F$4</f>
        <v>9880</v>
      </c>
      <c r="L822" s="64"/>
    </row>
    <row r="823" spans="1:12" x14ac:dyDescent="0.25">
      <c r="A823" s="62" t="s">
        <v>736</v>
      </c>
      <c r="B823" s="62" t="s">
        <v>1349</v>
      </c>
      <c r="C823" s="63" t="s">
        <v>734</v>
      </c>
      <c r="D823" s="64">
        <v>1</v>
      </c>
      <c r="E823" s="70" t="s">
        <v>1246</v>
      </c>
      <c r="F823" s="64">
        <f>$D823*$P$2</f>
        <v>720</v>
      </c>
      <c r="G823" s="64">
        <v>9391</v>
      </c>
      <c r="H823" s="65">
        <f t="shared" si="779"/>
        <v>9271</v>
      </c>
      <c r="I823" s="64"/>
      <c r="J823" s="64">
        <v>1600</v>
      </c>
      <c r="K823" s="65">
        <f t="shared" ref="K823" si="831">J823-$F$4</f>
        <v>1480</v>
      </c>
      <c r="L823" s="64"/>
    </row>
    <row r="824" spans="1:12" x14ac:dyDescent="0.25">
      <c r="A824" s="62" t="s">
        <v>737</v>
      </c>
      <c r="B824" s="62" t="s">
        <v>1349</v>
      </c>
      <c r="C824" s="63" t="s">
        <v>734</v>
      </c>
      <c r="D824" s="64">
        <v>59</v>
      </c>
      <c r="E824" s="70" t="s">
        <v>1246</v>
      </c>
      <c r="F824" s="64">
        <f>$D824*$P$2</f>
        <v>42480</v>
      </c>
      <c r="G824" s="64">
        <v>5152</v>
      </c>
      <c r="H824" s="65">
        <f t="shared" si="779"/>
        <v>5032</v>
      </c>
      <c r="I824" s="64"/>
      <c r="J824" s="64">
        <v>671000</v>
      </c>
      <c r="K824" s="65">
        <f t="shared" ref="K824" si="832">J824-$F$4</f>
        <v>670880</v>
      </c>
      <c r="L824" s="64"/>
    </row>
    <row r="825" spans="1:12" x14ac:dyDescent="0.25">
      <c r="A825" s="62" t="s">
        <v>738</v>
      </c>
      <c r="B825" s="62" t="s">
        <v>1349</v>
      </c>
      <c r="C825" s="63" t="s">
        <v>734</v>
      </c>
      <c r="D825" s="64">
        <v>1</v>
      </c>
      <c r="E825" s="70" t="s">
        <v>1246</v>
      </c>
      <c r="F825" s="64">
        <f>$D825*$P$2</f>
        <v>720</v>
      </c>
      <c r="G825" s="64">
        <v>10272</v>
      </c>
      <c r="H825" s="65">
        <f t="shared" si="779"/>
        <v>10152</v>
      </c>
      <c r="I825" s="64"/>
      <c r="J825" s="64">
        <v>7200</v>
      </c>
      <c r="K825" s="65">
        <f t="shared" ref="K825" si="833">J825-$F$4</f>
        <v>7080</v>
      </c>
      <c r="L825" s="64"/>
    </row>
    <row r="826" spans="1:12" x14ac:dyDescent="0.25">
      <c r="A826" s="62" t="s">
        <v>739</v>
      </c>
      <c r="B826" s="62" t="s">
        <v>1349</v>
      </c>
      <c r="C826" s="63" t="s">
        <v>734</v>
      </c>
      <c r="D826" s="64">
        <v>1</v>
      </c>
      <c r="E826" s="70" t="s">
        <v>1246</v>
      </c>
      <c r="F826" s="64">
        <f>$D826*$P$2</f>
        <v>720</v>
      </c>
      <c r="G826" s="64">
        <v>11735</v>
      </c>
      <c r="H826" s="65">
        <f t="shared" si="779"/>
        <v>11615</v>
      </c>
      <c r="I826" s="64"/>
      <c r="J826" s="64">
        <v>5600</v>
      </c>
      <c r="K826" s="65">
        <f t="shared" ref="K826" si="834">J826-$F$4</f>
        <v>5480</v>
      </c>
      <c r="L826" s="64"/>
    </row>
    <row r="827" spans="1:12" x14ac:dyDescent="0.25">
      <c r="A827" s="62" t="s">
        <v>740</v>
      </c>
      <c r="B827" s="62" t="s">
        <v>1349</v>
      </c>
      <c r="C827" s="63" t="s">
        <v>734</v>
      </c>
      <c r="D827" s="64">
        <v>3</v>
      </c>
      <c r="E827" s="70" t="s">
        <v>1246</v>
      </c>
      <c r="F827" s="64">
        <f>$D827*$P$2</f>
        <v>2160</v>
      </c>
      <c r="G827" s="64">
        <v>6811</v>
      </c>
      <c r="H827" s="65">
        <f t="shared" si="779"/>
        <v>6691</v>
      </c>
      <c r="I827" s="64"/>
      <c r="J827" s="64">
        <v>4000</v>
      </c>
      <c r="K827" s="65">
        <f t="shared" ref="K827" si="835">J827-$F$4</f>
        <v>3880</v>
      </c>
      <c r="L827" s="64"/>
    </row>
    <row r="828" spans="1:12" x14ac:dyDescent="0.25">
      <c r="A828" s="62" t="s">
        <v>741</v>
      </c>
      <c r="B828" s="62" t="s">
        <v>1350</v>
      </c>
      <c r="C828" s="63" t="s">
        <v>742</v>
      </c>
      <c r="D828" s="64">
        <v>1</v>
      </c>
      <c r="E828" s="70" t="s">
        <v>1246</v>
      </c>
      <c r="F828" s="64">
        <f>$D828*$P$2</f>
        <v>720</v>
      </c>
      <c r="G828" s="64">
        <v>1323</v>
      </c>
      <c r="H828" s="65">
        <f t="shared" si="779"/>
        <v>1203</v>
      </c>
      <c r="I828" s="64"/>
      <c r="J828" s="64">
        <v>230</v>
      </c>
      <c r="K828" s="65">
        <f t="shared" ref="K828" si="836">J828-$F$4</f>
        <v>110</v>
      </c>
      <c r="L828" s="64"/>
    </row>
    <row r="829" spans="1:12" x14ac:dyDescent="0.25">
      <c r="A829" s="62" t="s">
        <v>743</v>
      </c>
      <c r="B829" s="62" t="s">
        <v>1350</v>
      </c>
      <c r="C829" s="63" t="s">
        <v>742</v>
      </c>
      <c r="D829" s="64">
        <v>1</v>
      </c>
      <c r="E829" s="70" t="s">
        <v>1246</v>
      </c>
      <c r="F829" s="64">
        <f>$D829*$P$2</f>
        <v>720</v>
      </c>
      <c r="G829" s="64">
        <v>1323</v>
      </c>
      <c r="H829" s="65">
        <f t="shared" si="779"/>
        <v>1203</v>
      </c>
      <c r="I829" s="64"/>
      <c r="J829" s="64">
        <v>0</v>
      </c>
      <c r="K829" s="65">
        <f t="shared" ref="K829" si="837">J829-$F$4</f>
        <v>-120</v>
      </c>
      <c r="L829" s="64"/>
    </row>
    <row r="830" spans="1:12" x14ac:dyDescent="0.25">
      <c r="A830" s="62" t="s">
        <v>744</v>
      </c>
      <c r="B830" s="62" t="s">
        <v>1350</v>
      </c>
      <c r="C830" s="63" t="s">
        <v>742</v>
      </c>
      <c r="D830" s="64">
        <v>1</v>
      </c>
      <c r="E830" s="70" t="s">
        <v>1246</v>
      </c>
      <c r="F830" s="64">
        <f>$D830*$P$2</f>
        <v>720</v>
      </c>
      <c r="G830" s="64">
        <v>1544</v>
      </c>
      <c r="H830" s="65">
        <f t="shared" si="779"/>
        <v>1424</v>
      </c>
      <c r="I830" s="64"/>
      <c r="J830" s="64">
        <v>100</v>
      </c>
      <c r="K830" s="65">
        <f t="shared" ref="K830" si="838">J830-$F$4</f>
        <v>-20</v>
      </c>
      <c r="L830" s="64"/>
    </row>
    <row r="831" spans="1:12" x14ac:dyDescent="0.25">
      <c r="A831" s="62" t="s">
        <v>745</v>
      </c>
      <c r="B831" s="62" t="s">
        <v>1350</v>
      </c>
      <c r="C831" s="63" t="s">
        <v>742</v>
      </c>
      <c r="D831" s="64">
        <v>1</v>
      </c>
      <c r="E831" s="70" t="s">
        <v>1246</v>
      </c>
      <c r="F831" s="64">
        <f>$D831*$P$2</f>
        <v>720</v>
      </c>
      <c r="G831" s="64">
        <v>2275</v>
      </c>
      <c r="H831" s="65">
        <f t="shared" si="779"/>
        <v>2155</v>
      </c>
      <c r="I831" s="64"/>
      <c r="J831" s="64">
        <v>50</v>
      </c>
      <c r="K831" s="65">
        <f t="shared" ref="K831" si="839">J831-$F$4</f>
        <v>-70</v>
      </c>
      <c r="L831" s="64"/>
    </row>
    <row r="832" spans="1:12" x14ac:dyDescent="0.25">
      <c r="A832" s="62" t="s">
        <v>746</v>
      </c>
      <c r="B832" s="62" t="s">
        <v>1350</v>
      </c>
      <c r="C832" s="63" t="s">
        <v>742</v>
      </c>
      <c r="D832" s="64">
        <v>1</v>
      </c>
      <c r="E832" s="70" t="s">
        <v>1246</v>
      </c>
      <c r="F832" s="64">
        <f>$D832*$P$2</f>
        <v>720</v>
      </c>
      <c r="G832" s="64">
        <v>1771</v>
      </c>
      <c r="H832" s="65">
        <f t="shared" si="779"/>
        <v>1651</v>
      </c>
      <c r="I832" s="64"/>
      <c r="J832" s="64">
        <v>810</v>
      </c>
      <c r="K832" s="65">
        <f t="shared" ref="K832" si="840">J832-$F$4</f>
        <v>690</v>
      </c>
      <c r="L832" s="64"/>
    </row>
    <row r="833" spans="1:12" x14ac:dyDescent="0.25">
      <c r="A833" s="62" t="s">
        <v>747</v>
      </c>
      <c r="B833" s="62" t="s">
        <v>1350</v>
      </c>
      <c r="C833" s="63" t="s">
        <v>742</v>
      </c>
      <c r="D833" s="64">
        <v>1</v>
      </c>
      <c r="E833" s="70" t="s">
        <v>1246</v>
      </c>
      <c r="F833" s="64">
        <f>$D833*$P$2</f>
        <v>720</v>
      </c>
      <c r="G833" s="64">
        <v>2565</v>
      </c>
      <c r="H833" s="65">
        <f t="shared" si="779"/>
        <v>2445</v>
      </c>
      <c r="I833" s="64"/>
      <c r="J833" s="64">
        <v>120</v>
      </c>
      <c r="K833" s="65">
        <f t="shared" ref="K833" si="841">J833-$F$4</f>
        <v>0</v>
      </c>
      <c r="L833" s="64"/>
    </row>
    <row r="834" spans="1:12" x14ac:dyDescent="0.25">
      <c r="A834" s="62" t="s">
        <v>748</v>
      </c>
      <c r="B834" s="62" t="s">
        <v>1350</v>
      </c>
      <c r="C834" s="63" t="s">
        <v>742</v>
      </c>
      <c r="D834" s="64">
        <v>1</v>
      </c>
      <c r="E834" s="70" t="s">
        <v>1246</v>
      </c>
      <c r="F834" s="64">
        <f>$D834*$P$2</f>
        <v>720</v>
      </c>
      <c r="G834" s="64">
        <v>2138</v>
      </c>
      <c r="H834" s="65">
        <f t="shared" si="779"/>
        <v>2018</v>
      </c>
      <c r="I834" s="64"/>
      <c r="J834" s="64">
        <v>0</v>
      </c>
      <c r="K834" s="65">
        <f t="shared" ref="K834" si="842">J834-$F$4</f>
        <v>-120</v>
      </c>
      <c r="L834" s="64"/>
    </row>
    <row r="835" spans="1:12" x14ac:dyDescent="0.25">
      <c r="A835" s="62" t="s">
        <v>749</v>
      </c>
      <c r="B835" s="62" t="s">
        <v>1350</v>
      </c>
      <c r="C835" s="63" t="s">
        <v>742</v>
      </c>
      <c r="D835" s="64">
        <v>1</v>
      </c>
      <c r="E835" s="70" t="s">
        <v>1246</v>
      </c>
      <c r="F835" s="64">
        <f>$D835*$P$2</f>
        <v>720</v>
      </c>
      <c r="G835" s="64">
        <v>1393</v>
      </c>
      <c r="H835" s="65">
        <f t="shared" si="779"/>
        <v>1273</v>
      </c>
      <c r="I835" s="64"/>
      <c r="J835" s="64">
        <v>296</v>
      </c>
      <c r="K835" s="65">
        <f t="shared" ref="K835" si="843">J835-$F$4</f>
        <v>176</v>
      </c>
      <c r="L835" s="64"/>
    </row>
    <row r="836" spans="1:12" x14ac:dyDescent="0.25">
      <c r="A836" s="62" t="s">
        <v>750</v>
      </c>
      <c r="B836" s="62" t="s">
        <v>1350</v>
      </c>
      <c r="C836" s="63" t="s">
        <v>742</v>
      </c>
      <c r="D836" s="64">
        <v>1</v>
      </c>
      <c r="E836" s="70" t="s">
        <v>1246</v>
      </c>
      <c r="F836" s="64">
        <f>$D836*$P$2</f>
        <v>720</v>
      </c>
      <c r="G836" s="64">
        <v>1396</v>
      </c>
      <c r="H836" s="65">
        <f t="shared" ref="H836:H899" si="844">G836-$F$4</f>
        <v>1276</v>
      </c>
      <c r="I836" s="64"/>
      <c r="J836" s="64">
        <v>76</v>
      </c>
      <c r="K836" s="65">
        <f t="shared" ref="K836" si="845">J836-$F$4</f>
        <v>-44</v>
      </c>
      <c r="L836" s="64"/>
    </row>
    <row r="837" spans="1:12" x14ac:dyDescent="0.25">
      <c r="A837" s="62" t="s">
        <v>751</v>
      </c>
      <c r="B837" s="62" t="s">
        <v>1350</v>
      </c>
      <c r="C837" s="63" t="s">
        <v>742</v>
      </c>
      <c r="D837" s="64">
        <v>1</v>
      </c>
      <c r="E837" s="70" t="s">
        <v>1246</v>
      </c>
      <c r="F837" s="64">
        <f>$D837*$P$2</f>
        <v>720</v>
      </c>
      <c r="G837" s="64">
        <v>1283</v>
      </c>
      <c r="H837" s="65">
        <f t="shared" si="844"/>
        <v>1163</v>
      </c>
      <c r="I837" s="64"/>
      <c r="J837" s="64">
        <v>6</v>
      </c>
      <c r="K837" s="65">
        <f t="shared" ref="K837" si="846">J837-$F$4</f>
        <v>-114</v>
      </c>
      <c r="L837" s="64"/>
    </row>
    <row r="838" spans="1:12" x14ac:dyDescent="0.25">
      <c r="A838" s="62" t="s">
        <v>752</v>
      </c>
      <c r="B838" s="62" t="s">
        <v>1350</v>
      </c>
      <c r="C838" s="63" t="s">
        <v>742</v>
      </c>
      <c r="D838" s="64">
        <v>1</v>
      </c>
      <c r="E838" s="70" t="s">
        <v>1246</v>
      </c>
      <c r="F838" s="64">
        <f>$D838*$P$2</f>
        <v>720</v>
      </c>
      <c r="G838" s="64">
        <v>538</v>
      </c>
      <c r="H838" s="65">
        <f t="shared" si="844"/>
        <v>418</v>
      </c>
      <c r="I838" s="64"/>
      <c r="J838" s="64">
        <v>0</v>
      </c>
      <c r="K838" s="65">
        <f t="shared" ref="K838" si="847">J838-$F$4</f>
        <v>-120</v>
      </c>
      <c r="L838" s="64"/>
    </row>
    <row r="839" spans="1:12" x14ac:dyDescent="0.25">
      <c r="A839" s="62" t="s">
        <v>753</v>
      </c>
      <c r="B839" s="62" t="s">
        <v>1350</v>
      </c>
      <c r="C839" s="63" t="s">
        <v>742</v>
      </c>
      <c r="D839" s="64">
        <v>1</v>
      </c>
      <c r="E839" s="70" t="s">
        <v>1246</v>
      </c>
      <c r="F839" s="64">
        <f>$D839*$P$2</f>
        <v>720</v>
      </c>
      <c r="G839" s="64">
        <v>202</v>
      </c>
      <c r="H839" s="65">
        <f t="shared" si="844"/>
        <v>82</v>
      </c>
      <c r="I839" s="64"/>
      <c r="J839" s="64">
        <v>0</v>
      </c>
      <c r="K839" s="65">
        <f t="shared" ref="K839" si="848">J839-$F$4</f>
        <v>-120</v>
      </c>
      <c r="L839" s="64"/>
    </row>
    <row r="840" spans="1:12" x14ac:dyDescent="0.25">
      <c r="A840" s="62" t="s">
        <v>754</v>
      </c>
      <c r="B840" s="62" t="s">
        <v>1350</v>
      </c>
      <c r="C840" s="63" t="s">
        <v>742</v>
      </c>
      <c r="D840" s="64">
        <v>1</v>
      </c>
      <c r="E840" s="70" t="s">
        <v>1246</v>
      </c>
      <c r="F840" s="64">
        <f>$D840*$P$2</f>
        <v>720</v>
      </c>
      <c r="G840" s="64">
        <v>198</v>
      </c>
      <c r="H840" s="65">
        <f t="shared" si="844"/>
        <v>78</v>
      </c>
      <c r="I840" s="64"/>
      <c r="J840" s="64">
        <v>0</v>
      </c>
      <c r="K840" s="65">
        <f t="shared" ref="K840" si="849">J840-$F$4</f>
        <v>-120</v>
      </c>
      <c r="L840" s="64"/>
    </row>
    <row r="841" spans="1:12" x14ac:dyDescent="0.25">
      <c r="A841" s="62" t="s">
        <v>755</v>
      </c>
      <c r="B841" s="62" t="s">
        <v>1350</v>
      </c>
      <c r="C841" s="63" t="s">
        <v>742</v>
      </c>
      <c r="D841" s="64">
        <v>1</v>
      </c>
      <c r="E841" s="70" t="s">
        <v>1246</v>
      </c>
      <c r="F841" s="64">
        <f>$D841*$P$2</f>
        <v>720</v>
      </c>
      <c r="G841" s="64">
        <v>198</v>
      </c>
      <c r="H841" s="65">
        <f t="shared" si="844"/>
        <v>78</v>
      </c>
      <c r="I841" s="64"/>
      <c r="J841" s="64">
        <v>0</v>
      </c>
      <c r="K841" s="65">
        <f t="shared" ref="K841" si="850">J841-$F$4</f>
        <v>-120</v>
      </c>
      <c r="L841" s="64"/>
    </row>
    <row r="842" spans="1:12" x14ac:dyDescent="0.25">
      <c r="A842" s="62" t="s">
        <v>756</v>
      </c>
      <c r="B842" s="62" t="s">
        <v>1350</v>
      </c>
      <c r="C842" s="63" t="s">
        <v>742</v>
      </c>
      <c r="D842" s="64">
        <v>1</v>
      </c>
      <c r="E842" s="70" t="s">
        <v>1246</v>
      </c>
      <c r="F842" s="64">
        <f>$D842*$P$2</f>
        <v>720</v>
      </c>
      <c r="G842" s="64">
        <v>200</v>
      </c>
      <c r="H842" s="65">
        <f t="shared" si="844"/>
        <v>80</v>
      </c>
      <c r="I842" s="64"/>
      <c r="J842" s="64">
        <v>0</v>
      </c>
      <c r="K842" s="65">
        <f t="shared" ref="K842" si="851">J842-$F$4</f>
        <v>-120</v>
      </c>
      <c r="L842" s="64"/>
    </row>
    <row r="843" spans="1:12" x14ac:dyDescent="0.25">
      <c r="A843" s="62" t="s">
        <v>757</v>
      </c>
      <c r="B843" s="62" t="s">
        <v>1350</v>
      </c>
      <c r="C843" s="63" t="s">
        <v>742</v>
      </c>
      <c r="D843" s="64">
        <v>1</v>
      </c>
      <c r="E843" s="70" t="s">
        <v>1246</v>
      </c>
      <c r="F843" s="64">
        <f>$D843*$P$2</f>
        <v>720</v>
      </c>
      <c r="G843" s="64">
        <v>477</v>
      </c>
      <c r="H843" s="65">
        <f t="shared" si="844"/>
        <v>357</v>
      </c>
      <c r="I843" s="64"/>
      <c r="J843" s="64">
        <v>100</v>
      </c>
      <c r="K843" s="65">
        <f t="shared" ref="K843" si="852">J843-$F$4</f>
        <v>-20</v>
      </c>
      <c r="L843" s="64"/>
    </row>
    <row r="844" spans="1:12" x14ac:dyDescent="0.25">
      <c r="A844" s="62" t="s">
        <v>758</v>
      </c>
      <c r="B844" s="62" t="s">
        <v>1350</v>
      </c>
      <c r="C844" s="63" t="s">
        <v>742</v>
      </c>
      <c r="D844" s="64">
        <v>1</v>
      </c>
      <c r="E844" s="70" t="s">
        <v>1246</v>
      </c>
      <c r="F844" s="64">
        <f>$D844*$P$2</f>
        <v>720</v>
      </c>
      <c r="G844" s="64">
        <v>960</v>
      </c>
      <c r="H844" s="65">
        <f t="shared" si="844"/>
        <v>840</v>
      </c>
      <c r="I844" s="64"/>
      <c r="J844" s="64">
        <v>424</v>
      </c>
      <c r="K844" s="65">
        <f t="shared" ref="K844" si="853">J844-$F$4</f>
        <v>304</v>
      </c>
      <c r="L844" s="64"/>
    </row>
    <row r="845" spans="1:12" x14ac:dyDescent="0.25">
      <c r="A845" s="62" t="s">
        <v>759</v>
      </c>
      <c r="B845" s="62" t="s">
        <v>1350</v>
      </c>
      <c r="C845" s="63" t="s">
        <v>742</v>
      </c>
      <c r="D845" s="64">
        <v>1</v>
      </c>
      <c r="E845" s="70" t="s">
        <v>1246</v>
      </c>
      <c r="F845" s="64">
        <f>$D845*$P$2</f>
        <v>720</v>
      </c>
      <c r="G845" s="64">
        <v>680</v>
      </c>
      <c r="H845" s="65">
        <f t="shared" si="844"/>
        <v>560</v>
      </c>
      <c r="I845" s="64"/>
      <c r="J845" s="64">
        <v>120</v>
      </c>
      <c r="K845" s="65">
        <f t="shared" ref="K845" si="854">J845-$F$4</f>
        <v>0</v>
      </c>
      <c r="L845" s="64"/>
    </row>
    <row r="846" spans="1:12" x14ac:dyDescent="0.25">
      <c r="A846" s="62" t="s">
        <v>760</v>
      </c>
      <c r="B846" s="62" t="s">
        <v>1350</v>
      </c>
      <c r="C846" s="63" t="s">
        <v>742</v>
      </c>
      <c r="D846" s="64">
        <v>1</v>
      </c>
      <c r="E846" s="70" t="s">
        <v>1246</v>
      </c>
      <c r="F846" s="64">
        <f>$D846*$P$2</f>
        <v>720</v>
      </c>
      <c r="G846" s="64">
        <v>1680</v>
      </c>
      <c r="H846" s="65">
        <f t="shared" si="844"/>
        <v>1560</v>
      </c>
      <c r="I846" s="64"/>
      <c r="J846" s="64">
        <v>560</v>
      </c>
      <c r="K846" s="65">
        <f t="shared" ref="K846" si="855">J846-$F$4</f>
        <v>440</v>
      </c>
      <c r="L846" s="64"/>
    </row>
    <row r="847" spans="1:12" x14ac:dyDescent="0.25">
      <c r="A847" s="62" t="s">
        <v>761</v>
      </c>
      <c r="B847" s="62" t="s">
        <v>1351</v>
      </c>
      <c r="C847" s="63" t="s">
        <v>762</v>
      </c>
      <c r="D847" s="64">
        <v>4</v>
      </c>
      <c r="E847" s="70" t="s">
        <v>1246</v>
      </c>
      <c r="F847" s="64">
        <f>$D847*$P$2</f>
        <v>2880</v>
      </c>
      <c r="G847" s="64">
        <v>10870</v>
      </c>
      <c r="H847" s="65">
        <f t="shared" si="844"/>
        <v>10750</v>
      </c>
      <c r="I847" s="64"/>
      <c r="J847" s="64">
        <v>6720</v>
      </c>
      <c r="K847" s="65">
        <f t="shared" ref="K847" si="856">J847-$F$4</f>
        <v>6600</v>
      </c>
      <c r="L847" s="64"/>
    </row>
    <row r="848" spans="1:12" x14ac:dyDescent="0.25">
      <c r="A848" s="62" t="s">
        <v>763</v>
      </c>
      <c r="B848" s="62" t="s">
        <v>1351</v>
      </c>
      <c r="C848" s="63" t="s">
        <v>762</v>
      </c>
      <c r="D848" s="64">
        <v>4</v>
      </c>
      <c r="E848" s="70" t="s">
        <v>1246</v>
      </c>
      <c r="F848" s="64">
        <f>$D848*$P$2</f>
        <v>2880</v>
      </c>
      <c r="G848" s="64">
        <v>1920</v>
      </c>
      <c r="H848" s="65">
        <f t="shared" si="844"/>
        <v>1800</v>
      </c>
      <c r="I848" s="64"/>
      <c r="J848" s="64">
        <v>1920</v>
      </c>
      <c r="K848" s="65">
        <f t="shared" ref="K848" si="857">J848-$F$4</f>
        <v>1800</v>
      </c>
      <c r="L848" s="64"/>
    </row>
    <row r="849" spans="1:12" x14ac:dyDescent="0.25">
      <c r="A849" s="62" t="s">
        <v>780</v>
      </c>
      <c r="B849" s="62" t="s">
        <v>1352</v>
      </c>
      <c r="C849" s="63" t="s">
        <v>781</v>
      </c>
      <c r="D849" s="64">
        <v>2</v>
      </c>
      <c r="E849" s="70" t="s">
        <v>1246</v>
      </c>
      <c r="F849" s="64">
        <f>$D849*$P$2</f>
        <v>1440</v>
      </c>
      <c r="G849" s="64">
        <v>1300</v>
      </c>
      <c r="H849" s="65">
        <f t="shared" si="844"/>
        <v>1180</v>
      </c>
      <c r="I849" s="64"/>
      <c r="J849" s="64">
        <v>3120</v>
      </c>
      <c r="K849" s="65">
        <f t="shared" ref="K849" si="858">J849-$F$4</f>
        <v>3000</v>
      </c>
      <c r="L849" s="64"/>
    </row>
    <row r="850" spans="1:12" x14ac:dyDescent="0.25">
      <c r="A850" s="62" t="s">
        <v>783</v>
      </c>
      <c r="B850" s="62" t="s">
        <v>1353</v>
      </c>
      <c r="C850" s="63" t="s">
        <v>784</v>
      </c>
      <c r="D850" s="64">
        <v>2</v>
      </c>
      <c r="E850" s="70" t="s">
        <v>1246</v>
      </c>
      <c r="F850" s="64">
        <f>$D850*$P$2</f>
        <v>1440</v>
      </c>
      <c r="G850" s="64">
        <v>3881</v>
      </c>
      <c r="H850" s="65">
        <f t="shared" si="844"/>
        <v>3761</v>
      </c>
      <c r="I850" s="64"/>
      <c r="J850" s="64">
        <v>6000</v>
      </c>
      <c r="K850" s="65">
        <f t="shared" ref="K850" si="859">J850-$F$4</f>
        <v>5880</v>
      </c>
      <c r="L850" s="64"/>
    </row>
    <row r="851" spans="1:12" x14ac:dyDescent="0.25">
      <c r="A851" s="62" t="s">
        <v>785</v>
      </c>
      <c r="B851" s="62" t="s">
        <v>1353</v>
      </c>
      <c r="C851" s="63" t="s">
        <v>784</v>
      </c>
      <c r="D851" s="64">
        <v>2</v>
      </c>
      <c r="E851" s="70" t="s">
        <v>1246</v>
      </c>
      <c r="F851" s="64">
        <f>$D851*$P$2</f>
        <v>1440</v>
      </c>
      <c r="G851" s="64">
        <v>3705</v>
      </c>
      <c r="H851" s="65">
        <f t="shared" si="844"/>
        <v>3585</v>
      </c>
      <c r="I851" s="64"/>
      <c r="J851" s="64">
        <v>840</v>
      </c>
      <c r="K851" s="65">
        <f t="shared" ref="K851" si="860">J851-$F$4</f>
        <v>720</v>
      </c>
      <c r="L851" s="64"/>
    </row>
    <row r="852" spans="1:12" x14ac:dyDescent="0.25">
      <c r="A852" s="62" t="s">
        <v>786</v>
      </c>
      <c r="B852" s="62" t="s">
        <v>1353</v>
      </c>
      <c r="C852" s="63" t="s">
        <v>784</v>
      </c>
      <c r="D852" s="64">
        <v>2</v>
      </c>
      <c r="E852" s="70" t="s">
        <v>1246</v>
      </c>
      <c r="F852" s="64">
        <f>$D852*$P$2</f>
        <v>1440</v>
      </c>
      <c r="G852" s="64">
        <v>3644</v>
      </c>
      <c r="H852" s="65">
        <f t="shared" si="844"/>
        <v>3524</v>
      </c>
      <c r="I852" s="64"/>
      <c r="J852" s="64">
        <v>2400</v>
      </c>
      <c r="K852" s="65">
        <f t="shared" ref="K852" si="861">J852-$F$4</f>
        <v>2280</v>
      </c>
      <c r="L852" s="64"/>
    </row>
    <row r="853" spans="1:12" x14ac:dyDescent="0.25">
      <c r="A853" s="62" t="s">
        <v>787</v>
      </c>
      <c r="B853" s="62" t="s">
        <v>1354</v>
      </c>
      <c r="C853" s="63" t="s">
        <v>788</v>
      </c>
      <c r="D853" s="64">
        <v>6</v>
      </c>
      <c r="E853" s="70" t="s">
        <v>1246</v>
      </c>
      <c r="F853" s="64">
        <f>$D853*$P$2</f>
        <v>4320</v>
      </c>
      <c r="G853" s="64">
        <v>84530</v>
      </c>
      <c r="H853" s="65">
        <f t="shared" si="844"/>
        <v>84410</v>
      </c>
      <c r="I853" s="64"/>
      <c r="J853" s="64">
        <v>62680</v>
      </c>
      <c r="K853" s="65">
        <f t="shared" ref="K853" si="862">J853-$F$4</f>
        <v>62560</v>
      </c>
      <c r="L853" s="64"/>
    </row>
    <row r="854" spans="1:12" x14ac:dyDescent="0.25">
      <c r="A854" s="62" t="s">
        <v>789</v>
      </c>
      <c r="B854" s="62" t="s">
        <v>1354</v>
      </c>
      <c r="C854" s="63" t="s">
        <v>788</v>
      </c>
      <c r="D854" s="64">
        <v>24</v>
      </c>
      <c r="E854" s="70" t="s">
        <v>1246</v>
      </c>
      <c r="F854" s="64">
        <f>$D854*$P$2</f>
        <v>17280</v>
      </c>
      <c r="G854" s="64">
        <v>54560</v>
      </c>
      <c r="H854" s="65">
        <f t="shared" si="844"/>
        <v>54440</v>
      </c>
      <c r="I854" s="64"/>
      <c r="J854" s="64">
        <v>8000</v>
      </c>
      <c r="K854" s="65">
        <f t="shared" ref="K854" si="863">J854-$F$4</f>
        <v>7880</v>
      </c>
      <c r="L854" s="64"/>
    </row>
    <row r="855" spans="1:12" x14ac:dyDescent="0.25">
      <c r="A855" s="62" t="s">
        <v>790</v>
      </c>
      <c r="B855" s="62" t="s">
        <v>1354</v>
      </c>
      <c r="C855" s="63" t="s">
        <v>788</v>
      </c>
      <c r="D855" s="64">
        <v>6</v>
      </c>
      <c r="E855" s="70" t="s">
        <v>1246</v>
      </c>
      <c r="F855" s="64">
        <f>$D855*$P$2</f>
        <v>4320</v>
      </c>
      <c r="G855" s="64">
        <v>19002</v>
      </c>
      <c r="H855" s="65">
        <f t="shared" si="844"/>
        <v>18882</v>
      </c>
      <c r="I855" s="64"/>
      <c r="J855" s="64">
        <v>0</v>
      </c>
      <c r="K855" s="65">
        <f t="shared" ref="K855" si="864">J855-$F$4</f>
        <v>-120</v>
      </c>
      <c r="L855" s="64"/>
    </row>
    <row r="856" spans="1:12" x14ac:dyDescent="0.25">
      <c r="A856" s="62" t="s">
        <v>791</v>
      </c>
      <c r="B856" s="62" t="s">
        <v>1355</v>
      </c>
      <c r="C856" s="63" t="s">
        <v>792</v>
      </c>
      <c r="D856" s="64">
        <v>2</v>
      </c>
      <c r="E856" s="70" t="s">
        <v>1246</v>
      </c>
      <c r="F856" s="64">
        <f>$D856*$P$2</f>
        <v>1440</v>
      </c>
      <c r="G856" s="64"/>
      <c r="H856" s="65">
        <f t="shared" si="844"/>
        <v>-120</v>
      </c>
      <c r="I856" s="64"/>
      <c r="J856" s="64">
        <v>1302</v>
      </c>
      <c r="K856" s="65">
        <f t="shared" ref="K856" si="865">J856-$F$4</f>
        <v>1182</v>
      </c>
      <c r="L856" s="64"/>
    </row>
    <row r="857" spans="1:12" x14ac:dyDescent="0.25">
      <c r="A857" s="62" t="s">
        <v>793</v>
      </c>
      <c r="B857" s="62" t="s">
        <v>1355</v>
      </c>
      <c r="C857" s="63" t="s">
        <v>792</v>
      </c>
      <c r="D857" s="64">
        <v>1</v>
      </c>
      <c r="E857" s="70" t="s">
        <v>1246</v>
      </c>
      <c r="F857" s="64">
        <f>$D857*$P$2</f>
        <v>720</v>
      </c>
      <c r="G857" s="64">
        <v>1212</v>
      </c>
      <c r="H857" s="65">
        <f t="shared" si="844"/>
        <v>1092</v>
      </c>
      <c r="I857" s="64"/>
      <c r="J857" s="64">
        <v>1986</v>
      </c>
      <c r="K857" s="65">
        <f t="shared" ref="K857" si="866">J857-$F$4</f>
        <v>1866</v>
      </c>
      <c r="L857" s="64"/>
    </row>
    <row r="858" spans="1:12" x14ac:dyDescent="0.25">
      <c r="A858" s="62" t="s">
        <v>794</v>
      </c>
      <c r="B858" s="62" t="s">
        <v>1355</v>
      </c>
      <c r="C858" s="63" t="s">
        <v>792</v>
      </c>
      <c r="D858" s="64">
        <v>1</v>
      </c>
      <c r="E858" s="70" t="s">
        <v>1246</v>
      </c>
      <c r="F858" s="64">
        <f>$D858*$P$2</f>
        <v>720</v>
      </c>
      <c r="G858" s="64">
        <v>1640</v>
      </c>
      <c r="H858" s="65">
        <f t="shared" si="844"/>
        <v>1520</v>
      </c>
      <c r="I858" s="64"/>
      <c r="J858" s="64">
        <v>1393</v>
      </c>
      <c r="K858" s="65">
        <f t="shared" ref="K858" si="867">J858-$F$4</f>
        <v>1273</v>
      </c>
      <c r="L858" s="64"/>
    </row>
    <row r="859" spans="1:12" x14ac:dyDescent="0.25">
      <c r="A859" s="62" t="s">
        <v>795</v>
      </c>
      <c r="B859" s="62" t="s">
        <v>1355</v>
      </c>
      <c r="C859" s="63" t="s">
        <v>792</v>
      </c>
      <c r="D859" s="64">
        <v>1</v>
      </c>
      <c r="E859" s="70" t="s">
        <v>1246</v>
      </c>
      <c r="F859" s="64">
        <f>$D859*$P$2</f>
        <v>720</v>
      </c>
      <c r="G859" s="64">
        <v>1962</v>
      </c>
      <c r="H859" s="65">
        <f t="shared" si="844"/>
        <v>1842</v>
      </c>
      <c r="I859" s="64"/>
      <c r="J859" s="64">
        <v>1975</v>
      </c>
      <c r="K859" s="65">
        <f t="shared" ref="K859" si="868">J859-$F$4</f>
        <v>1855</v>
      </c>
      <c r="L859" s="64"/>
    </row>
    <row r="860" spans="1:12" x14ac:dyDescent="0.25">
      <c r="A860" s="62" t="s">
        <v>796</v>
      </c>
      <c r="B860" s="62" t="s">
        <v>1355</v>
      </c>
      <c r="C860" s="63" t="s">
        <v>792</v>
      </c>
      <c r="D860" s="64">
        <v>1</v>
      </c>
      <c r="E860" s="70" t="s">
        <v>1246</v>
      </c>
      <c r="F860" s="64">
        <f>$D860*$P$2</f>
        <v>720</v>
      </c>
      <c r="G860" s="64">
        <v>1032</v>
      </c>
      <c r="H860" s="65">
        <f t="shared" si="844"/>
        <v>912</v>
      </c>
      <c r="I860" s="64"/>
      <c r="J860" s="64">
        <v>921</v>
      </c>
      <c r="K860" s="65">
        <f t="shared" ref="K860" si="869">J860-$F$4</f>
        <v>801</v>
      </c>
      <c r="L860" s="64"/>
    </row>
    <row r="861" spans="1:12" x14ac:dyDescent="0.25">
      <c r="A861" s="62" t="s">
        <v>797</v>
      </c>
      <c r="B861" s="62" t="s">
        <v>1356</v>
      </c>
      <c r="C861" s="63" t="s">
        <v>798</v>
      </c>
      <c r="D861" s="64">
        <v>1</v>
      </c>
      <c r="E861" s="70" t="s">
        <v>1246</v>
      </c>
      <c r="F861" s="64">
        <f>$D861*$P$2</f>
        <v>720</v>
      </c>
      <c r="G861" s="64">
        <v>1982</v>
      </c>
      <c r="H861" s="65">
        <f t="shared" si="844"/>
        <v>1862</v>
      </c>
      <c r="I861" s="64"/>
      <c r="J861" s="64">
        <v>1830</v>
      </c>
      <c r="K861" s="65">
        <f t="shared" ref="K861" si="870">J861-$F$4</f>
        <v>1710</v>
      </c>
      <c r="L861" s="64"/>
    </row>
    <row r="862" spans="1:12" x14ac:dyDescent="0.25">
      <c r="A862" s="62" t="s">
        <v>799</v>
      </c>
      <c r="B862" s="62" t="s">
        <v>1356</v>
      </c>
      <c r="C862" s="63" t="s">
        <v>798</v>
      </c>
      <c r="D862" s="64">
        <v>1</v>
      </c>
      <c r="E862" s="70" t="s">
        <v>1246</v>
      </c>
      <c r="F862" s="64">
        <f>$D862*$P$2</f>
        <v>720</v>
      </c>
      <c r="G862" s="64">
        <v>1967</v>
      </c>
      <c r="H862" s="65">
        <f t="shared" si="844"/>
        <v>1847</v>
      </c>
      <c r="I862" s="64"/>
      <c r="J862" s="64">
        <v>2196</v>
      </c>
      <c r="K862" s="65">
        <f t="shared" ref="K862" si="871">J862-$F$4</f>
        <v>2076</v>
      </c>
      <c r="L862" s="64"/>
    </row>
    <row r="863" spans="1:12" x14ac:dyDescent="0.25">
      <c r="A863" s="62" t="s">
        <v>800</v>
      </c>
      <c r="B863" s="62" t="s">
        <v>1356</v>
      </c>
      <c r="C863" s="63" t="s">
        <v>798</v>
      </c>
      <c r="D863" s="64">
        <v>1</v>
      </c>
      <c r="E863" s="70" t="s">
        <v>1246</v>
      </c>
      <c r="F863" s="64">
        <f>$D863*$P$2</f>
        <v>720</v>
      </c>
      <c r="G863" s="64">
        <v>2038</v>
      </c>
      <c r="H863" s="65">
        <f t="shared" si="844"/>
        <v>1918</v>
      </c>
      <c r="I863" s="64"/>
      <c r="J863" s="64">
        <v>2205</v>
      </c>
      <c r="K863" s="65">
        <f t="shared" ref="K863" si="872">J863-$F$4</f>
        <v>2085</v>
      </c>
      <c r="L863" s="64"/>
    </row>
    <row r="864" spans="1:12" x14ac:dyDescent="0.25">
      <c r="A864" s="62" t="s">
        <v>801</v>
      </c>
      <c r="B864" s="62" t="s">
        <v>1356</v>
      </c>
      <c r="C864" s="63" t="s">
        <v>798</v>
      </c>
      <c r="D864" s="64">
        <v>2</v>
      </c>
      <c r="E864" s="70" t="s">
        <v>1246</v>
      </c>
      <c r="F864" s="64">
        <f>$D864*$P$2</f>
        <v>1440</v>
      </c>
      <c r="G864" s="64">
        <v>4718</v>
      </c>
      <c r="H864" s="65">
        <f t="shared" si="844"/>
        <v>4598</v>
      </c>
      <c r="I864" s="64"/>
      <c r="J864" s="64">
        <v>3701</v>
      </c>
      <c r="K864" s="65">
        <f t="shared" ref="K864" si="873">J864-$F$4</f>
        <v>3581</v>
      </c>
      <c r="L864" s="64"/>
    </row>
    <row r="865" spans="1:12" x14ac:dyDescent="0.25">
      <c r="A865" s="62" t="s">
        <v>802</v>
      </c>
      <c r="B865" s="62" t="s">
        <v>1357</v>
      </c>
      <c r="C865" s="63" t="s">
        <v>803</v>
      </c>
      <c r="D865" s="64">
        <v>1</v>
      </c>
      <c r="E865" s="70" t="s">
        <v>1246</v>
      </c>
      <c r="F865" s="64">
        <f>$D865*$P$2</f>
        <v>720</v>
      </c>
      <c r="G865" s="64">
        <v>784</v>
      </c>
      <c r="H865" s="65">
        <f t="shared" si="844"/>
        <v>664</v>
      </c>
      <c r="I865" s="64"/>
      <c r="J865" s="64">
        <v>1392</v>
      </c>
      <c r="K865" s="65">
        <f t="shared" ref="K865" si="874">J865-$F$4</f>
        <v>1272</v>
      </c>
      <c r="L865" s="64"/>
    </row>
    <row r="866" spans="1:12" x14ac:dyDescent="0.25">
      <c r="A866" s="62" t="s">
        <v>804</v>
      </c>
      <c r="B866" s="62" t="s">
        <v>1358</v>
      </c>
      <c r="C866" s="63" t="s">
        <v>805</v>
      </c>
      <c r="D866" s="64">
        <v>1</v>
      </c>
      <c r="E866" s="70" t="s">
        <v>1246</v>
      </c>
      <c r="F866" s="64">
        <f>$D866*$P$2</f>
        <v>720</v>
      </c>
      <c r="G866" s="64">
        <v>180</v>
      </c>
      <c r="H866" s="65">
        <f t="shared" si="844"/>
        <v>60</v>
      </c>
      <c r="I866" s="64"/>
      <c r="J866" s="64">
        <v>0</v>
      </c>
      <c r="K866" s="65">
        <f t="shared" ref="K866" si="875">J866-$F$4</f>
        <v>-120</v>
      </c>
      <c r="L866" s="64"/>
    </row>
    <row r="867" spans="1:12" x14ac:dyDescent="0.25">
      <c r="A867" s="62" t="s">
        <v>806</v>
      </c>
      <c r="B867" s="62" t="s">
        <v>1358</v>
      </c>
      <c r="C867" s="63" t="s">
        <v>805</v>
      </c>
      <c r="D867" s="64">
        <v>1</v>
      </c>
      <c r="E867" s="70" t="s">
        <v>1246</v>
      </c>
      <c r="F867" s="64">
        <f>$D867*$P$2</f>
        <v>720</v>
      </c>
      <c r="G867" s="64">
        <v>639</v>
      </c>
      <c r="H867" s="65">
        <f t="shared" si="844"/>
        <v>519</v>
      </c>
      <c r="I867" s="64"/>
      <c r="J867" s="64">
        <v>196</v>
      </c>
      <c r="K867" s="65">
        <f t="shared" ref="K867" si="876">J867-$F$4</f>
        <v>76</v>
      </c>
      <c r="L867" s="64"/>
    </row>
    <row r="868" spans="1:12" x14ac:dyDescent="0.25">
      <c r="A868" s="62" t="s">
        <v>807</v>
      </c>
      <c r="B868" s="62" t="s">
        <v>1358</v>
      </c>
      <c r="C868" s="63" t="s">
        <v>805</v>
      </c>
      <c r="D868" s="64">
        <v>1</v>
      </c>
      <c r="E868" s="70" t="s">
        <v>1246</v>
      </c>
      <c r="F868" s="64">
        <f>$D868*$P$2</f>
        <v>720</v>
      </c>
      <c r="G868" s="64"/>
      <c r="H868" s="65">
        <f t="shared" si="844"/>
        <v>-120</v>
      </c>
      <c r="I868" s="64"/>
      <c r="J868" s="64">
        <v>0</v>
      </c>
      <c r="K868" s="65">
        <f t="shared" ref="K868" si="877">J868-$F$4</f>
        <v>-120</v>
      </c>
      <c r="L868" s="64"/>
    </row>
    <row r="869" spans="1:12" x14ac:dyDescent="0.25">
      <c r="A869" s="62" t="s">
        <v>809</v>
      </c>
      <c r="B869" s="62" t="s">
        <v>1358</v>
      </c>
      <c r="C869" s="63" t="s">
        <v>805</v>
      </c>
      <c r="D869" s="64">
        <v>1</v>
      </c>
      <c r="E869" s="70" t="s">
        <v>1246</v>
      </c>
      <c r="F869" s="64">
        <f>$D869*$P$2</f>
        <v>720</v>
      </c>
      <c r="G869" s="64"/>
      <c r="H869" s="65">
        <f t="shared" si="844"/>
        <v>-120</v>
      </c>
      <c r="I869" s="64"/>
      <c r="J869" s="64">
        <v>0</v>
      </c>
      <c r="K869" s="65">
        <f t="shared" ref="K869" si="878">J869-$F$4</f>
        <v>-120</v>
      </c>
      <c r="L869" s="64"/>
    </row>
    <row r="870" spans="1:12" x14ac:dyDescent="0.25">
      <c r="A870" s="62" t="s">
        <v>810</v>
      </c>
      <c r="B870" s="62" t="s">
        <v>1359</v>
      </c>
      <c r="C870" s="63" t="s">
        <v>811</v>
      </c>
      <c r="D870" s="64">
        <v>1</v>
      </c>
      <c r="E870" s="70" t="s">
        <v>1246</v>
      </c>
      <c r="F870" s="64">
        <f>$D870*$P$2</f>
        <v>720</v>
      </c>
      <c r="G870" s="64">
        <v>299</v>
      </c>
      <c r="H870" s="65">
        <f t="shared" si="844"/>
        <v>179</v>
      </c>
      <c r="I870" s="64"/>
      <c r="J870" s="64">
        <v>0</v>
      </c>
      <c r="K870" s="65">
        <f t="shared" ref="K870" si="879">J870-$F$4</f>
        <v>-120</v>
      </c>
      <c r="L870" s="64"/>
    </row>
    <row r="871" spans="1:12" x14ac:dyDescent="0.25">
      <c r="A871" s="62" t="s">
        <v>813</v>
      </c>
      <c r="B871" s="62" t="s">
        <v>1359</v>
      </c>
      <c r="C871" s="63" t="s">
        <v>811</v>
      </c>
      <c r="D871" s="64">
        <v>1</v>
      </c>
      <c r="E871" s="70" t="s">
        <v>1246</v>
      </c>
      <c r="F871" s="64">
        <f>$D871*$P$2</f>
        <v>720</v>
      </c>
      <c r="G871" s="64">
        <v>30</v>
      </c>
      <c r="H871" s="65">
        <f t="shared" si="844"/>
        <v>-90</v>
      </c>
      <c r="I871" s="64"/>
      <c r="J871" s="64">
        <v>2</v>
      </c>
      <c r="K871" s="65">
        <f t="shared" ref="K871" si="880">J871-$F$4</f>
        <v>-118</v>
      </c>
      <c r="L871" s="64"/>
    </row>
    <row r="872" spans="1:12" x14ac:dyDescent="0.25">
      <c r="A872" s="62" t="s">
        <v>814</v>
      </c>
      <c r="B872" s="62" t="s">
        <v>1359</v>
      </c>
      <c r="C872" s="63" t="s">
        <v>811</v>
      </c>
      <c r="D872" s="64">
        <v>1</v>
      </c>
      <c r="E872" s="70" t="s">
        <v>1246</v>
      </c>
      <c r="F872" s="64">
        <f>$D872*$P$2</f>
        <v>720</v>
      </c>
      <c r="G872" s="64">
        <v>33</v>
      </c>
      <c r="H872" s="65">
        <f t="shared" si="844"/>
        <v>-87</v>
      </c>
      <c r="I872" s="64"/>
      <c r="J872" s="64">
        <v>0</v>
      </c>
      <c r="K872" s="65">
        <f t="shared" ref="K872" si="881">J872-$F$4</f>
        <v>-120</v>
      </c>
      <c r="L872" s="64"/>
    </row>
    <row r="873" spans="1:12" x14ac:dyDescent="0.25">
      <c r="A873" s="62" t="s">
        <v>815</v>
      </c>
      <c r="B873" s="62" t="s">
        <v>1359</v>
      </c>
      <c r="C873" s="63" t="s">
        <v>811</v>
      </c>
      <c r="D873" s="64">
        <v>1</v>
      </c>
      <c r="E873" s="70" t="s">
        <v>1246</v>
      </c>
      <c r="F873" s="64">
        <f>$D873*$P$2</f>
        <v>720</v>
      </c>
      <c r="G873" s="64">
        <v>164</v>
      </c>
      <c r="H873" s="65">
        <f t="shared" si="844"/>
        <v>44</v>
      </c>
      <c r="I873" s="64"/>
      <c r="J873" s="64">
        <v>0</v>
      </c>
      <c r="K873" s="65">
        <f t="shared" ref="K873" si="882">J873-$F$4</f>
        <v>-120</v>
      </c>
      <c r="L873" s="64"/>
    </row>
    <row r="874" spans="1:12" x14ac:dyDescent="0.25">
      <c r="A874" s="62" t="s">
        <v>816</v>
      </c>
      <c r="B874" s="62" t="s">
        <v>1359</v>
      </c>
      <c r="C874" s="63" t="s">
        <v>811</v>
      </c>
      <c r="D874" s="64">
        <v>1</v>
      </c>
      <c r="E874" s="70" t="s">
        <v>1246</v>
      </c>
      <c r="F874" s="64">
        <f>$D874*$P$2</f>
        <v>720</v>
      </c>
      <c r="G874" s="64">
        <v>819</v>
      </c>
      <c r="H874" s="65">
        <f t="shared" si="844"/>
        <v>699</v>
      </c>
      <c r="I874" s="64"/>
      <c r="J874" s="64">
        <v>840</v>
      </c>
      <c r="K874" s="65">
        <f t="shared" ref="K874" si="883">J874-$F$4</f>
        <v>720</v>
      </c>
      <c r="L874" s="64"/>
    </row>
    <row r="875" spans="1:12" x14ac:dyDescent="0.25">
      <c r="A875" s="62" t="s">
        <v>817</v>
      </c>
      <c r="B875" s="62" t="s">
        <v>1359</v>
      </c>
      <c r="C875" s="63" t="s">
        <v>811</v>
      </c>
      <c r="D875" s="64">
        <v>1</v>
      </c>
      <c r="E875" s="70" t="s">
        <v>1246</v>
      </c>
      <c r="F875" s="64">
        <f>$D875*$P$2</f>
        <v>720</v>
      </c>
      <c r="G875" s="64">
        <v>819</v>
      </c>
      <c r="H875" s="65">
        <f t="shared" si="844"/>
        <v>699</v>
      </c>
      <c r="I875" s="64"/>
      <c r="J875" s="64">
        <v>690</v>
      </c>
      <c r="K875" s="65">
        <f t="shared" ref="K875" si="884">J875-$F$4</f>
        <v>570</v>
      </c>
      <c r="L875" s="64"/>
    </row>
    <row r="876" spans="1:12" x14ac:dyDescent="0.25">
      <c r="A876" s="62" t="s">
        <v>818</v>
      </c>
      <c r="B876" s="62" t="s">
        <v>1359</v>
      </c>
      <c r="C876" s="63" t="s">
        <v>811</v>
      </c>
      <c r="D876" s="64">
        <v>1</v>
      </c>
      <c r="E876" s="70" t="s">
        <v>1246</v>
      </c>
      <c r="F876" s="64">
        <f>$D876*$P$2</f>
        <v>720</v>
      </c>
      <c r="G876" s="64">
        <v>389</v>
      </c>
      <c r="H876" s="65">
        <f t="shared" si="844"/>
        <v>269</v>
      </c>
      <c r="I876" s="64"/>
      <c r="J876" s="64">
        <v>0</v>
      </c>
      <c r="K876" s="65">
        <f t="shared" ref="K876" si="885">J876-$F$4</f>
        <v>-120</v>
      </c>
      <c r="L876" s="64"/>
    </row>
    <row r="877" spans="1:12" x14ac:dyDescent="0.25">
      <c r="A877" s="62" t="s">
        <v>819</v>
      </c>
      <c r="B877" s="62" t="s">
        <v>1359</v>
      </c>
      <c r="C877" s="63" t="s">
        <v>811</v>
      </c>
      <c r="D877" s="64">
        <v>1</v>
      </c>
      <c r="E877" s="70" t="s">
        <v>1246</v>
      </c>
      <c r="F877" s="64">
        <f>$D877*$P$2</f>
        <v>720</v>
      </c>
      <c r="G877" s="64">
        <v>551</v>
      </c>
      <c r="H877" s="65">
        <f t="shared" si="844"/>
        <v>431</v>
      </c>
      <c r="I877" s="64"/>
      <c r="J877" s="64">
        <v>0</v>
      </c>
      <c r="K877" s="65">
        <f t="shared" ref="K877" si="886">J877-$F$4</f>
        <v>-120</v>
      </c>
      <c r="L877" s="64"/>
    </row>
    <row r="878" spans="1:12" x14ac:dyDescent="0.25">
      <c r="A878" s="62" t="s">
        <v>820</v>
      </c>
      <c r="B878" s="62" t="s">
        <v>1359</v>
      </c>
      <c r="C878" s="63" t="s">
        <v>811</v>
      </c>
      <c r="D878" s="64">
        <v>1</v>
      </c>
      <c r="E878" s="70" t="s">
        <v>1246</v>
      </c>
      <c r="F878" s="64">
        <f>$D878*$P$2</f>
        <v>720</v>
      </c>
      <c r="G878" s="64">
        <v>315</v>
      </c>
      <c r="H878" s="65">
        <f t="shared" si="844"/>
        <v>195</v>
      </c>
      <c r="I878" s="64"/>
      <c r="J878" s="64">
        <v>1</v>
      </c>
      <c r="K878" s="65">
        <f t="shared" ref="K878" si="887">J878-$F$4</f>
        <v>-119</v>
      </c>
      <c r="L878" s="64"/>
    </row>
    <row r="879" spans="1:12" x14ac:dyDescent="0.25">
      <c r="A879" s="62" t="s">
        <v>821</v>
      </c>
      <c r="B879" s="62" t="s">
        <v>1359</v>
      </c>
      <c r="C879" s="63" t="s">
        <v>811</v>
      </c>
      <c r="D879" s="64">
        <v>1</v>
      </c>
      <c r="E879" s="70" t="s">
        <v>1246</v>
      </c>
      <c r="F879" s="64">
        <f>$D879*$P$2</f>
        <v>720</v>
      </c>
      <c r="G879" s="64">
        <v>490</v>
      </c>
      <c r="H879" s="65">
        <f t="shared" si="844"/>
        <v>370</v>
      </c>
      <c r="I879" s="64"/>
      <c r="J879" s="64">
        <v>0</v>
      </c>
      <c r="K879" s="65">
        <f t="shared" ref="K879" si="888">J879-$F$4</f>
        <v>-120</v>
      </c>
      <c r="L879" s="64"/>
    </row>
    <row r="880" spans="1:12" x14ac:dyDescent="0.25">
      <c r="A880" s="62" t="s">
        <v>822</v>
      </c>
      <c r="B880" s="62" t="s">
        <v>1359</v>
      </c>
      <c r="C880" s="63" t="s">
        <v>811</v>
      </c>
      <c r="D880" s="64">
        <v>1</v>
      </c>
      <c r="E880" s="70" t="s">
        <v>1246</v>
      </c>
      <c r="F880" s="64">
        <f>$D880*$P$2</f>
        <v>720</v>
      </c>
      <c r="G880" s="64">
        <v>120</v>
      </c>
      <c r="H880" s="65">
        <f t="shared" si="844"/>
        <v>0</v>
      </c>
      <c r="I880" s="64"/>
      <c r="J880" s="64">
        <v>0</v>
      </c>
      <c r="K880" s="65">
        <f t="shared" ref="K880" si="889">J880-$F$4</f>
        <v>-120</v>
      </c>
      <c r="L880" s="64"/>
    </row>
    <row r="881" spans="1:12" x14ac:dyDescent="0.25">
      <c r="A881" s="62" t="s">
        <v>823</v>
      </c>
      <c r="B881" s="62" t="s">
        <v>1359</v>
      </c>
      <c r="C881" s="63" t="s">
        <v>811</v>
      </c>
      <c r="D881" s="64">
        <v>1</v>
      </c>
      <c r="E881" s="70" t="s">
        <v>1246</v>
      </c>
      <c r="F881" s="64">
        <f>$D881*$P$2</f>
        <v>720</v>
      </c>
      <c r="G881" s="64">
        <v>199</v>
      </c>
      <c r="H881" s="65">
        <f t="shared" si="844"/>
        <v>79</v>
      </c>
      <c r="I881" s="64"/>
      <c r="J881" s="64">
        <v>85</v>
      </c>
      <c r="K881" s="65">
        <f t="shared" ref="K881" si="890">J881-$F$4</f>
        <v>-35</v>
      </c>
      <c r="L881" s="64"/>
    </row>
    <row r="882" spans="1:12" x14ac:dyDescent="0.25">
      <c r="A882" s="62" t="s">
        <v>824</v>
      </c>
      <c r="B882" s="62" t="s">
        <v>1359</v>
      </c>
      <c r="C882" s="63" t="s">
        <v>811</v>
      </c>
      <c r="D882" s="64">
        <v>1</v>
      </c>
      <c r="E882" s="70" t="s">
        <v>1246</v>
      </c>
      <c r="F882" s="64">
        <f>$D882*$P$2</f>
        <v>720</v>
      </c>
      <c r="G882" s="64">
        <v>132</v>
      </c>
      <c r="H882" s="65">
        <f t="shared" si="844"/>
        <v>12</v>
      </c>
      <c r="I882" s="64"/>
      <c r="J882" s="64">
        <v>0</v>
      </c>
      <c r="K882" s="65">
        <f t="shared" ref="K882" si="891">J882-$F$4</f>
        <v>-120</v>
      </c>
      <c r="L882" s="64"/>
    </row>
    <row r="883" spans="1:12" x14ac:dyDescent="0.25">
      <c r="A883" s="62" t="s">
        <v>825</v>
      </c>
      <c r="B883" s="62" t="s">
        <v>1359</v>
      </c>
      <c r="C883" s="63" t="s">
        <v>811</v>
      </c>
      <c r="D883" s="64">
        <v>1</v>
      </c>
      <c r="E883" s="70" t="s">
        <v>1246</v>
      </c>
      <c r="F883" s="64">
        <f>$D883*$P$2</f>
        <v>720</v>
      </c>
      <c r="G883" s="64">
        <v>10</v>
      </c>
      <c r="H883" s="65">
        <f t="shared" si="844"/>
        <v>-110</v>
      </c>
      <c r="I883" s="64"/>
      <c r="J883" s="64">
        <v>5</v>
      </c>
      <c r="K883" s="65">
        <f t="shared" ref="K883" si="892">J883-$F$4</f>
        <v>-115</v>
      </c>
      <c r="L883" s="64"/>
    </row>
    <row r="884" spans="1:12" x14ac:dyDescent="0.25">
      <c r="A884" s="62" t="s">
        <v>826</v>
      </c>
      <c r="B884" s="62" t="s">
        <v>1359</v>
      </c>
      <c r="C884" s="63" t="s">
        <v>811</v>
      </c>
      <c r="D884" s="64">
        <v>1</v>
      </c>
      <c r="E884" s="70" t="s">
        <v>1246</v>
      </c>
      <c r="F884" s="64">
        <f>$D884*$P$2</f>
        <v>720</v>
      </c>
      <c r="G884" s="64">
        <v>490</v>
      </c>
      <c r="H884" s="65">
        <f t="shared" si="844"/>
        <v>370</v>
      </c>
      <c r="I884" s="64"/>
      <c r="J884" s="64">
        <v>0</v>
      </c>
      <c r="K884" s="65">
        <f t="shared" ref="K884" si="893">J884-$F$4</f>
        <v>-120</v>
      </c>
      <c r="L884" s="64"/>
    </row>
    <row r="885" spans="1:12" x14ac:dyDescent="0.25">
      <c r="A885" s="62" t="s">
        <v>827</v>
      </c>
      <c r="B885" s="62" t="s">
        <v>1359</v>
      </c>
      <c r="C885" s="63" t="s">
        <v>811</v>
      </c>
      <c r="D885" s="64">
        <v>1</v>
      </c>
      <c r="E885" s="70" t="s">
        <v>1246</v>
      </c>
      <c r="F885" s="64">
        <f>$D885*$P$2</f>
        <v>720</v>
      </c>
      <c r="G885" s="64">
        <v>120</v>
      </c>
      <c r="H885" s="65">
        <f t="shared" si="844"/>
        <v>0</v>
      </c>
      <c r="I885" s="64"/>
      <c r="J885" s="64">
        <v>0</v>
      </c>
      <c r="K885" s="65">
        <f t="shared" ref="K885" si="894">J885-$F$4</f>
        <v>-120</v>
      </c>
      <c r="L885" s="64"/>
    </row>
    <row r="886" spans="1:12" x14ac:dyDescent="0.25">
      <c r="A886" s="62" t="s">
        <v>828</v>
      </c>
      <c r="B886" s="62" t="s">
        <v>1359</v>
      </c>
      <c r="C886" s="63" t="s">
        <v>811</v>
      </c>
      <c r="D886" s="64">
        <v>1</v>
      </c>
      <c r="E886" s="70" t="s">
        <v>1246</v>
      </c>
      <c r="F886" s="64">
        <f>$D886*$P$2</f>
        <v>720</v>
      </c>
      <c r="G886" s="64">
        <v>198</v>
      </c>
      <c r="H886" s="65">
        <f t="shared" si="844"/>
        <v>78</v>
      </c>
      <c r="I886" s="64"/>
      <c r="J886" s="64">
        <v>0</v>
      </c>
      <c r="K886" s="65">
        <f t="shared" ref="K886" si="895">J886-$F$4</f>
        <v>-120</v>
      </c>
      <c r="L886" s="64"/>
    </row>
    <row r="887" spans="1:12" x14ac:dyDescent="0.25">
      <c r="A887" s="62" t="s">
        <v>829</v>
      </c>
      <c r="B887" s="62" t="s">
        <v>1359</v>
      </c>
      <c r="C887" s="63" t="s">
        <v>811</v>
      </c>
      <c r="D887" s="64">
        <v>1</v>
      </c>
      <c r="E887" s="70" t="s">
        <v>1246</v>
      </c>
      <c r="F887" s="64">
        <f>$D887*$P$2</f>
        <v>720</v>
      </c>
      <c r="G887" s="64">
        <v>129</v>
      </c>
      <c r="H887" s="65">
        <f t="shared" si="844"/>
        <v>9</v>
      </c>
      <c r="I887" s="64"/>
      <c r="J887" s="64">
        <v>0</v>
      </c>
      <c r="K887" s="65">
        <f t="shared" ref="K887" si="896">J887-$F$4</f>
        <v>-120</v>
      </c>
      <c r="L887" s="64"/>
    </row>
    <row r="888" spans="1:12" x14ac:dyDescent="0.25">
      <c r="A888" s="62" t="s">
        <v>830</v>
      </c>
      <c r="B888" s="62" t="s">
        <v>1359</v>
      </c>
      <c r="C888" s="63" t="s">
        <v>811</v>
      </c>
      <c r="D888" s="64">
        <v>1</v>
      </c>
      <c r="E888" s="70" t="s">
        <v>1246</v>
      </c>
      <c r="F888" s="64">
        <f>$D888*$P$2</f>
        <v>720</v>
      </c>
      <c r="G888" s="64">
        <v>100</v>
      </c>
      <c r="H888" s="65">
        <f t="shared" si="844"/>
        <v>-20</v>
      </c>
      <c r="I888" s="64"/>
      <c r="J888" s="64">
        <v>0</v>
      </c>
      <c r="K888" s="65">
        <f t="shared" ref="K888" si="897">J888-$F$4</f>
        <v>-120</v>
      </c>
      <c r="L888" s="64"/>
    </row>
    <row r="889" spans="1:12" x14ac:dyDescent="0.25">
      <c r="A889" s="62" t="s">
        <v>831</v>
      </c>
      <c r="B889" s="62" t="s">
        <v>1359</v>
      </c>
      <c r="C889" s="63" t="s">
        <v>811</v>
      </c>
      <c r="D889" s="64">
        <v>1</v>
      </c>
      <c r="E889" s="70" t="s">
        <v>1246</v>
      </c>
      <c r="F889" s="64">
        <f>$D889*$P$2</f>
        <v>720</v>
      </c>
      <c r="G889" s="64">
        <v>286</v>
      </c>
      <c r="H889" s="65">
        <f t="shared" si="844"/>
        <v>166</v>
      </c>
      <c r="I889" s="64"/>
      <c r="J889" s="64">
        <v>0</v>
      </c>
      <c r="K889" s="65">
        <f t="shared" ref="K889" si="898">J889-$F$4</f>
        <v>-120</v>
      </c>
      <c r="L889" s="64"/>
    </row>
    <row r="890" spans="1:12" x14ac:dyDescent="0.25">
      <c r="A890" s="62" t="s">
        <v>832</v>
      </c>
      <c r="B890" s="62" t="s">
        <v>1359</v>
      </c>
      <c r="C890" s="63" t="s">
        <v>811</v>
      </c>
      <c r="D890" s="64">
        <v>1</v>
      </c>
      <c r="E890" s="70" t="s">
        <v>1246</v>
      </c>
      <c r="F890" s="64">
        <f>$D890*$P$2</f>
        <v>720</v>
      </c>
      <c r="G890" s="64">
        <v>24</v>
      </c>
      <c r="H890" s="65">
        <f t="shared" si="844"/>
        <v>-96</v>
      </c>
      <c r="I890" s="64"/>
      <c r="J890" s="64">
        <v>0</v>
      </c>
      <c r="K890" s="65">
        <f t="shared" ref="K890" si="899">J890-$F$4</f>
        <v>-120</v>
      </c>
      <c r="L890" s="64"/>
    </row>
    <row r="891" spans="1:12" x14ac:dyDescent="0.25">
      <c r="A891" s="62" t="s">
        <v>833</v>
      </c>
      <c r="B891" s="62" t="s">
        <v>1359</v>
      </c>
      <c r="C891" s="63" t="s">
        <v>811</v>
      </c>
      <c r="D891" s="64">
        <v>1</v>
      </c>
      <c r="E891" s="70" t="s">
        <v>1246</v>
      </c>
      <c r="F891" s="64">
        <f>$D891*$P$2</f>
        <v>720</v>
      </c>
      <c r="G891" s="64">
        <v>46</v>
      </c>
      <c r="H891" s="65">
        <f t="shared" si="844"/>
        <v>-74</v>
      </c>
      <c r="I891" s="64"/>
      <c r="J891" s="64">
        <v>0</v>
      </c>
      <c r="K891" s="65">
        <f t="shared" ref="K891" si="900">J891-$F$4</f>
        <v>-120</v>
      </c>
      <c r="L891" s="64"/>
    </row>
    <row r="892" spans="1:12" x14ac:dyDescent="0.25">
      <c r="A892" s="62" t="s">
        <v>834</v>
      </c>
      <c r="B892" s="62" t="s">
        <v>1359</v>
      </c>
      <c r="C892" s="63" t="s">
        <v>811</v>
      </c>
      <c r="D892" s="64">
        <v>1</v>
      </c>
      <c r="E892" s="70" t="s">
        <v>1246</v>
      </c>
      <c r="F892" s="64">
        <f>$D892*$P$2</f>
        <v>720</v>
      </c>
      <c r="G892" s="64">
        <v>162</v>
      </c>
      <c r="H892" s="65">
        <f t="shared" si="844"/>
        <v>42</v>
      </c>
      <c r="I892" s="64"/>
      <c r="J892" s="64">
        <v>0</v>
      </c>
      <c r="K892" s="65">
        <f t="shared" ref="K892" si="901">J892-$F$4</f>
        <v>-120</v>
      </c>
      <c r="L892" s="64"/>
    </row>
    <row r="893" spans="1:12" x14ac:dyDescent="0.25">
      <c r="A893" s="62" t="s">
        <v>866</v>
      </c>
      <c r="B893" s="62" t="s">
        <v>1360</v>
      </c>
      <c r="C893" s="63" t="s">
        <v>867</v>
      </c>
      <c r="D893" s="64">
        <v>1</v>
      </c>
      <c r="E893" s="70" t="s">
        <v>1246</v>
      </c>
      <c r="F893" s="64">
        <f>$D893*$P$2</f>
        <v>720</v>
      </c>
      <c r="G893" s="64"/>
      <c r="H893" s="65">
        <f t="shared" si="844"/>
        <v>-120</v>
      </c>
      <c r="I893" s="64"/>
      <c r="J893" s="64">
        <v>540</v>
      </c>
      <c r="K893" s="65">
        <f t="shared" ref="K893" si="902">J893-$F$4</f>
        <v>420</v>
      </c>
      <c r="L893" s="64"/>
    </row>
    <row r="894" spans="1:12" x14ac:dyDescent="0.25">
      <c r="A894" s="62" t="s">
        <v>868</v>
      </c>
      <c r="B894" s="62" t="s">
        <v>1360</v>
      </c>
      <c r="C894" s="63" t="s">
        <v>867</v>
      </c>
      <c r="D894" s="64">
        <v>1</v>
      </c>
      <c r="E894" s="70" t="s">
        <v>1246</v>
      </c>
      <c r="F894" s="64">
        <f>$D894*$P$2</f>
        <v>720</v>
      </c>
      <c r="G894" s="64">
        <v>1041</v>
      </c>
      <c r="H894" s="65">
        <f t="shared" si="844"/>
        <v>921</v>
      </c>
      <c r="I894" s="64"/>
      <c r="J894" s="64">
        <v>530</v>
      </c>
      <c r="K894" s="65">
        <f t="shared" ref="K894" si="903">J894-$F$4</f>
        <v>410</v>
      </c>
      <c r="L894" s="64"/>
    </row>
    <row r="895" spans="1:12" x14ac:dyDescent="0.25">
      <c r="A895" s="62" t="s">
        <v>869</v>
      </c>
      <c r="B895" s="62" t="s">
        <v>1360</v>
      </c>
      <c r="C895" s="63" t="s">
        <v>867</v>
      </c>
      <c r="D895" s="64">
        <v>1</v>
      </c>
      <c r="E895" s="70" t="s">
        <v>1246</v>
      </c>
      <c r="F895" s="64">
        <f>$D895*$P$2</f>
        <v>720</v>
      </c>
      <c r="G895" s="64">
        <v>372</v>
      </c>
      <c r="H895" s="65">
        <f t="shared" si="844"/>
        <v>252</v>
      </c>
      <c r="I895" s="64"/>
      <c r="J895" s="64">
        <v>0</v>
      </c>
      <c r="K895" s="65">
        <f t="shared" ref="K895" si="904">J895-$F$4</f>
        <v>-120</v>
      </c>
      <c r="L895" s="64"/>
    </row>
    <row r="896" spans="1:12" x14ac:dyDescent="0.25">
      <c r="A896" s="62" t="s">
        <v>870</v>
      </c>
      <c r="B896" s="62" t="s">
        <v>1361</v>
      </c>
      <c r="C896" s="63" t="s">
        <v>871</v>
      </c>
      <c r="D896" s="64">
        <v>1</v>
      </c>
      <c r="E896" s="70" t="s">
        <v>1246</v>
      </c>
      <c r="F896" s="64">
        <f>$D896*$P$2</f>
        <v>720</v>
      </c>
      <c r="G896" s="64"/>
      <c r="H896" s="65">
        <f t="shared" si="844"/>
        <v>-120</v>
      </c>
      <c r="I896" s="64"/>
      <c r="J896" s="64">
        <v>1200</v>
      </c>
      <c r="K896" s="65">
        <f t="shared" ref="K896" si="905">J896-$F$4</f>
        <v>1080</v>
      </c>
      <c r="L896" s="64"/>
    </row>
    <row r="897" spans="1:12" x14ac:dyDescent="0.25">
      <c r="A897" s="62" t="s">
        <v>872</v>
      </c>
      <c r="B897" s="62" t="s">
        <v>1361</v>
      </c>
      <c r="C897" s="63" t="s">
        <v>871</v>
      </c>
      <c r="D897" s="64">
        <v>1</v>
      </c>
      <c r="E897" s="70" t="s">
        <v>1246</v>
      </c>
      <c r="F897" s="64">
        <f>$D897*$P$2</f>
        <v>720</v>
      </c>
      <c r="G897" s="64"/>
      <c r="H897" s="65">
        <f t="shared" si="844"/>
        <v>-120</v>
      </c>
      <c r="I897" s="64"/>
      <c r="J897" s="64">
        <v>1260</v>
      </c>
      <c r="K897" s="65">
        <f t="shared" ref="K897" si="906">J897-$F$4</f>
        <v>1140</v>
      </c>
      <c r="L897" s="64"/>
    </row>
    <row r="898" spans="1:12" x14ac:dyDescent="0.25">
      <c r="A898" s="62" t="s">
        <v>873</v>
      </c>
      <c r="B898" s="62" t="s">
        <v>1362</v>
      </c>
      <c r="C898" s="63" t="s">
        <v>874</v>
      </c>
      <c r="D898" s="64">
        <v>1</v>
      </c>
      <c r="E898" s="70" t="s">
        <v>1246</v>
      </c>
      <c r="F898" s="64">
        <f>$D898*$P$2</f>
        <v>720</v>
      </c>
      <c r="G898" s="64"/>
      <c r="H898" s="65">
        <f t="shared" si="844"/>
        <v>-120</v>
      </c>
      <c r="I898" s="64"/>
      <c r="J898" s="64">
        <v>340</v>
      </c>
      <c r="K898" s="65">
        <f t="shared" ref="K898" si="907">J898-$F$4</f>
        <v>220</v>
      </c>
      <c r="L898" s="64"/>
    </row>
    <row r="899" spans="1:12" x14ac:dyDescent="0.25">
      <c r="A899" s="62" t="s">
        <v>875</v>
      </c>
      <c r="B899" s="62" t="s">
        <v>1362</v>
      </c>
      <c r="C899" s="63" t="s">
        <v>874</v>
      </c>
      <c r="D899" s="64">
        <v>1</v>
      </c>
      <c r="E899" s="70" t="s">
        <v>1246</v>
      </c>
      <c r="F899" s="64">
        <f>$D899*$P$2</f>
        <v>720</v>
      </c>
      <c r="G899" s="64">
        <v>156</v>
      </c>
      <c r="H899" s="65">
        <f t="shared" si="844"/>
        <v>36</v>
      </c>
      <c r="I899" s="64"/>
      <c r="J899" s="64">
        <v>120</v>
      </c>
      <c r="K899" s="65">
        <f t="shared" ref="K899" si="908">J899-$F$4</f>
        <v>0</v>
      </c>
      <c r="L899" s="64"/>
    </row>
    <row r="900" spans="1:12" x14ac:dyDescent="0.25">
      <c r="A900" s="62" t="s">
        <v>876</v>
      </c>
      <c r="B900" s="62" t="s">
        <v>1363</v>
      </c>
      <c r="C900" s="63" t="s">
        <v>877</v>
      </c>
      <c r="D900" s="64">
        <v>1</v>
      </c>
      <c r="E900" s="70" t="s">
        <v>1246</v>
      </c>
      <c r="F900" s="64">
        <f>$D900*$P$2</f>
        <v>720</v>
      </c>
      <c r="G900" s="64">
        <v>487</v>
      </c>
      <c r="H900" s="65">
        <f t="shared" ref="H900:H963" si="909">G900-$F$4</f>
        <v>367</v>
      </c>
      <c r="I900" s="64"/>
      <c r="J900" s="64">
        <v>960</v>
      </c>
      <c r="K900" s="65">
        <f t="shared" ref="K900" si="910">J900-$F$4</f>
        <v>840</v>
      </c>
      <c r="L900" s="64"/>
    </row>
    <row r="901" spans="1:12" x14ac:dyDescent="0.25">
      <c r="A901" s="62" t="s">
        <v>878</v>
      </c>
      <c r="B901" s="62" t="s">
        <v>1363</v>
      </c>
      <c r="C901" s="63" t="s">
        <v>877</v>
      </c>
      <c r="D901" s="64">
        <v>1</v>
      </c>
      <c r="E901" s="70" t="s">
        <v>1246</v>
      </c>
      <c r="F901" s="64">
        <f>$D901*$P$2</f>
        <v>720</v>
      </c>
      <c r="G901" s="64">
        <v>565</v>
      </c>
      <c r="H901" s="65">
        <f t="shared" si="909"/>
        <v>445</v>
      </c>
      <c r="I901" s="64"/>
      <c r="J901" s="64">
        <v>980</v>
      </c>
      <c r="K901" s="65">
        <f t="shared" ref="K901" si="911">J901-$F$4</f>
        <v>860</v>
      </c>
      <c r="L901" s="64"/>
    </row>
    <row r="902" spans="1:12" x14ac:dyDescent="0.25">
      <c r="A902" s="62" t="s">
        <v>879</v>
      </c>
      <c r="B902" s="62" t="s">
        <v>1363</v>
      </c>
      <c r="C902" s="63" t="s">
        <v>877</v>
      </c>
      <c r="D902" s="64">
        <v>1</v>
      </c>
      <c r="E902" s="70" t="s">
        <v>1246</v>
      </c>
      <c r="F902" s="64">
        <f>$D902*$P$2</f>
        <v>720</v>
      </c>
      <c r="G902" s="64">
        <v>638</v>
      </c>
      <c r="H902" s="65">
        <f t="shared" si="909"/>
        <v>518</v>
      </c>
      <c r="I902" s="64"/>
      <c r="J902" s="64">
        <v>560</v>
      </c>
      <c r="K902" s="65">
        <f t="shared" ref="K902" si="912">J902-$F$4</f>
        <v>440</v>
      </c>
      <c r="L902" s="64"/>
    </row>
    <row r="903" spans="1:12" x14ac:dyDescent="0.25">
      <c r="A903" s="62" t="s">
        <v>880</v>
      </c>
      <c r="B903" s="62" t="s">
        <v>1363</v>
      </c>
      <c r="C903" s="63" t="s">
        <v>877</v>
      </c>
      <c r="D903" s="64">
        <v>1</v>
      </c>
      <c r="E903" s="70" t="s">
        <v>1246</v>
      </c>
      <c r="F903" s="64">
        <f>$D903*$P$2</f>
        <v>720</v>
      </c>
      <c r="G903" s="64">
        <v>540</v>
      </c>
      <c r="H903" s="65">
        <f t="shared" si="909"/>
        <v>420</v>
      </c>
      <c r="I903" s="64"/>
      <c r="J903" s="64">
        <v>259</v>
      </c>
      <c r="K903" s="65">
        <f t="shared" ref="K903" si="913">J903-$F$4</f>
        <v>139</v>
      </c>
      <c r="L903" s="64"/>
    </row>
    <row r="904" spans="1:12" x14ac:dyDescent="0.25">
      <c r="A904" s="62" t="s">
        <v>881</v>
      </c>
      <c r="B904" s="62" t="s">
        <v>1363</v>
      </c>
      <c r="C904" s="63" t="s">
        <v>877</v>
      </c>
      <c r="D904" s="64">
        <v>1</v>
      </c>
      <c r="E904" s="70" t="s">
        <v>1246</v>
      </c>
      <c r="F904" s="64">
        <f>$D904*$P$2</f>
        <v>720</v>
      </c>
      <c r="G904" s="64">
        <v>578</v>
      </c>
      <c r="H904" s="65">
        <f t="shared" si="909"/>
        <v>458</v>
      </c>
      <c r="I904" s="64"/>
      <c r="J904" s="64">
        <v>505</v>
      </c>
      <c r="K904" s="65">
        <f t="shared" ref="K904" si="914">J904-$F$4</f>
        <v>385</v>
      </c>
      <c r="L904" s="64"/>
    </row>
    <row r="905" spans="1:12" x14ac:dyDescent="0.25">
      <c r="A905" s="62" t="s">
        <v>882</v>
      </c>
      <c r="B905" s="62" t="s">
        <v>1363</v>
      </c>
      <c r="C905" s="63" t="s">
        <v>877</v>
      </c>
      <c r="D905" s="64">
        <v>1</v>
      </c>
      <c r="E905" s="70" t="s">
        <v>1246</v>
      </c>
      <c r="F905" s="64">
        <f>$D905*$P$2</f>
        <v>720</v>
      </c>
      <c r="G905" s="64"/>
      <c r="H905" s="65">
        <f t="shared" si="909"/>
        <v>-120</v>
      </c>
      <c r="I905" s="64"/>
      <c r="J905" s="64">
        <v>507</v>
      </c>
      <c r="K905" s="65">
        <f t="shared" ref="K905" si="915">J905-$F$4</f>
        <v>387</v>
      </c>
      <c r="L905" s="64"/>
    </row>
    <row r="906" spans="1:12" x14ac:dyDescent="0.25">
      <c r="A906" s="62" t="s">
        <v>883</v>
      </c>
      <c r="B906" s="62" t="s">
        <v>1363</v>
      </c>
      <c r="C906" s="63" t="s">
        <v>877</v>
      </c>
      <c r="D906" s="64">
        <v>1</v>
      </c>
      <c r="E906" s="70" t="s">
        <v>1246</v>
      </c>
      <c r="F906" s="64">
        <f>$D906*$P$2</f>
        <v>720</v>
      </c>
      <c r="G906" s="64">
        <v>146</v>
      </c>
      <c r="H906" s="65">
        <f t="shared" si="909"/>
        <v>26</v>
      </c>
      <c r="I906" s="64"/>
      <c r="J906" s="64">
        <v>683</v>
      </c>
      <c r="K906" s="65">
        <f t="shared" ref="K906" si="916">J906-$F$4</f>
        <v>563</v>
      </c>
      <c r="L906" s="64"/>
    </row>
    <row r="907" spans="1:12" x14ac:dyDescent="0.25">
      <c r="A907" s="62" t="s">
        <v>884</v>
      </c>
      <c r="B907" s="62" t="s">
        <v>1363</v>
      </c>
      <c r="C907" s="63" t="s">
        <v>877</v>
      </c>
      <c r="D907" s="64">
        <v>1</v>
      </c>
      <c r="E907" s="70" t="s">
        <v>1246</v>
      </c>
      <c r="F907" s="64">
        <f>$D907*$P$2</f>
        <v>720</v>
      </c>
      <c r="G907" s="64"/>
      <c r="H907" s="65">
        <f t="shared" si="909"/>
        <v>-120</v>
      </c>
      <c r="I907" s="64"/>
      <c r="J907" s="64">
        <v>867</v>
      </c>
      <c r="K907" s="65">
        <f t="shared" ref="K907" si="917">J907-$F$4</f>
        <v>747</v>
      </c>
      <c r="L907" s="64"/>
    </row>
    <row r="908" spans="1:12" x14ac:dyDescent="0.25">
      <c r="A908" s="62" t="s">
        <v>885</v>
      </c>
      <c r="B908" s="62" t="s">
        <v>1363</v>
      </c>
      <c r="C908" s="63" t="s">
        <v>877</v>
      </c>
      <c r="D908" s="64">
        <v>1</v>
      </c>
      <c r="E908" s="70" t="s">
        <v>1246</v>
      </c>
      <c r="F908" s="64">
        <f>$D908*$P$2</f>
        <v>720</v>
      </c>
      <c r="G908" s="64">
        <v>9</v>
      </c>
      <c r="H908" s="65">
        <f t="shared" si="909"/>
        <v>-111</v>
      </c>
      <c r="I908" s="64"/>
      <c r="J908" s="64">
        <v>421</v>
      </c>
      <c r="K908" s="65">
        <f t="shared" ref="K908" si="918">J908-$F$4</f>
        <v>301</v>
      </c>
      <c r="L908" s="64"/>
    </row>
    <row r="909" spans="1:12" x14ac:dyDescent="0.25">
      <c r="A909" s="62" t="s">
        <v>886</v>
      </c>
      <c r="B909" s="62" t="s">
        <v>1363</v>
      </c>
      <c r="C909" s="63" t="s">
        <v>877</v>
      </c>
      <c r="D909" s="64">
        <v>1</v>
      </c>
      <c r="E909" s="70" t="s">
        <v>1246</v>
      </c>
      <c r="F909" s="64">
        <f>$D909*$P$2</f>
        <v>720</v>
      </c>
      <c r="G909" s="64"/>
      <c r="H909" s="65">
        <f t="shared" si="909"/>
        <v>-120</v>
      </c>
      <c r="I909" s="64"/>
      <c r="J909" s="64">
        <v>698</v>
      </c>
      <c r="K909" s="65">
        <f t="shared" ref="K909" si="919">J909-$F$4</f>
        <v>578</v>
      </c>
      <c r="L909" s="64"/>
    </row>
    <row r="910" spans="1:12" x14ac:dyDescent="0.25">
      <c r="A910" s="62" t="s">
        <v>887</v>
      </c>
      <c r="B910" s="62" t="s">
        <v>1363</v>
      </c>
      <c r="C910" s="63" t="s">
        <v>877</v>
      </c>
      <c r="D910" s="64">
        <v>1</v>
      </c>
      <c r="E910" s="70" t="s">
        <v>1246</v>
      </c>
      <c r="F910" s="64">
        <f>$D910*$P$2</f>
        <v>720</v>
      </c>
      <c r="G910" s="64">
        <v>126</v>
      </c>
      <c r="H910" s="65">
        <f t="shared" si="909"/>
        <v>6</v>
      </c>
      <c r="I910" s="64"/>
      <c r="J910" s="64">
        <v>1140</v>
      </c>
      <c r="K910" s="65">
        <f t="shared" ref="K910" si="920">J910-$F$4</f>
        <v>1020</v>
      </c>
      <c r="L910" s="64"/>
    </row>
    <row r="911" spans="1:12" x14ac:dyDescent="0.25">
      <c r="A911" s="62" t="s">
        <v>888</v>
      </c>
      <c r="B911" s="62" t="s">
        <v>1363</v>
      </c>
      <c r="C911" s="63" t="s">
        <v>877</v>
      </c>
      <c r="D911" s="64">
        <v>1</v>
      </c>
      <c r="E911" s="70" t="s">
        <v>1246</v>
      </c>
      <c r="F911" s="64">
        <f>$D911*$P$2</f>
        <v>720</v>
      </c>
      <c r="G911" s="64">
        <v>168</v>
      </c>
      <c r="H911" s="65">
        <f t="shared" si="909"/>
        <v>48</v>
      </c>
      <c r="I911" s="64"/>
      <c r="J911" s="64">
        <v>1213</v>
      </c>
      <c r="K911" s="65">
        <f t="shared" ref="K911" si="921">J911-$F$4</f>
        <v>1093</v>
      </c>
      <c r="L911" s="64"/>
    </row>
    <row r="912" spans="1:12" x14ac:dyDescent="0.25">
      <c r="A912" s="62" t="s">
        <v>889</v>
      </c>
      <c r="B912" s="62" t="s">
        <v>1363</v>
      </c>
      <c r="C912" s="63" t="s">
        <v>877</v>
      </c>
      <c r="D912" s="64">
        <v>1</v>
      </c>
      <c r="E912" s="70" t="s">
        <v>1246</v>
      </c>
      <c r="F912" s="64">
        <f>$D912*$P$2</f>
        <v>720</v>
      </c>
      <c r="G912" s="64">
        <v>81</v>
      </c>
      <c r="H912" s="65">
        <f t="shared" si="909"/>
        <v>-39</v>
      </c>
      <c r="I912" s="64"/>
      <c r="J912" s="64">
        <v>1120</v>
      </c>
      <c r="K912" s="65">
        <f t="shared" ref="K912" si="922">J912-$F$4</f>
        <v>1000</v>
      </c>
      <c r="L912" s="64"/>
    </row>
    <row r="913" spans="1:12" x14ac:dyDescent="0.25">
      <c r="A913" s="62" t="s">
        <v>890</v>
      </c>
      <c r="B913" s="62" t="s">
        <v>1363</v>
      </c>
      <c r="C913" s="63" t="s">
        <v>877</v>
      </c>
      <c r="D913" s="64">
        <v>1</v>
      </c>
      <c r="E913" s="70" t="s">
        <v>1246</v>
      </c>
      <c r="F913" s="64">
        <f>$D913*$P$2</f>
        <v>720</v>
      </c>
      <c r="G913" s="64"/>
      <c r="H913" s="65">
        <f t="shared" si="909"/>
        <v>-120</v>
      </c>
      <c r="I913" s="64"/>
      <c r="J913" s="64">
        <v>770</v>
      </c>
      <c r="K913" s="65">
        <f t="shared" ref="K913" si="923">J913-$F$4</f>
        <v>650</v>
      </c>
      <c r="L913" s="64"/>
    </row>
    <row r="914" spans="1:12" x14ac:dyDescent="0.25">
      <c r="A914" s="62" t="s">
        <v>891</v>
      </c>
      <c r="B914" s="62" t="s">
        <v>1363</v>
      </c>
      <c r="C914" s="63" t="s">
        <v>877</v>
      </c>
      <c r="D914" s="64">
        <v>1</v>
      </c>
      <c r="E914" s="70" t="s">
        <v>1246</v>
      </c>
      <c r="F914" s="64">
        <f>$D914*$P$2</f>
        <v>720</v>
      </c>
      <c r="G914" s="64"/>
      <c r="H914" s="65">
        <f t="shared" si="909"/>
        <v>-120</v>
      </c>
      <c r="I914" s="64"/>
      <c r="J914" s="64">
        <v>405</v>
      </c>
      <c r="K914" s="65">
        <f t="shared" ref="K914" si="924">J914-$F$4</f>
        <v>285</v>
      </c>
      <c r="L914" s="64"/>
    </row>
    <row r="915" spans="1:12" x14ac:dyDescent="0.25">
      <c r="A915" s="62" t="s">
        <v>892</v>
      </c>
      <c r="B915" s="62" t="s">
        <v>1363</v>
      </c>
      <c r="C915" s="63" t="s">
        <v>877</v>
      </c>
      <c r="D915" s="64">
        <v>1</v>
      </c>
      <c r="E915" s="70" t="s">
        <v>1246</v>
      </c>
      <c r="F915" s="64">
        <f>$D915*$P$2</f>
        <v>720</v>
      </c>
      <c r="G915" s="64">
        <v>189</v>
      </c>
      <c r="H915" s="65">
        <f t="shared" si="909"/>
        <v>69</v>
      </c>
      <c r="I915" s="64"/>
      <c r="J915" s="64">
        <v>212</v>
      </c>
      <c r="K915" s="65">
        <f t="shared" ref="K915" si="925">J915-$F$4</f>
        <v>92</v>
      </c>
      <c r="L915" s="64"/>
    </row>
    <row r="916" spans="1:12" x14ac:dyDescent="0.25">
      <c r="A916" s="62" t="s">
        <v>893</v>
      </c>
      <c r="B916" s="62" t="s">
        <v>1363</v>
      </c>
      <c r="C916" s="63" t="s">
        <v>877</v>
      </c>
      <c r="D916" s="64">
        <v>1</v>
      </c>
      <c r="E916" s="70" t="s">
        <v>1246</v>
      </c>
      <c r="F916" s="64">
        <f>$D916*$P$2</f>
        <v>720</v>
      </c>
      <c r="G916" s="64"/>
      <c r="H916" s="65">
        <f t="shared" si="909"/>
        <v>-120</v>
      </c>
      <c r="I916" s="64"/>
      <c r="J916" s="64">
        <v>537</v>
      </c>
      <c r="K916" s="65">
        <f t="shared" ref="K916" si="926">J916-$F$4</f>
        <v>417</v>
      </c>
      <c r="L916" s="64"/>
    </row>
    <row r="917" spans="1:12" x14ac:dyDescent="0.25">
      <c r="A917" s="62" t="s">
        <v>894</v>
      </c>
      <c r="B917" s="62" t="s">
        <v>1363</v>
      </c>
      <c r="C917" s="63" t="s">
        <v>877</v>
      </c>
      <c r="D917" s="64">
        <v>1</v>
      </c>
      <c r="E917" s="70" t="s">
        <v>1246</v>
      </c>
      <c r="F917" s="64">
        <f>$D917*$P$2</f>
        <v>720</v>
      </c>
      <c r="G917" s="64">
        <v>166</v>
      </c>
      <c r="H917" s="65">
        <f t="shared" si="909"/>
        <v>46</v>
      </c>
      <c r="I917" s="64"/>
      <c r="J917" s="64">
        <v>346</v>
      </c>
      <c r="K917" s="65">
        <f t="shared" ref="K917" si="927">J917-$F$4</f>
        <v>226</v>
      </c>
      <c r="L917" s="64"/>
    </row>
    <row r="918" spans="1:12" x14ac:dyDescent="0.25">
      <c r="A918" s="62" t="s">
        <v>895</v>
      </c>
      <c r="B918" s="62" t="s">
        <v>1363</v>
      </c>
      <c r="C918" s="63" t="s">
        <v>877</v>
      </c>
      <c r="D918" s="64">
        <v>1</v>
      </c>
      <c r="E918" s="70" t="s">
        <v>1246</v>
      </c>
      <c r="F918" s="64">
        <f>$D918*$P$2</f>
        <v>720</v>
      </c>
      <c r="G918" s="64">
        <v>109</v>
      </c>
      <c r="H918" s="65">
        <f t="shared" si="909"/>
        <v>-11</v>
      </c>
      <c r="I918" s="64"/>
      <c r="J918" s="64">
        <v>0</v>
      </c>
      <c r="K918" s="65">
        <f t="shared" ref="K918" si="928">J918-$F$4</f>
        <v>-120</v>
      </c>
      <c r="L918" s="64"/>
    </row>
    <row r="919" spans="1:12" x14ac:dyDescent="0.25">
      <c r="A919" s="62" t="s">
        <v>896</v>
      </c>
      <c r="B919" s="62" t="s">
        <v>1363</v>
      </c>
      <c r="C919" s="63" t="s">
        <v>877</v>
      </c>
      <c r="D919" s="64">
        <v>1</v>
      </c>
      <c r="E919" s="70" t="s">
        <v>1246</v>
      </c>
      <c r="F919" s="64">
        <f>$D919*$P$2</f>
        <v>720</v>
      </c>
      <c r="G919" s="64"/>
      <c r="H919" s="65">
        <f t="shared" si="909"/>
        <v>-120</v>
      </c>
      <c r="I919" s="64"/>
      <c r="J919" s="64">
        <v>880</v>
      </c>
      <c r="K919" s="65">
        <f t="shared" ref="K919" si="929">J919-$F$4</f>
        <v>760</v>
      </c>
      <c r="L919" s="64"/>
    </row>
    <row r="920" spans="1:12" x14ac:dyDescent="0.25">
      <c r="A920" s="62" t="s">
        <v>897</v>
      </c>
      <c r="B920" s="62" t="s">
        <v>1363</v>
      </c>
      <c r="C920" s="63" t="s">
        <v>877</v>
      </c>
      <c r="D920" s="64">
        <v>6</v>
      </c>
      <c r="E920" s="70" t="s">
        <v>1246</v>
      </c>
      <c r="F920" s="64">
        <f>$D920*$P$2</f>
        <v>4320</v>
      </c>
      <c r="G920" s="64">
        <v>6092</v>
      </c>
      <c r="H920" s="65">
        <f t="shared" si="909"/>
        <v>5972</v>
      </c>
      <c r="I920" s="64"/>
      <c r="J920" s="64">
        <v>7000</v>
      </c>
      <c r="K920" s="65">
        <f t="shared" ref="K920" si="930">J920-$F$4</f>
        <v>6880</v>
      </c>
      <c r="L920" s="64"/>
    </row>
    <row r="921" spans="1:12" x14ac:dyDescent="0.25">
      <c r="A921" s="62" t="s">
        <v>898</v>
      </c>
      <c r="B921" s="62" t="s">
        <v>1363</v>
      </c>
      <c r="C921" s="63" t="s">
        <v>877</v>
      </c>
      <c r="D921" s="64">
        <v>6</v>
      </c>
      <c r="E921" s="70" t="s">
        <v>1246</v>
      </c>
      <c r="F921" s="64">
        <f>$D921*$P$2</f>
        <v>4320</v>
      </c>
      <c r="G921" s="64">
        <v>1169</v>
      </c>
      <c r="H921" s="65">
        <f t="shared" si="909"/>
        <v>1049</v>
      </c>
      <c r="I921" s="64"/>
      <c r="J921" s="64">
        <v>3140</v>
      </c>
      <c r="K921" s="65">
        <f t="shared" ref="K921" si="931">J921-$F$4</f>
        <v>3020</v>
      </c>
      <c r="L921" s="64"/>
    </row>
    <row r="922" spans="1:12" x14ac:dyDescent="0.25">
      <c r="A922" s="62" t="s">
        <v>899</v>
      </c>
      <c r="B922" s="62" t="s">
        <v>1363</v>
      </c>
      <c r="C922" s="63" t="s">
        <v>877</v>
      </c>
      <c r="D922" s="64">
        <v>1</v>
      </c>
      <c r="E922" s="70" t="s">
        <v>1246</v>
      </c>
      <c r="F922" s="64">
        <f>$D922*$P$2</f>
        <v>720</v>
      </c>
      <c r="G922" s="64">
        <v>125</v>
      </c>
      <c r="H922" s="65">
        <f t="shared" si="909"/>
        <v>5</v>
      </c>
      <c r="I922" s="64"/>
      <c r="J922" s="64">
        <v>2180</v>
      </c>
      <c r="K922" s="65">
        <f t="shared" ref="K922" si="932">J922-$F$4</f>
        <v>2060</v>
      </c>
      <c r="L922" s="64"/>
    </row>
    <row r="923" spans="1:12" x14ac:dyDescent="0.25">
      <c r="A923" s="62" t="s">
        <v>900</v>
      </c>
      <c r="B923" s="62" t="s">
        <v>1363</v>
      </c>
      <c r="C923" s="63" t="s">
        <v>877</v>
      </c>
      <c r="D923" s="64">
        <v>1</v>
      </c>
      <c r="E923" s="70" t="s">
        <v>1246</v>
      </c>
      <c r="F923" s="64">
        <f>$D923*$P$2</f>
        <v>720</v>
      </c>
      <c r="G923" s="64"/>
      <c r="H923" s="65">
        <f t="shared" si="909"/>
        <v>-120</v>
      </c>
      <c r="I923" s="64"/>
      <c r="J923" s="64">
        <v>2080</v>
      </c>
      <c r="K923" s="65">
        <f t="shared" ref="K923" si="933">J923-$F$4</f>
        <v>1960</v>
      </c>
      <c r="L923" s="64"/>
    </row>
    <row r="924" spans="1:12" x14ac:dyDescent="0.25">
      <c r="A924" s="62" t="s">
        <v>901</v>
      </c>
      <c r="B924" s="62" t="s">
        <v>1363</v>
      </c>
      <c r="C924" s="63" t="s">
        <v>877</v>
      </c>
      <c r="D924" s="64">
        <v>1</v>
      </c>
      <c r="E924" s="70" t="s">
        <v>1246</v>
      </c>
      <c r="F924" s="64">
        <f>$D924*$P$2</f>
        <v>720</v>
      </c>
      <c r="G924" s="64">
        <v>531</v>
      </c>
      <c r="H924" s="65">
        <f t="shared" si="909"/>
        <v>411</v>
      </c>
      <c r="I924" s="64"/>
      <c r="J924" s="64">
        <v>1520</v>
      </c>
      <c r="K924" s="65">
        <f t="shared" ref="K924" si="934">J924-$F$4</f>
        <v>1400</v>
      </c>
      <c r="L924" s="64"/>
    </row>
    <row r="925" spans="1:12" x14ac:dyDescent="0.25">
      <c r="A925" s="62" t="s">
        <v>902</v>
      </c>
      <c r="B925" s="62" t="s">
        <v>1363</v>
      </c>
      <c r="C925" s="63" t="s">
        <v>877</v>
      </c>
      <c r="D925" s="64">
        <v>1</v>
      </c>
      <c r="E925" s="70" t="s">
        <v>1246</v>
      </c>
      <c r="F925" s="64">
        <f>$D925*$P$2</f>
        <v>720</v>
      </c>
      <c r="G925" s="64">
        <v>92</v>
      </c>
      <c r="H925" s="65">
        <f t="shared" si="909"/>
        <v>-28</v>
      </c>
      <c r="I925" s="64"/>
      <c r="J925" s="64">
        <v>800</v>
      </c>
      <c r="K925" s="65">
        <f t="shared" ref="K925" si="935">J925-$F$4</f>
        <v>680</v>
      </c>
      <c r="L925" s="64"/>
    </row>
    <row r="926" spans="1:12" x14ac:dyDescent="0.25">
      <c r="A926" s="62" t="s">
        <v>903</v>
      </c>
      <c r="B926" s="62" t="s">
        <v>1363</v>
      </c>
      <c r="C926" s="63" t="s">
        <v>877</v>
      </c>
      <c r="D926" s="64">
        <v>1</v>
      </c>
      <c r="E926" s="70" t="s">
        <v>1246</v>
      </c>
      <c r="F926" s="64">
        <f>$D926*$P$2</f>
        <v>720</v>
      </c>
      <c r="G926" s="64">
        <v>205</v>
      </c>
      <c r="H926" s="65">
        <f t="shared" si="909"/>
        <v>85</v>
      </c>
      <c r="I926" s="64"/>
      <c r="J926" s="64">
        <v>694</v>
      </c>
      <c r="K926" s="65">
        <f t="shared" ref="K926" si="936">J926-$F$4</f>
        <v>574</v>
      </c>
      <c r="L926" s="64"/>
    </row>
    <row r="927" spans="1:12" x14ac:dyDescent="0.25">
      <c r="A927" s="62" t="s">
        <v>904</v>
      </c>
      <c r="B927" s="62" t="s">
        <v>1363</v>
      </c>
      <c r="C927" s="63" t="s">
        <v>877</v>
      </c>
      <c r="D927" s="64">
        <v>1</v>
      </c>
      <c r="E927" s="70" t="s">
        <v>1246</v>
      </c>
      <c r="F927" s="64">
        <f>$D927*$P$2</f>
        <v>720</v>
      </c>
      <c r="G927" s="64">
        <v>917</v>
      </c>
      <c r="H927" s="65">
        <f t="shared" si="909"/>
        <v>797</v>
      </c>
      <c r="I927" s="64"/>
      <c r="J927" s="64">
        <v>1188</v>
      </c>
      <c r="K927" s="65">
        <f t="shared" ref="K927" si="937">J927-$F$4</f>
        <v>1068</v>
      </c>
      <c r="L927" s="64"/>
    </row>
    <row r="928" spans="1:12" x14ac:dyDescent="0.25">
      <c r="A928" s="62" t="s">
        <v>905</v>
      </c>
      <c r="B928" s="62" t="s">
        <v>1364</v>
      </c>
      <c r="C928" s="63" t="s">
        <v>906</v>
      </c>
      <c r="D928" s="64">
        <v>1</v>
      </c>
      <c r="E928" s="70" t="s">
        <v>1246</v>
      </c>
      <c r="F928" s="64">
        <f>$D928*$P$2</f>
        <v>720</v>
      </c>
      <c r="G928" s="64">
        <v>0</v>
      </c>
      <c r="H928" s="65">
        <f t="shared" si="909"/>
        <v>-120</v>
      </c>
      <c r="I928" s="64"/>
      <c r="J928" s="64">
        <v>120</v>
      </c>
      <c r="K928" s="65">
        <f t="shared" ref="K928" si="938">J928-$F$4</f>
        <v>0</v>
      </c>
      <c r="L928" s="64"/>
    </row>
    <row r="929" spans="1:12" x14ac:dyDescent="0.25">
      <c r="A929" s="62" t="s">
        <v>907</v>
      </c>
      <c r="B929" s="62" t="s">
        <v>1364</v>
      </c>
      <c r="C929" s="63" t="s">
        <v>906</v>
      </c>
      <c r="D929" s="64">
        <v>1</v>
      </c>
      <c r="E929" s="70" t="s">
        <v>1246</v>
      </c>
      <c r="F929" s="64">
        <f>$D929*$P$2</f>
        <v>720</v>
      </c>
      <c r="G929" s="64">
        <v>0</v>
      </c>
      <c r="H929" s="65">
        <f t="shared" si="909"/>
        <v>-120</v>
      </c>
      <c r="I929" s="64"/>
      <c r="J929" s="64">
        <v>0</v>
      </c>
      <c r="K929" s="65">
        <f t="shared" ref="K929" si="939">J929-$F$4</f>
        <v>-120</v>
      </c>
      <c r="L929" s="64"/>
    </row>
    <row r="930" spans="1:12" x14ac:dyDescent="0.25">
      <c r="A930" s="62" t="s">
        <v>908</v>
      </c>
      <c r="B930" s="62" t="s">
        <v>1364</v>
      </c>
      <c r="C930" s="63" t="s">
        <v>906</v>
      </c>
      <c r="D930" s="64">
        <v>1</v>
      </c>
      <c r="E930" s="70" t="s">
        <v>1246</v>
      </c>
      <c r="F930" s="64">
        <f>$D930*$P$2</f>
        <v>720</v>
      </c>
      <c r="G930" s="64">
        <v>0</v>
      </c>
      <c r="H930" s="65">
        <f t="shared" si="909"/>
        <v>-120</v>
      </c>
      <c r="I930" s="64"/>
      <c r="J930" s="64">
        <v>0</v>
      </c>
      <c r="K930" s="65">
        <f t="shared" ref="K930" si="940">J930-$F$4</f>
        <v>-120</v>
      </c>
      <c r="L930" s="64"/>
    </row>
    <row r="931" spans="1:12" x14ac:dyDescent="0.25">
      <c r="A931" s="62" t="s">
        <v>909</v>
      </c>
      <c r="B931" s="62" t="s">
        <v>1416</v>
      </c>
      <c r="C931" s="63" t="s">
        <v>910</v>
      </c>
      <c r="D931" s="64">
        <v>1</v>
      </c>
      <c r="E931" s="70" t="s">
        <v>1246</v>
      </c>
      <c r="F931" s="64">
        <f>$D931*$P$2</f>
        <v>720</v>
      </c>
      <c r="G931" s="64">
        <v>2531</v>
      </c>
      <c r="H931" s="65">
        <f t="shared" si="909"/>
        <v>2411</v>
      </c>
      <c r="I931" s="64"/>
      <c r="J931" s="64">
        <v>1535</v>
      </c>
      <c r="K931" s="65">
        <f t="shared" ref="K931" si="941">J931-$F$4</f>
        <v>1415</v>
      </c>
      <c r="L931" s="64"/>
    </row>
    <row r="932" spans="1:12" x14ac:dyDescent="0.25">
      <c r="A932" s="62" t="s">
        <v>911</v>
      </c>
      <c r="B932" s="62" t="s">
        <v>1416</v>
      </c>
      <c r="C932" s="63" t="s">
        <v>910</v>
      </c>
      <c r="D932" s="64">
        <v>1</v>
      </c>
      <c r="E932" s="70" t="s">
        <v>1246</v>
      </c>
      <c r="F932" s="64">
        <f>$D932*$P$2</f>
        <v>720</v>
      </c>
      <c r="G932" s="64">
        <v>2797</v>
      </c>
      <c r="H932" s="65">
        <f t="shared" si="909"/>
        <v>2677</v>
      </c>
      <c r="I932" s="64"/>
      <c r="J932" s="64">
        <v>2115</v>
      </c>
      <c r="K932" s="65">
        <f t="shared" ref="K932" si="942">J932-$F$4</f>
        <v>1995</v>
      </c>
      <c r="L932" s="64"/>
    </row>
    <row r="933" spans="1:12" x14ac:dyDescent="0.25">
      <c r="A933" s="62" t="s">
        <v>912</v>
      </c>
      <c r="B933" s="62" t="s">
        <v>1416</v>
      </c>
      <c r="C933" s="63" t="s">
        <v>910</v>
      </c>
      <c r="D933" s="64">
        <v>1</v>
      </c>
      <c r="E933" s="70" t="s">
        <v>1246</v>
      </c>
      <c r="F933" s="64">
        <f>$D933*$P$2</f>
        <v>720</v>
      </c>
      <c r="G933" s="64">
        <v>2389</v>
      </c>
      <c r="H933" s="65">
        <f t="shared" si="909"/>
        <v>2269</v>
      </c>
      <c r="I933" s="64"/>
      <c r="J933" s="64">
        <v>2420</v>
      </c>
      <c r="K933" s="65">
        <f t="shared" ref="K933" si="943">J933-$F$4</f>
        <v>2300</v>
      </c>
      <c r="L933" s="64"/>
    </row>
    <row r="934" spans="1:12" x14ac:dyDescent="0.25">
      <c r="A934" s="62" t="s">
        <v>913</v>
      </c>
      <c r="B934" s="62" t="s">
        <v>1416</v>
      </c>
      <c r="C934" s="63" t="s">
        <v>910</v>
      </c>
      <c r="D934" s="64">
        <v>1</v>
      </c>
      <c r="E934" s="70" t="s">
        <v>1246</v>
      </c>
      <c r="F934" s="64">
        <f>$D934*$P$2</f>
        <v>720</v>
      </c>
      <c r="G934" s="64">
        <v>3542</v>
      </c>
      <c r="H934" s="65">
        <f t="shared" si="909"/>
        <v>3422</v>
      </c>
      <c r="I934" s="64"/>
      <c r="J934" s="64">
        <v>3106</v>
      </c>
      <c r="K934" s="65">
        <f t="shared" ref="K934" si="944">J934-$F$4</f>
        <v>2986</v>
      </c>
      <c r="L934" s="64"/>
    </row>
    <row r="935" spans="1:12" x14ac:dyDescent="0.25">
      <c r="A935" s="62" t="s">
        <v>958</v>
      </c>
      <c r="B935" s="66" t="s">
        <v>1370</v>
      </c>
      <c r="C935" s="63" t="s">
        <v>959</v>
      </c>
      <c r="D935" s="64">
        <v>2</v>
      </c>
      <c r="E935" s="70" t="s">
        <v>1246</v>
      </c>
      <c r="F935" s="64">
        <f>$D935*$P$2</f>
        <v>1440</v>
      </c>
      <c r="G935" s="64">
        <v>460</v>
      </c>
      <c r="H935" s="65">
        <f t="shared" si="909"/>
        <v>340</v>
      </c>
      <c r="I935" s="64"/>
      <c r="J935" s="64">
        <v>1320</v>
      </c>
      <c r="K935" s="65">
        <f t="shared" ref="K935" si="945">J935-$F$4</f>
        <v>1200</v>
      </c>
      <c r="L935" s="64"/>
    </row>
    <row r="936" spans="1:12" x14ac:dyDescent="0.25">
      <c r="A936" s="62" t="s">
        <v>960</v>
      </c>
      <c r="B936" s="66" t="s">
        <v>1370</v>
      </c>
      <c r="C936" s="63" t="s">
        <v>959</v>
      </c>
      <c r="D936" s="64">
        <v>2</v>
      </c>
      <c r="E936" s="70" t="s">
        <v>1246</v>
      </c>
      <c r="F936" s="64">
        <f>$D936*$P$2</f>
        <v>1440</v>
      </c>
      <c r="G936" s="64">
        <v>1896</v>
      </c>
      <c r="H936" s="65">
        <f t="shared" si="909"/>
        <v>1776</v>
      </c>
      <c r="I936" s="64"/>
      <c r="J936" s="64">
        <v>1500</v>
      </c>
      <c r="K936" s="65">
        <f t="shared" ref="K936" si="946">J936-$F$4</f>
        <v>1380</v>
      </c>
      <c r="L936" s="64"/>
    </row>
    <row r="937" spans="1:12" x14ac:dyDescent="0.25">
      <c r="A937" s="62" t="s">
        <v>961</v>
      </c>
      <c r="B937" s="62" t="s">
        <v>1417</v>
      </c>
      <c r="C937" s="63" t="s">
        <v>962</v>
      </c>
      <c r="D937" s="64">
        <v>1</v>
      </c>
      <c r="E937" s="70" t="s">
        <v>1246</v>
      </c>
      <c r="F937" s="64">
        <f>$D937*$P$2</f>
        <v>720</v>
      </c>
      <c r="G937" s="64">
        <v>7192</v>
      </c>
      <c r="H937" s="65">
        <f t="shared" si="909"/>
        <v>7072</v>
      </c>
      <c r="I937" s="64"/>
      <c r="J937" s="64">
        <v>3000</v>
      </c>
      <c r="K937" s="65">
        <f t="shared" ref="K937" si="947">J937-$F$4</f>
        <v>2880</v>
      </c>
      <c r="L937" s="64"/>
    </row>
    <row r="938" spans="1:12" x14ac:dyDescent="0.25">
      <c r="A938" s="62" t="s">
        <v>964</v>
      </c>
      <c r="B938" s="62" t="s">
        <v>1417</v>
      </c>
      <c r="C938" s="63" t="s">
        <v>962</v>
      </c>
      <c r="D938" s="64">
        <v>3</v>
      </c>
      <c r="E938" s="70" t="s">
        <v>1246</v>
      </c>
      <c r="F938" s="64">
        <f>$D938*$P$2</f>
        <v>2160</v>
      </c>
      <c r="G938" s="64">
        <v>8188</v>
      </c>
      <c r="H938" s="65">
        <f t="shared" si="909"/>
        <v>8068</v>
      </c>
      <c r="I938" s="64"/>
      <c r="J938" s="64">
        <v>16500</v>
      </c>
      <c r="K938" s="65">
        <f t="shared" ref="K938" si="948">J938-$F$4</f>
        <v>16380</v>
      </c>
      <c r="L938" s="64"/>
    </row>
    <row r="939" spans="1:12" x14ac:dyDescent="0.25">
      <c r="A939" s="62" t="s">
        <v>965</v>
      </c>
      <c r="B939" s="62" t="s">
        <v>1368</v>
      </c>
      <c r="C939" s="63" t="s">
        <v>966</v>
      </c>
      <c r="D939" s="64">
        <v>1</v>
      </c>
      <c r="E939" s="70" t="s">
        <v>1246</v>
      </c>
      <c r="F939" s="64">
        <f>$D939*$P$2</f>
        <v>720</v>
      </c>
      <c r="G939" s="64">
        <v>2094</v>
      </c>
      <c r="H939" s="65">
        <f t="shared" si="909"/>
        <v>1974</v>
      </c>
      <c r="I939" s="64"/>
      <c r="J939" s="64">
        <v>2200</v>
      </c>
      <c r="K939" s="65">
        <f t="shared" ref="K939" si="949">J939-$F$4</f>
        <v>2080</v>
      </c>
      <c r="L939" s="64"/>
    </row>
    <row r="940" spans="1:12" x14ac:dyDescent="0.25">
      <c r="A940" s="62" t="s">
        <v>967</v>
      </c>
      <c r="B940" s="62" t="s">
        <v>1368</v>
      </c>
      <c r="C940" s="63" t="s">
        <v>966</v>
      </c>
      <c r="D940" s="64">
        <v>1</v>
      </c>
      <c r="E940" s="70" t="s">
        <v>1246</v>
      </c>
      <c r="F940" s="64">
        <f>$D940*$P$2</f>
        <v>720</v>
      </c>
      <c r="G940" s="64">
        <v>380</v>
      </c>
      <c r="H940" s="65">
        <f t="shared" si="909"/>
        <v>260</v>
      </c>
      <c r="I940" s="64"/>
      <c r="J940" s="64">
        <v>1680</v>
      </c>
      <c r="K940" s="65">
        <f t="shared" ref="K940" si="950">J940-$F$4</f>
        <v>1560</v>
      </c>
      <c r="L940" s="64"/>
    </row>
    <row r="941" spans="1:12" x14ac:dyDescent="0.25">
      <c r="A941" s="62" t="s">
        <v>968</v>
      </c>
      <c r="B941" s="62" t="s">
        <v>1368</v>
      </c>
      <c r="C941" s="63" t="s">
        <v>966</v>
      </c>
      <c r="D941" s="64">
        <v>1</v>
      </c>
      <c r="E941" s="70" t="s">
        <v>1246</v>
      </c>
      <c r="F941" s="64">
        <f>$D941*$P$2</f>
        <v>720</v>
      </c>
      <c r="G941" s="64">
        <v>1925</v>
      </c>
      <c r="H941" s="65">
        <f t="shared" si="909"/>
        <v>1805</v>
      </c>
      <c r="I941" s="64"/>
      <c r="J941" s="64">
        <v>2160</v>
      </c>
      <c r="K941" s="65">
        <f t="shared" ref="K941" si="951">J941-$F$4</f>
        <v>2040</v>
      </c>
      <c r="L941" s="64"/>
    </row>
    <row r="942" spans="1:12" x14ac:dyDescent="0.25">
      <c r="A942" s="62" t="s">
        <v>974</v>
      </c>
      <c r="B942" s="62" t="s">
        <v>1371</v>
      </c>
      <c r="C942" s="63" t="s">
        <v>975</v>
      </c>
      <c r="D942" s="64">
        <v>1</v>
      </c>
      <c r="E942" s="70" t="s">
        <v>1246</v>
      </c>
      <c r="F942" s="64">
        <f>$D942*$P$2</f>
        <v>720</v>
      </c>
      <c r="G942" s="64">
        <v>987</v>
      </c>
      <c r="H942" s="65">
        <f t="shared" si="909"/>
        <v>867</v>
      </c>
      <c r="I942" s="64"/>
      <c r="J942" s="64">
        <v>1850</v>
      </c>
      <c r="K942" s="65">
        <f t="shared" ref="K942" si="952">J942-$F$4</f>
        <v>1730</v>
      </c>
      <c r="L942" s="64"/>
    </row>
    <row r="943" spans="1:12" x14ac:dyDescent="0.25">
      <c r="A943" s="62" t="s">
        <v>976</v>
      </c>
      <c r="B943" s="62" t="s">
        <v>1371</v>
      </c>
      <c r="C943" s="63" t="s">
        <v>975</v>
      </c>
      <c r="D943" s="64">
        <v>1</v>
      </c>
      <c r="E943" s="70" t="s">
        <v>1246</v>
      </c>
      <c r="F943" s="64">
        <f>$D943*$P$2</f>
        <v>720</v>
      </c>
      <c r="G943" s="64">
        <v>1051</v>
      </c>
      <c r="H943" s="65">
        <f t="shared" si="909"/>
        <v>931</v>
      </c>
      <c r="I943" s="64"/>
      <c r="J943" s="64">
        <v>1800</v>
      </c>
      <c r="K943" s="65">
        <f t="shared" ref="K943" si="953">J943-$F$4</f>
        <v>1680</v>
      </c>
      <c r="L943" s="64"/>
    </row>
    <row r="944" spans="1:12" x14ac:dyDescent="0.25">
      <c r="A944" s="62" t="s">
        <v>977</v>
      </c>
      <c r="B944" s="62" t="s">
        <v>1372</v>
      </c>
      <c r="C944" s="63" t="s">
        <v>978</v>
      </c>
      <c r="D944" s="64">
        <v>2</v>
      </c>
      <c r="E944" s="70" t="s">
        <v>1246</v>
      </c>
      <c r="F944" s="64">
        <f>$D944*$P$2</f>
        <v>1440</v>
      </c>
      <c r="G944" s="64">
        <v>33581</v>
      </c>
      <c r="H944" s="65">
        <f t="shared" si="909"/>
        <v>33461</v>
      </c>
      <c r="I944" s="64"/>
      <c r="J944" s="64">
        <v>34400</v>
      </c>
      <c r="K944" s="65">
        <f t="shared" ref="K944" si="954">J944-$F$4</f>
        <v>34280</v>
      </c>
      <c r="L944" s="64"/>
    </row>
    <row r="945" spans="1:12" x14ac:dyDescent="0.25">
      <c r="A945" s="62" t="s">
        <v>979</v>
      </c>
      <c r="B945" s="62" t="s">
        <v>1373</v>
      </c>
      <c r="C945" s="63" t="s">
        <v>980</v>
      </c>
      <c r="D945" s="64">
        <v>1</v>
      </c>
      <c r="E945" s="70" t="s">
        <v>1246</v>
      </c>
      <c r="F945" s="64">
        <f>$D945*$P$2</f>
        <v>720</v>
      </c>
      <c r="G945" s="64">
        <v>1029</v>
      </c>
      <c r="H945" s="65">
        <f t="shared" si="909"/>
        <v>909</v>
      </c>
      <c r="I945" s="64"/>
      <c r="J945" s="64">
        <v>900</v>
      </c>
      <c r="K945" s="65">
        <f t="shared" ref="K945" si="955">J945-$F$4</f>
        <v>780</v>
      </c>
      <c r="L945" s="64"/>
    </row>
    <row r="946" spans="1:12" x14ac:dyDescent="0.25">
      <c r="A946" s="62" t="s">
        <v>981</v>
      </c>
      <c r="B946" s="62" t="s">
        <v>1373</v>
      </c>
      <c r="C946" s="63" t="s">
        <v>980</v>
      </c>
      <c r="D946" s="64">
        <v>1</v>
      </c>
      <c r="E946" s="70" t="s">
        <v>1246</v>
      </c>
      <c r="F946" s="64">
        <f>$D946*$P$2</f>
        <v>720</v>
      </c>
      <c r="G946" s="64">
        <v>729</v>
      </c>
      <c r="H946" s="65">
        <f t="shared" si="909"/>
        <v>609</v>
      </c>
      <c r="I946" s="64"/>
      <c r="J946" s="64">
        <v>150</v>
      </c>
      <c r="K946" s="65">
        <f t="shared" ref="K946" si="956">J946-$F$4</f>
        <v>30</v>
      </c>
      <c r="L946" s="64"/>
    </row>
    <row r="947" spans="1:12" x14ac:dyDescent="0.25">
      <c r="A947" s="62" t="s">
        <v>982</v>
      </c>
      <c r="B947" s="62" t="s">
        <v>1373</v>
      </c>
      <c r="C947" s="63" t="s">
        <v>980</v>
      </c>
      <c r="D947" s="64">
        <v>1</v>
      </c>
      <c r="E947" s="70" t="s">
        <v>1246</v>
      </c>
      <c r="F947" s="64">
        <f>$D947*$P$2</f>
        <v>720</v>
      </c>
      <c r="G947" s="64">
        <v>1419</v>
      </c>
      <c r="H947" s="65">
        <f t="shared" si="909"/>
        <v>1299</v>
      </c>
      <c r="I947" s="64"/>
      <c r="J947" s="64">
        <v>1440</v>
      </c>
      <c r="K947" s="65">
        <f t="shared" ref="K947" si="957">J947-$F$4</f>
        <v>1320</v>
      </c>
      <c r="L947" s="64"/>
    </row>
    <row r="948" spans="1:12" x14ac:dyDescent="0.25">
      <c r="A948" s="62" t="s">
        <v>983</v>
      </c>
      <c r="B948" s="62" t="s">
        <v>1373</v>
      </c>
      <c r="C948" s="63" t="s">
        <v>980</v>
      </c>
      <c r="D948" s="64">
        <v>1</v>
      </c>
      <c r="E948" s="70" t="s">
        <v>1246</v>
      </c>
      <c r="F948" s="64">
        <f>$D948*$P$2</f>
        <v>720</v>
      </c>
      <c r="G948" s="64">
        <v>729</v>
      </c>
      <c r="H948" s="65">
        <f t="shared" si="909"/>
        <v>609</v>
      </c>
      <c r="I948" s="64"/>
      <c r="J948" s="64">
        <v>330</v>
      </c>
      <c r="K948" s="65">
        <f t="shared" ref="K948" si="958">J948-$F$4</f>
        <v>210</v>
      </c>
      <c r="L948" s="64"/>
    </row>
    <row r="949" spans="1:12" x14ac:dyDescent="0.25">
      <c r="A949" s="62" t="s">
        <v>984</v>
      </c>
      <c r="B949" s="62" t="s">
        <v>1373</v>
      </c>
      <c r="C949" s="63" t="s">
        <v>980</v>
      </c>
      <c r="D949" s="64">
        <v>1</v>
      </c>
      <c r="E949" s="70" t="s">
        <v>1246</v>
      </c>
      <c r="F949" s="64">
        <f>$D949*$P$2</f>
        <v>720</v>
      </c>
      <c r="G949" s="64">
        <v>1419</v>
      </c>
      <c r="H949" s="65">
        <f t="shared" si="909"/>
        <v>1299</v>
      </c>
      <c r="I949" s="64"/>
      <c r="J949" s="64">
        <v>1380</v>
      </c>
      <c r="K949" s="65">
        <f t="shared" ref="K949" si="959">J949-$F$4</f>
        <v>1260</v>
      </c>
      <c r="L949" s="64"/>
    </row>
    <row r="950" spans="1:12" x14ac:dyDescent="0.25">
      <c r="A950" s="62" t="s">
        <v>985</v>
      </c>
      <c r="B950" s="62" t="s">
        <v>1373</v>
      </c>
      <c r="C950" s="63" t="s">
        <v>980</v>
      </c>
      <c r="D950" s="64">
        <v>2</v>
      </c>
      <c r="E950" s="70" t="s">
        <v>1246</v>
      </c>
      <c r="F950" s="64">
        <f>$D950*$P$2</f>
        <v>1440</v>
      </c>
      <c r="G950" s="64">
        <v>729</v>
      </c>
      <c r="H950" s="65">
        <f t="shared" si="909"/>
        <v>609</v>
      </c>
      <c r="I950" s="64"/>
      <c r="J950" s="64">
        <v>600</v>
      </c>
      <c r="K950" s="65">
        <f t="shared" ref="K950" si="960">J950-$F$4</f>
        <v>480</v>
      </c>
      <c r="L950" s="64"/>
    </row>
    <row r="951" spans="1:12" x14ac:dyDescent="0.25">
      <c r="A951" s="62" t="s">
        <v>986</v>
      </c>
      <c r="B951" s="62" t="s">
        <v>1374</v>
      </c>
      <c r="C951" s="63" t="s">
        <v>987</v>
      </c>
      <c r="D951" s="64">
        <v>1</v>
      </c>
      <c r="E951" s="70" t="s">
        <v>1246</v>
      </c>
      <c r="F951" s="64">
        <f>$D951*$P$2</f>
        <v>720</v>
      </c>
      <c r="G951" s="64">
        <v>1444</v>
      </c>
      <c r="H951" s="65">
        <f t="shared" si="909"/>
        <v>1324</v>
      </c>
      <c r="I951" s="64"/>
      <c r="J951" s="64">
        <v>1342</v>
      </c>
      <c r="K951" s="65">
        <f t="shared" ref="K951" si="961">J951-$F$4</f>
        <v>1222</v>
      </c>
      <c r="L951" s="64"/>
    </row>
    <row r="952" spans="1:12" x14ac:dyDescent="0.25">
      <c r="A952" s="62" t="s">
        <v>988</v>
      </c>
      <c r="B952" s="62" t="s">
        <v>1418</v>
      </c>
      <c r="C952" s="63" t="s">
        <v>989</v>
      </c>
      <c r="D952" s="64">
        <v>4</v>
      </c>
      <c r="E952" s="70" t="s">
        <v>1246</v>
      </c>
      <c r="F952" s="64">
        <f>$D952*$P$2</f>
        <v>2880</v>
      </c>
      <c r="G952" s="64">
        <v>13938.5</v>
      </c>
      <c r="H952" s="65">
        <f t="shared" si="909"/>
        <v>13818.5</v>
      </c>
      <c r="I952" s="64"/>
      <c r="J952" s="64">
        <v>55000</v>
      </c>
      <c r="K952" s="65">
        <f t="shared" ref="K952" si="962">J952-$F$4</f>
        <v>54880</v>
      </c>
      <c r="L952" s="64"/>
    </row>
    <row r="953" spans="1:12" x14ac:dyDescent="0.25">
      <c r="A953" s="62" t="s">
        <v>990</v>
      </c>
      <c r="B953" s="62" t="s">
        <v>1418</v>
      </c>
      <c r="C953" s="63" t="s">
        <v>989</v>
      </c>
      <c r="D953" s="64">
        <v>1</v>
      </c>
      <c r="E953" s="70" t="s">
        <v>1246</v>
      </c>
      <c r="F953" s="64">
        <f>$D953*$P$2</f>
        <v>720</v>
      </c>
      <c r="G953" s="64">
        <v>9518</v>
      </c>
      <c r="H953" s="65">
        <f t="shared" si="909"/>
        <v>9398</v>
      </c>
      <c r="I953" s="64"/>
      <c r="J953" s="64">
        <v>8000</v>
      </c>
      <c r="K953" s="65">
        <f t="shared" ref="K953" si="963">J953-$F$4</f>
        <v>7880</v>
      </c>
      <c r="L953" s="64"/>
    </row>
    <row r="954" spans="1:12" x14ac:dyDescent="0.25">
      <c r="A954" s="62" t="s">
        <v>991</v>
      </c>
      <c r="B954" s="62" t="s">
        <v>1418</v>
      </c>
      <c r="C954" s="63" t="s">
        <v>989</v>
      </c>
      <c r="D954" s="64">
        <v>3</v>
      </c>
      <c r="E954" s="70" t="s">
        <v>1246</v>
      </c>
      <c r="F954" s="64">
        <f>$D954*$P$2</f>
        <v>2160</v>
      </c>
      <c r="G954" s="64">
        <v>6412</v>
      </c>
      <c r="H954" s="65">
        <f t="shared" si="909"/>
        <v>6292</v>
      </c>
      <c r="I954" s="64"/>
      <c r="J954" s="64">
        <v>21000</v>
      </c>
      <c r="K954" s="65">
        <f t="shared" ref="K954" si="964">J954-$F$4</f>
        <v>20880</v>
      </c>
      <c r="L954" s="64"/>
    </row>
    <row r="955" spans="1:12" x14ac:dyDescent="0.25">
      <c r="A955" s="62" t="s">
        <v>992</v>
      </c>
      <c r="B955" s="62" t="s">
        <v>1418</v>
      </c>
      <c r="C955" s="63" t="s">
        <v>989</v>
      </c>
      <c r="D955" s="64">
        <v>9</v>
      </c>
      <c r="E955" s="70" t="s">
        <v>1246</v>
      </c>
      <c r="F955" s="64">
        <f>$D955*$P$2</f>
        <v>6480</v>
      </c>
      <c r="G955" s="64">
        <v>6782.8888888888887</v>
      </c>
      <c r="H955" s="65">
        <f t="shared" si="909"/>
        <v>6662.8888888888887</v>
      </c>
      <c r="I955" s="64"/>
      <c r="J955" s="64">
        <v>62400</v>
      </c>
      <c r="K955" s="65">
        <f t="shared" ref="K955" si="965">J955-$F$4</f>
        <v>62280</v>
      </c>
      <c r="L955" s="64"/>
    </row>
    <row r="956" spans="1:12" x14ac:dyDescent="0.25">
      <c r="A956" s="62" t="s">
        <v>993</v>
      </c>
      <c r="B956" s="62" t="s">
        <v>1418</v>
      </c>
      <c r="C956" s="63" t="s">
        <v>989</v>
      </c>
      <c r="D956" s="64">
        <v>1</v>
      </c>
      <c r="E956" s="70" t="s">
        <v>1246</v>
      </c>
      <c r="F956" s="64">
        <f>$D956*$P$2</f>
        <v>720</v>
      </c>
      <c r="G956" s="64">
        <v>3728</v>
      </c>
      <c r="H956" s="65">
        <f t="shared" si="909"/>
        <v>3608</v>
      </c>
      <c r="I956" s="64"/>
      <c r="J956" s="64">
        <v>44200</v>
      </c>
      <c r="K956" s="65">
        <f t="shared" ref="K956" si="966">J956-$F$4</f>
        <v>44080</v>
      </c>
      <c r="L956" s="64"/>
    </row>
    <row r="957" spans="1:12" x14ac:dyDescent="0.25">
      <c r="A957" s="62" t="s">
        <v>994</v>
      </c>
      <c r="B957" s="62" t="s">
        <v>1418</v>
      </c>
      <c r="C957" s="63" t="s">
        <v>989</v>
      </c>
      <c r="D957" s="64">
        <v>2</v>
      </c>
      <c r="E957" s="70" t="s">
        <v>1246</v>
      </c>
      <c r="F957" s="64">
        <f>$D957*$P$2</f>
        <v>1440</v>
      </c>
      <c r="G957" s="64">
        <v>10402</v>
      </c>
      <c r="H957" s="65">
        <f t="shared" si="909"/>
        <v>10282</v>
      </c>
      <c r="I957" s="64"/>
      <c r="J957" s="64">
        <v>26400</v>
      </c>
      <c r="K957" s="65">
        <f t="shared" ref="K957" si="967">J957-$F$4</f>
        <v>26280</v>
      </c>
      <c r="L957" s="64"/>
    </row>
    <row r="958" spans="1:12" x14ac:dyDescent="0.25">
      <c r="A958" s="62" t="s">
        <v>995</v>
      </c>
      <c r="B958" s="62" t="s">
        <v>1418</v>
      </c>
      <c r="C958" s="63" t="s">
        <v>989</v>
      </c>
      <c r="D958" s="64">
        <v>2</v>
      </c>
      <c r="E958" s="70" t="s">
        <v>1246</v>
      </c>
      <c r="F958" s="64">
        <f>$D958*$P$2</f>
        <v>1440</v>
      </c>
      <c r="G958" s="64">
        <v>14559</v>
      </c>
      <c r="H958" s="65">
        <f t="shared" si="909"/>
        <v>14439</v>
      </c>
      <c r="I958" s="64"/>
      <c r="J958" s="64">
        <v>20000</v>
      </c>
      <c r="K958" s="65">
        <f t="shared" ref="K958" si="968">J958-$F$4</f>
        <v>19880</v>
      </c>
      <c r="L958" s="64"/>
    </row>
    <row r="959" spans="1:12" x14ac:dyDescent="0.25">
      <c r="A959" s="62" t="s">
        <v>996</v>
      </c>
      <c r="B959" s="62" t="s">
        <v>1418</v>
      </c>
      <c r="C959" s="63" t="s">
        <v>989</v>
      </c>
      <c r="D959" s="64">
        <v>18</v>
      </c>
      <c r="E959" s="70" t="s">
        <v>1246</v>
      </c>
      <c r="F959" s="64">
        <f>$D959*$P$2</f>
        <v>12960</v>
      </c>
      <c r="G959" s="64">
        <v>1836.7777777777778</v>
      </c>
      <c r="H959" s="65">
        <f t="shared" si="909"/>
        <v>1716.7777777777778</v>
      </c>
      <c r="I959" s="64"/>
      <c r="J959" s="64">
        <v>36000</v>
      </c>
      <c r="K959" s="65">
        <f t="shared" ref="K959" si="969">J959-$F$4</f>
        <v>35880</v>
      </c>
      <c r="L959" s="64"/>
    </row>
    <row r="960" spans="1:12" x14ac:dyDescent="0.25">
      <c r="A960" s="62" t="s">
        <v>997</v>
      </c>
      <c r="B960" s="62" t="s">
        <v>1418</v>
      </c>
      <c r="C960" s="63" t="s">
        <v>989</v>
      </c>
      <c r="D960" s="64">
        <v>29</v>
      </c>
      <c r="E960" s="70" t="s">
        <v>1246</v>
      </c>
      <c r="F960" s="64">
        <f>$D960*$P$2</f>
        <v>20880</v>
      </c>
      <c r="G960" s="64">
        <v>8954.6551724137935</v>
      </c>
      <c r="H960" s="65">
        <f t="shared" si="909"/>
        <v>8834.6551724137935</v>
      </c>
      <c r="I960" s="64"/>
      <c r="J960" s="64">
        <v>334560</v>
      </c>
      <c r="K960" s="65">
        <f t="shared" ref="K960" si="970">J960-$F$4</f>
        <v>334440</v>
      </c>
      <c r="L960" s="64"/>
    </row>
    <row r="961" spans="1:12" x14ac:dyDescent="0.25">
      <c r="A961" s="62" t="s">
        <v>998</v>
      </c>
      <c r="B961" s="62" t="s">
        <v>1418</v>
      </c>
      <c r="C961" s="63" t="s">
        <v>989</v>
      </c>
      <c r="D961" s="64">
        <v>1</v>
      </c>
      <c r="E961" s="70" t="s">
        <v>1246</v>
      </c>
      <c r="F961" s="64">
        <f>$D961*$P$2</f>
        <v>720</v>
      </c>
      <c r="G961" s="64">
        <v>2059</v>
      </c>
      <c r="H961" s="65">
        <f t="shared" si="909"/>
        <v>1939</v>
      </c>
      <c r="I961" s="64"/>
      <c r="J961" s="64">
        <v>4900</v>
      </c>
      <c r="K961" s="65">
        <f t="shared" ref="K961" si="971">J961-$F$4</f>
        <v>4780</v>
      </c>
      <c r="L961" s="64"/>
    </row>
    <row r="962" spans="1:12" x14ac:dyDescent="0.25">
      <c r="A962" s="62" t="s">
        <v>999</v>
      </c>
      <c r="B962" s="62" t="s">
        <v>1418</v>
      </c>
      <c r="C962" s="63" t="s">
        <v>989</v>
      </c>
      <c r="D962" s="64">
        <v>12</v>
      </c>
      <c r="E962" s="70" t="s">
        <v>1246</v>
      </c>
      <c r="F962" s="64">
        <f>$D962*$P$2</f>
        <v>8640</v>
      </c>
      <c r="G962" s="64">
        <v>6245.75</v>
      </c>
      <c r="H962" s="65">
        <f t="shared" si="909"/>
        <v>6125.75</v>
      </c>
      <c r="I962" s="64"/>
      <c r="J962" s="64">
        <v>65000</v>
      </c>
      <c r="K962" s="65">
        <f t="shared" ref="K962" si="972">J962-$F$4</f>
        <v>64880</v>
      </c>
      <c r="L962" s="64"/>
    </row>
    <row r="963" spans="1:12" x14ac:dyDescent="0.25">
      <c r="A963" s="62" t="s">
        <v>1000</v>
      </c>
      <c r="B963" s="62" t="s">
        <v>1418</v>
      </c>
      <c r="C963" s="63" t="s">
        <v>989</v>
      </c>
      <c r="D963" s="64">
        <v>8</v>
      </c>
      <c r="E963" s="70" t="s">
        <v>1246</v>
      </c>
      <c r="F963" s="64">
        <f>$D963*$P$2</f>
        <v>5760</v>
      </c>
      <c r="G963" s="64">
        <v>6421.75</v>
      </c>
      <c r="H963" s="65">
        <f t="shared" si="909"/>
        <v>6301.75</v>
      </c>
      <c r="I963" s="64"/>
      <c r="J963" s="64">
        <v>8000</v>
      </c>
      <c r="K963" s="65">
        <f t="shared" ref="K963" si="973">J963-$F$4</f>
        <v>7880</v>
      </c>
      <c r="L963" s="64"/>
    </row>
    <row r="964" spans="1:12" x14ac:dyDescent="0.25">
      <c r="A964" s="62" t="s">
        <v>1001</v>
      </c>
      <c r="B964" s="62" t="s">
        <v>1418</v>
      </c>
      <c r="C964" s="63" t="s">
        <v>989</v>
      </c>
      <c r="D964" s="64">
        <v>3</v>
      </c>
      <c r="E964" s="70" t="s">
        <v>1246</v>
      </c>
      <c r="F964" s="64">
        <f>$D964*$P$2</f>
        <v>2160</v>
      </c>
      <c r="G964" s="64">
        <v>4980.333333333333</v>
      </c>
      <c r="H964" s="65">
        <f t="shared" ref="H964:H996" si="974">G964-$F$4</f>
        <v>4860.333333333333</v>
      </c>
      <c r="I964" s="64"/>
      <c r="J964" s="64">
        <v>6000</v>
      </c>
      <c r="K964" s="65">
        <f t="shared" ref="K964" si="975">J964-$F$4</f>
        <v>5880</v>
      </c>
      <c r="L964" s="64"/>
    </row>
    <row r="965" spans="1:12" x14ac:dyDescent="0.25">
      <c r="A965" s="62" t="s">
        <v>1002</v>
      </c>
      <c r="B965" s="62" t="s">
        <v>1418</v>
      </c>
      <c r="C965" s="63" t="s">
        <v>989</v>
      </c>
      <c r="D965" s="64">
        <v>4</v>
      </c>
      <c r="E965" s="70" t="s">
        <v>1246</v>
      </c>
      <c r="F965" s="64">
        <f>$D965*$P$2</f>
        <v>2880</v>
      </c>
      <c r="G965" s="64">
        <v>7082.5</v>
      </c>
      <c r="H965" s="65">
        <f t="shared" si="974"/>
        <v>6962.5</v>
      </c>
      <c r="I965" s="64"/>
      <c r="J965" s="64">
        <v>67870</v>
      </c>
      <c r="K965" s="65">
        <f t="shared" ref="K965" si="976">J965-$F$4</f>
        <v>67750</v>
      </c>
      <c r="L965" s="64"/>
    </row>
    <row r="966" spans="1:12" x14ac:dyDescent="0.25">
      <c r="A966" s="62" t="s">
        <v>1003</v>
      </c>
      <c r="B966" s="62" t="s">
        <v>1418</v>
      </c>
      <c r="C966" s="63" t="s">
        <v>989</v>
      </c>
      <c r="D966" s="64">
        <v>1</v>
      </c>
      <c r="E966" s="70" t="s">
        <v>1246</v>
      </c>
      <c r="F966" s="64">
        <f>$D966*$P$2</f>
        <v>720</v>
      </c>
      <c r="G966" s="64">
        <v>2230</v>
      </c>
      <c r="H966" s="65">
        <f t="shared" si="974"/>
        <v>2110</v>
      </c>
      <c r="I966" s="64"/>
      <c r="J966" s="64">
        <v>29700</v>
      </c>
      <c r="K966" s="65">
        <f t="shared" ref="K966" si="977">J966-$F$4</f>
        <v>29580</v>
      </c>
      <c r="L966" s="64"/>
    </row>
    <row r="967" spans="1:12" x14ac:dyDescent="0.25">
      <c r="A967" s="62" t="s">
        <v>1004</v>
      </c>
      <c r="B967" s="62" t="s">
        <v>1418</v>
      </c>
      <c r="C967" s="63" t="s">
        <v>989</v>
      </c>
      <c r="D967" s="64">
        <v>2</v>
      </c>
      <c r="E967" s="70" t="s">
        <v>1246</v>
      </c>
      <c r="F967" s="64">
        <f>$D967*$P$2</f>
        <v>1440</v>
      </c>
      <c r="G967" s="64">
        <v>6117.5</v>
      </c>
      <c r="H967" s="65">
        <f t="shared" si="974"/>
        <v>5997.5</v>
      </c>
      <c r="I967" s="64"/>
      <c r="J967" s="64">
        <v>46800</v>
      </c>
      <c r="K967" s="65">
        <f t="shared" ref="K967" si="978">J967-$F$4</f>
        <v>46680</v>
      </c>
      <c r="L967" s="64"/>
    </row>
    <row r="968" spans="1:12" x14ac:dyDescent="0.25">
      <c r="A968" s="62" t="s">
        <v>1005</v>
      </c>
      <c r="B968" s="62" t="s">
        <v>1418</v>
      </c>
      <c r="C968" s="63" t="s">
        <v>989</v>
      </c>
      <c r="D968" s="64">
        <v>3</v>
      </c>
      <c r="E968" s="70" t="s">
        <v>1246</v>
      </c>
      <c r="F968" s="64">
        <f>$D968*$P$2</f>
        <v>2160</v>
      </c>
      <c r="G968" s="64">
        <v>6418.333333333333</v>
      </c>
      <c r="H968" s="65">
        <f t="shared" si="974"/>
        <v>6298.333333333333</v>
      </c>
      <c r="I968" s="64"/>
      <c r="J968" s="64">
        <v>28000</v>
      </c>
      <c r="K968" s="65">
        <f t="shared" ref="K968" si="979">J968-$F$4</f>
        <v>27880</v>
      </c>
      <c r="L968" s="64"/>
    </row>
    <row r="969" spans="1:12" x14ac:dyDescent="0.25">
      <c r="A969" s="62" t="s">
        <v>1006</v>
      </c>
      <c r="B969" s="62" t="s">
        <v>1418</v>
      </c>
      <c r="C969" s="63" t="s">
        <v>989</v>
      </c>
      <c r="D969" s="64">
        <v>5</v>
      </c>
      <c r="E969" s="70" t="s">
        <v>1246</v>
      </c>
      <c r="F969" s="64">
        <f>$D969*$P$2</f>
        <v>3600</v>
      </c>
      <c r="G969" s="64">
        <v>3461.8</v>
      </c>
      <c r="H969" s="65">
        <f t="shared" si="974"/>
        <v>3341.8</v>
      </c>
      <c r="I969" s="64"/>
      <c r="J969" s="64">
        <v>183000</v>
      </c>
      <c r="K969" s="65">
        <f t="shared" ref="K969" si="980">J969-$F$4</f>
        <v>182880</v>
      </c>
      <c r="L969" s="64"/>
    </row>
    <row r="970" spans="1:12" x14ac:dyDescent="0.25">
      <c r="A970" s="62" t="s">
        <v>1007</v>
      </c>
      <c r="B970" s="62" t="s">
        <v>1418</v>
      </c>
      <c r="C970" s="63" t="s">
        <v>989</v>
      </c>
      <c r="D970" s="64">
        <v>7</v>
      </c>
      <c r="E970" s="70" t="s">
        <v>1246</v>
      </c>
      <c r="F970" s="64">
        <f>$D970*$P$2</f>
        <v>5040</v>
      </c>
      <c r="G970" s="64">
        <v>6293.5714285714002</v>
      </c>
      <c r="H970" s="65">
        <f t="shared" si="974"/>
        <v>6173.5714285714002</v>
      </c>
      <c r="I970" s="64"/>
      <c r="J970" s="64">
        <v>195600</v>
      </c>
      <c r="K970" s="65">
        <f t="shared" ref="K970" si="981">J970-$F$4</f>
        <v>195480</v>
      </c>
      <c r="L970" s="64"/>
    </row>
    <row r="971" spans="1:12" x14ac:dyDescent="0.25">
      <c r="A971" s="62" t="s">
        <v>1008</v>
      </c>
      <c r="B971" s="62" t="s">
        <v>1418</v>
      </c>
      <c r="C971" s="63" t="s">
        <v>989</v>
      </c>
      <c r="D971" s="64">
        <v>2</v>
      </c>
      <c r="E971" s="70" t="s">
        <v>1246</v>
      </c>
      <c r="F971" s="64">
        <f>$D971*$P$2</f>
        <v>1440</v>
      </c>
      <c r="G971" s="64">
        <v>7733.5</v>
      </c>
      <c r="H971" s="65">
        <f t="shared" si="974"/>
        <v>7613.5</v>
      </c>
      <c r="I971" s="64"/>
      <c r="J971" s="64">
        <v>68000</v>
      </c>
      <c r="K971" s="65">
        <f t="shared" ref="K971" si="982">J971-$F$4</f>
        <v>67880</v>
      </c>
      <c r="L971" s="64"/>
    </row>
    <row r="972" spans="1:12" x14ac:dyDescent="0.25">
      <c r="A972" s="62" t="s">
        <v>1009</v>
      </c>
      <c r="B972" s="62" t="s">
        <v>1418</v>
      </c>
      <c r="C972" s="63" t="s">
        <v>989</v>
      </c>
      <c r="D972" s="64">
        <v>23</v>
      </c>
      <c r="E972" s="70" t="s">
        <v>1246</v>
      </c>
      <c r="F972" s="64">
        <f>$D972*$P$2</f>
        <v>16560</v>
      </c>
      <c r="G972" s="64">
        <v>5645.608695652174</v>
      </c>
      <c r="H972" s="65">
        <f t="shared" si="974"/>
        <v>5525.608695652174</v>
      </c>
      <c r="I972" s="64"/>
      <c r="J972" s="64">
        <v>135000</v>
      </c>
      <c r="K972" s="65">
        <f t="shared" ref="K972" si="983">J972-$F$4</f>
        <v>134880</v>
      </c>
      <c r="L972" s="64"/>
    </row>
    <row r="973" spans="1:12" x14ac:dyDescent="0.25">
      <c r="A973" s="62" t="s">
        <v>1010</v>
      </c>
      <c r="B973" s="62" t="s">
        <v>1418</v>
      </c>
      <c r="C973" s="63" t="s">
        <v>989</v>
      </c>
      <c r="D973" s="64">
        <v>13</v>
      </c>
      <c r="E973" s="70" t="s">
        <v>1246</v>
      </c>
      <c r="F973" s="64">
        <f>$D973*$P$2</f>
        <v>9360</v>
      </c>
      <c r="G973" s="64">
        <v>9244.6153846153848</v>
      </c>
      <c r="H973" s="65">
        <f t="shared" si="974"/>
        <v>9124.6153846153848</v>
      </c>
      <c r="I973" s="64"/>
      <c r="J973" s="64">
        <v>70000</v>
      </c>
      <c r="K973" s="65">
        <f t="shared" ref="K973" si="984">J973-$F$4</f>
        <v>69880</v>
      </c>
      <c r="L973" s="64"/>
    </row>
    <row r="974" spans="1:12" x14ac:dyDescent="0.25">
      <c r="A974" s="62" t="s">
        <v>1018</v>
      </c>
      <c r="B974" s="62" t="s">
        <v>1387</v>
      </c>
      <c r="C974" s="63" t="s">
        <v>602</v>
      </c>
      <c r="D974" s="64">
        <v>1</v>
      </c>
      <c r="E974" s="70" t="s">
        <v>1246</v>
      </c>
      <c r="F974" s="64">
        <f>$D974*$P$2</f>
        <v>720</v>
      </c>
      <c r="G974" s="64">
        <v>9398</v>
      </c>
      <c r="H974" s="65">
        <f t="shared" si="974"/>
        <v>9278</v>
      </c>
      <c r="I974" s="64"/>
      <c r="J974" s="64">
        <v>5700</v>
      </c>
      <c r="K974" s="65">
        <f t="shared" ref="K974" si="985">J974-$F$4</f>
        <v>5580</v>
      </c>
      <c r="L974" s="64"/>
    </row>
    <row r="975" spans="1:12" x14ac:dyDescent="0.25">
      <c r="A975" s="62" t="s">
        <v>1019</v>
      </c>
      <c r="B975" s="62" t="s">
        <v>1387</v>
      </c>
      <c r="C975" s="63" t="s">
        <v>602</v>
      </c>
      <c r="D975" s="64">
        <v>1</v>
      </c>
      <c r="E975" s="70" t="s">
        <v>1246</v>
      </c>
      <c r="F975" s="64">
        <f>$D975*$P$2</f>
        <v>720</v>
      </c>
      <c r="G975" s="64">
        <v>1364</v>
      </c>
      <c r="H975" s="65">
        <f t="shared" si="974"/>
        <v>1244</v>
      </c>
      <c r="I975" s="64"/>
      <c r="J975" s="64">
        <v>1200</v>
      </c>
      <c r="K975" s="65">
        <f t="shared" ref="K975" si="986">J975-$F$4</f>
        <v>1080</v>
      </c>
      <c r="L975" s="64"/>
    </row>
    <row r="976" spans="1:12" x14ac:dyDescent="0.25">
      <c r="A976" s="62" t="s">
        <v>1020</v>
      </c>
      <c r="B976" s="62" t="s">
        <v>1387</v>
      </c>
      <c r="C976" s="63" t="s">
        <v>602</v>
      </c>
      <c r="D976" s="64">
        <v>1</v>
      </c>
      <c r="E976" s="70" t="s">
        <v>1246</v>
      </c>
      <c r="F976" s="64">
        <f>$D976*$P$2</f>
        <v>720</v>
      </c>
      <c r="G976" s="64">
        <v>95</v>
      </c>
      <c r="H976" s="65">
        <f t="shared" si="974"/>
        <v>-25</v>
      </c>
      <c r="I976" s="64"/>
      <c r="J976" s="64">
        <v>1666</v>
      </c>
      <c r="K976" s="65">
        <f t="shared" ref="K976" si="987">J976-$F$4</f>
        <v>1546</v>
      </c>
      <c r="L976" s="64"/>
    </row>
    <row r="977" spans="1:12" x14ac:dyDescent="0.25">
      <c r="A977" s="62" t="s">
        <v>1021</v>
      </c>
      <c r="B977" s="62" t="s">
        <v>1387</v>
      </c>
      <c r="C977" s="63" t="s">
        <v>602</v>
      </c>
      <c r="D977" s="64">
        <v>1</v>
      </c>
      <c r="E977" s="70" t="s">
        <v>1246</v>
      </c>
      <c r="F977" s="64">
        <f>$D977*$P$2</f>
        <v>720</v>
      </c>
      <c r="G977" s="64">
        <v>26</v>
      </c>
      <c r="H977" s="65">
        <f t="shared" si="974"/>
        <v>-94</v>
      </c>
      <c r="I977" s="64"/>
      <c r="J977" s="64">
        <v>1273</v>
      </c>
      <c r="K977" s="65">
        <f t="shared" ref="K977" si="988">J977-$F$4</f>
        <v>1153</v>
      </c>
      <c r="L977" s="64"/>
    </row>
    <row r="978" spans="1:12" x14ac:dyDescent="0.25">
      <c r="A978" s="62" t="s">
        <v>1022</v>
      </c>
      <c r="B978" s="62" t="s">
        <v>1387</v>
      </c>
      <c r="C978" s="63" t="s">
        <v>602</v>
      </c>
      <c r="D978" s="64">
        <v>1</v>
      </c>
      <c r="E978" s="70" t="s">
        <v>1246</v>
      </c>
      <c r="F978" s="64">
        <f>$D978*$P$2</f>
        <v>720</v>
      </c>
      <c r="G978" s="64">
        <v>328</v>
      </c>
      <c r="H978" s="65">
        <f t="shared" si="974"/>
        <v>208</v>
      </c>
      <c r="I978" s="64"/>
      <c r="J978" s="64">
        <v>2026</v>
      </c>
      <c r="K978" s="65">
        <f t="shared" ref="K978" si="989">J978-$F$4</f>
        <v>1906</v>
      </c>
      <c r="L978" s="64"/>
    </row>
    <row r="979" spans="1:12" x14ac:dyDescent="0.25">
      <c r="A979" s="62" t="s">
        <v>1023</v>
      </c>
      <c r="B979" s="62" t="s">
        <v>1387</v>
      </c>
      <c r="C979" s="63" t="s">
        <v>602</v>
      </c>
      <c r="D979" s="64">
        <v>1</v>
      </c>
      <c r="E979" s="70" t="s">
        <v>1246</v>
      </c>
      <c r="F979" s="64">
        <f>$D979*$P$2</f>
        <v>720</v>
      </c>
      <c r="G979" s="64">
        <v>128</v>
      </c>
      <c r="H979" s="65">
        <f t="shared" si="974"/>
        <v>8</v>
      </c>
      <c r="I979" s="64"/>
      <c r="J979" s="64">
        <v>2638</v>
      </c>
      <c r="K979" s="65">
        <f t="shared" ref="K979" si="990">J979-$F$4</f>
        <v>2518</v>
      </c>
      <c r="L979" s="64"/>
    </row>
    <row r="980" spans="1:12" x14ac:dyDescent="0.25">
      <c r="A980" s="62" t="s">
        <v>1040</v>
      </c>
      <c r="B980" s="66" t="s">
        <v>1383</v>
      </c>
      <c r="C980" s="63" t="s">
        <v>1041</v>
      </c>
      <c r="D980" s="64">
        <v>1</v>
      </c>
      <c r="E980" s="70" t="s">
        <v>1246</v>
      </c>
      <c r="F980" s="64">
        <f>$D980*$P$2</f>
        <v>720</v>
      </c>
      <c r="G980" s="64">
        <v>2089</v>
      </c>
      <c r="H980" s="65">
        <f t="shared" si="974"/>
        <v>1969</v>
      </c>
      <c r="I980" s="64"/>
      <c r="J980" s="64">
        <v>4520</v>
      </c>
      <c r="K980" s="65">
        <f t="shared" ref="K980" si="991">J980-$F$4</f>
        <v>4400</v>
      </c>
      <c r="L980" s="64"/>
    </row>
    <row r="981" spans="1:12" x14ac:dyDescent="0.25">
      <c r="A981" s="62" t="s">
        <v>1042</v>
      </c>
      <c r="B981" s="62" t="s">
        <v>1419</v>
      </c>
      <c r="C981" s="63" t="s">
        <v>222</v>
      </c>
      <c r="D981" s="64">
        <v>1</v>
      </c>
      <c r="E981" s="70" t="s">
        <v>1246</v>
      </c>
      <c r="F981" s="64">
        <f>$D981*$P$2</f>
        <v>720</v>
      </c>
      <c r="G981" s="64">
        <v>132</v>
      </c>
      <c r="H981" s="65">
        <f t="shared" si="974"/>
        <v>12</v>
      </c>
      <c r="I981" s="64"/>
      <c r="J981" s="64">
        <v>362</v>
      </c>
      <c r="K981" s="65">
        <f t="shared" ref="K981" si="992">J981-$F$4</f>
        <v>242</v>
      </c>
      <c r="L981" s="64"/>
    </row>
    <row r="982" spans="1:12" x14ac:dyDescent="0.25">
      <c r="A982" s="62" t="s">
        <v>1043</v>
      </c>
      <c r="B982" s="62" t="s">
        <v>1419</v>
      </c>
      <c r="C982" s="63" t="s">
        <v>222</v>
      </c>
      <c r="D982" s="64">
        <v>1</v>
      </c>
      <c r="E982" s="70" t="s">
        <v>1246</v>
      </c>
      <c r="F982" s="64">
        <f>$D982*$P$2</f>
        <v>720</v>
      </c>
      <c r="G982" s="64">
        <v>133</v>
      </c>
      <c r="H982" s="65">
        <f t="shared" si="974"/>
        <v>13</v>
      </c>
      <c r="I982" s="64"/>
      <c r="J982" s="64">
        <v>352</v>
      </c>
      <c r="K982" s="65">
        <f t="shared" ref="K982" si="993">J982-$F$4</f>
        <v>232</v>
      </c>
      <c r="L982" s="64"/>
    </row>
    <row r="983" spans="1:12" x14ac:dyDescent="0.25">
      <c r="A983" s="62" t="s">
        <v>1044</v>
      </c>
      <c r="B983" s="62" t="s">
        <v>1419</v>
      </c>
      <c r="C983" s="63" t="s">
        <v>222</v>
      </c>
      <c r="D983" s="64">
        <v>1</v>
      </c>
      <c r="E983" s="70" t="s">
        <v>1246</v>
      </c>
      <c r="F983" s="64">
        <f>$D983*$P$2</f>
        <v>720</v>
      </c>
      <c r="G983" s="64">
        <v>258</v>
      </c>
      <c r="H983" s="65">
        <f t="shared" si="974"/>
        <v>138</v>
      </c>
      <c r="I983" s="64"/>
      <c r="J983" s="64">
        <v>250</v>
      </c>
      <c r="K983" s="65">
        <f t="shared" ref="K983" si="994">J983-$F$4</f>
        <v>130</v>
      </c>
      <c r="L983" s="64"/>
    </row>
    <row r="984" spans="1:12" x14ac:dyDescent="0.25">
      <c r="A984" s="62" t="s">
        <v>1045</v>
      </c>
      <c r="B984" s="62" t="s">
        <v>1419</v>
      </c>
      <c r="C984" s="63" t="s">
        <v>222</v>
      </c>
      <c r="D984" s="64">
        <v>1</v>
      </c>
      <c r="E984" s="70" t="s">
        <v>1246</v>
      </c>
      <c r="F984" s="64">
        <f>$D984*$P$2</f>
        <v>720</v>
      </c>
      <c r="G984" s="64">
        <v>268</v>
      </c>
      <c r="H984" s="65">
        <f t="shared" si="974"/>
        <v>148</v>
      </c>
      <c r="I984" s="64"/>
      <c r="J984" s="64">
        <v>256</v>
      </c>
      <c r="K984" s="65">
        <f t="shared" ref="K984" si="995">J984-$F$4</f>
        <v>136</v>
      </c>
      <c r="L984" s="64"/>
    </row>
    <row r="985" spans="1:12" x14ac:dyDescent="0.25">
      <c r="A985" s="62" t="s">
        <v>1046</v>
      </c>
      <c r="B985" s="62" t="s">
        <v>1419</v>
      </c>
      <c r="C985" s="63" t="s">
        <v>222</v>
      </c>
      <c r="D985" s="64">
        <v>1</v>
      </c>
      <c r="E985" s="70" t="s">
        <v>1246</v>
      </c>
      <c r="F985" s="64">
        <f>$D985*$P$2</f>
        <v>720</v>
      </c>
      <c r="G985" s="64">
        <v>201</v>
      </c>
      <c r="H985" s="65">
        <f t="shared" si="974"/>
        <v>81</v>
      </c>
      <c r="I985" s="64"/>
      <c r="J985" s="64">
        <v>184</v>
      </c>
      <c r="K985" s="65">
        <f t="shared" ref="K985" si="996">J985-$F$4</f>
        <v>64</v>
      </c>
      <c r="L985" s="64"/>
    </row>
    <row r="986" spans="1:12" x14ac:dyDescent="0.25">
      <c r="A986" s="62" t="s">
        <v>1047</v>
      </c>
      <c r="B986" s="62" t="s">
        <v>1419</v>
      </c>
      <c r="C986" s="63" t="s">
        <v>222</v>
      </c>
      <c r="D986" s="64">
        <v>1</v>
      </c>
      <c r="E986" s="70" t="s">
        <v>1246</v>
      </c>
      <c r="F986" s="64">
        <f>$D986*$P$2</f>
        <v>720</v>
      </c>
      <c r="G986" s="64">
        <v>201</v>
      </c>
      <c r="H986" s="65">
        <f t="shared" si="974"/>
        <v>81</v>
      </c>
      <c r="I986" s="64"/>
      <c r="J986" s="64">
        <v>192</v>
      </c>
      <c r="K986" s="65">
        <f t="shared" ref="K986" si="997">J986-$F$4</f>
        <v>72</v>
      </c>
      <c r="L986" s="64"/>
    </row>
    <row r="987" spans="1:12" x14ac:dyDescent="0.25">
      <c r="A987" s="62" t="s">
        <v>1048</v>
      </c>
      <c r="B987" s="62" t="s">
        <v>1419</v>
      </c>
      <c r="C987" s="63" t="s">
        <v>222</v>
      </c>
      <c r="D987" s="64">
        <v>1</v>
      </c>
      <c r="E987" s="70" t="s">
        <v>1246</v>
      </c>
      <c r="F987" s="64">
        <f>$D987*$P$2</f>
        <v>720</v>
      </c>
      <c r="G987" s="64">
        <v>16</v>
      </c>
      <c r="H987" s="65">
        <f t="shared" si="974"/>
        <v>-104</v>
      </c>
      <c r="I987" s="64"/>
      <c r="J987" s="64">
        <v>16</v>
      </c>
      <c r="K987" s="65">
        <f t="shared" ref="K987" si="998">J987-$F$4</f>
        <v>-104</v>
      </c>
      <c r="L987" s="64"/>
    </row>
    <row r="988" spans="1:12" x14ac:dyDescent="0.25">
      <c r="A988" s="62" t="s">
        <v>1049</v>
      </c>
      <c r="B988" s="62" t="s">
        <v>1419</v>
      </c>
      <c r="C988" s="63" t="s">
        <v>222</v>
      </c>
      <c r="D988" s="64">
        <v>1</v>
      </c>
      <c r="E988" s="70" t="s">
        <v>1246</v>
      </c>
      <c r="F988" s="64">
        <f>$D988*$P$2</f>
        <v>720</v>
      </c>
      <c r="G988" s="64">
        <v>16</v>
      </c>
      <c r="H988" s="65">
        <f t="shared" si="974"/>
        <v>-104</v>
      </c>
      <c r="I988" s="64"/>
      <c r="J988" s="64">
        <v>16</v>
      </c>
      <c r="K988" s="65">
        <f t="shared" ref="K988" si="999">J988-$F$4</f>
        <v>-104</v>
      </c>
      <c r="L988" s="64"/>
    </row>
    <row r="989" spans="1:12" x14ac:dyDescent="0.25">
      <c r="A989" s="62" t="s">
        <v>1050</v>
      </c>
      <c r="B989" s="62" t="s">
        <v>1419</v>
      </c>
      <c r="C989" s="63" t="s">
        <v>222</v>
      </c>
      <c r="D989" s="64">
        <v>1</v>
      </c>
      <c r="E989" s="70" t="s">
        <v>1246</v>
      </c>
      <c r="F989" s="64">
        <f>$D989*$P$2</f>
        <v>720</v>
      </c>
      <c r="G989" s="64">
        <v>24</v>
      </c>
      <c r="H989" s="65">
        <f t="shared" si="974"/>
        <v>-96</v>
      </c>
      <c r="I989" s="64"/>
      <c r="J989" s="64">
        <v>25</v>
      </c>
      <c r="K989" s="65">
        <f t="shared" ref="K989" si="1000">J989-$F$4</f>
        <v>-95</v>
      </c>
      <c r="L989" s="64"/>
    </row>
    <row r="990" spans="1:12" x14ac:dyDescent="0.25">
      <c r="A990" s="62" t="s">
        <v>1051</v>
      </c>
      <c r="B990" s="62" t="s">
        <v>1419</v>
      </c>
      <c r="C990" s="63" t="s">
        <v>222</v>
      </c>
      <c r="D990" s="64">
        <v>1</v>
      </c>
      <c r="E990" s="70" t="s">
        <v>1246</v>
      </c>
      <c r="F990" s="64">
        <f>$D990*$P$2</f>
        <v>720</v>
      </c>
      <c r="G990" s="64">
        <v>24</v>
      </c>
      <c r="H990" s="65">
        <f t="shared" si="974"/>
        <v>-96</v>
      </c>
      <c r="I990" s="64"/>
      <c r="J990" s="64">
        <v>25</v>
      </c>
      <c r="K990" s="65">
        <f t="shared" ref="K990" si="1001">J990-$F$4</f>
        <v>-95</v>
      </c>
      <c r="L990" s="64"/>
    </row>
    <row r="991" spans="1:12" x14ac:dyDescent="0.25">
      <c r="A991" s="62" t="s">
        <v>1052</v>
      </c>
      <c r="B991" s="62" t="s">
        <v>1385</v>
      </c>
      <c r="C991" s="63" t="s">
        <v>1053</v>
      </c>
      <c r="D991" s="64">
        <v>1</v>
      </c>
      <c r="E991" s="70" t="s">
        <v>1246</v>
      </c>
      <c r="F991" s="64">
        <f>$D991*$P$2</f>
        <v>720</v>
      </c>
      <c r="G991" s="64">
        <v>3287</v>
      </c>
      <c r="H991" s="65">
        <f t="shared" si="974"/>
        <v>3167</v>
      </c>
      <c r="I991" s="64"/>
      <c r="J991" s="64">
        <v>1031</v>
      </c>
      <c r="K991" s="65">
        <f t="shared" ref="K991" si="1002">J991-$F$4</f>
        <v>911</v>
      </c>
      <c r="L991" s="64"/>
    </row>
    <row r="992" spans="1:12" x14ac:dyDescent="0.25">
      <c r="A992" s="62" t="s">
        <v>1054</v>
      </c>
      <c r="B992" s="62" t="s">
        <v>1385</v>
      </c>
      <c r="C992" s="63" t="s">
        <v>1053</v>
      </c>
      <c r="D992" s="64">
        <v>1</v>
      </c>
      <c r="E992" s="70" t="s">
        <v>1246</v>
      </c>
      <c r="F992" s="64">
        <f>$D992*$P$2</f>
        <v>720</v>
      </c>
      <c r="G992" s="64">
        <v>1666</v>
      </c>
      <c r="H992" s="65">
        <f t="shared" si="974"/>
        <v>1546</v>
      </c>
      <c r="I992" s="64"/>
      <c r="J992" s="64">
        <v>1555</v>
      </c>
      <c r="K992" s="65">
        <f t="shared" ref="K992" si="1003">J992-$F$4</f>
        <v>1435</v>
      </c>
      <c r="L992" s="64"/>
    </row>
    <row r="993" spans="1:12" x14ac:dyDescent="0.25">
      <c r="A993" s="62" t="s">
        <v>1055</v>
      </c>
      <c r="B993" s="62" t="s">
        <v>1385</v>
      </c>
      <c r="C993" s="63" t="s">
        <v>1053</v>
      </c>
      <c r="D993" s="64">
        <v>1</v>
      </c>
      <c r="E993" s="70" t="s">
        <v>1246</v>
      </c>
      <c r="F993" s="64">
        <f>$D993*$P$2</f>
        <v>720</v>
      </c>
      <c r="G993" s="64">
        <v>547</v>
      </c>
      <c r="H993" s="65">
        <f t="shared" si="974"/>
        <v>427</v>
      </c>
      <c r="I993" s="64"/>
      <c r="J993" s="64">
        <v>180</v>
      </c>
      <c r="K993" s="65">
        <f t="shared" ref="K993" si="1004">J993-$F$4</f>
        <v>60</v>
      </c>
      <c r="L993" s="64"/>
    </row>
    <row r="994" spans="1:12" x14ac:dyDescent="0.25">
      <c r="A994" s="62" t="s">
        <v>1056</v>
      </c>
      <c r="B994" s="66" t="s">
        <v>1386</v>
      </c>
      <c r="C994" s="63" t="s">
        <v>182</v>
      </c>
      <c r="D994" s="64">
        <v>1</v>
      </c>
      <c r="E994" s="70" t="s">
        <v>1246</v>
      </c>
      <c r="F994" s="64">
        <f>$D994*$P$2</f>
        <v>720</v>
      </c>
      <c r="G994" s="64">
        <v>685</v>
      </c>
      <c r="H994" s="65">
        <f t="shared" si="974"/>
        <v>565</v>
      </c>
      <c r="I994" s="64"/>
      <c r="J994" s="64">
        <v>682</v>
      </c>
      <c r="K994" s="65">
        <f t="shared" ref="K994" si="1005">J994-$F$4</f>
        <v>562</v>
      </c>
      <c r="L994" s="64"/>
    </row>
    <row r="995" spans="1:12" x14ac:dyDescent="0.25">
      <c r="A995" s="62" t="s">
        <v>1057</v>
      </c>
      <c r="B995" s="66" t="s">
        <v>1386</v>
      </c>
      <c r="C995" s="63" t="s">
        <v>182</v>
      </c>
      <c r="D995" s="64">
        <v>1</v>
      </c>
      <c r="E995" s="70" t="s">
        <v>1246</v>
      </c>
      <c r="F995" s="64">
        <f>$D995*$P$2</f>
        <v>720</v>
      </c>
      <c r="G995" s="64">
        <v>499</v>
      </c>
      <c r="H995" s="65">
        <f t="shared" si="974"/>
        <v>379</v>
      </c>
      <c r="I995" s="64"/>
      <c r="J995" s="64">
        <v>426</v>
      </c>
      <c r="K995" s="65">
        <f t="shared" ref="K995" si="1006">J995-$F$4</f>
        <v>306</v>
      </c>
      <c r="L995" s="64"/>
    </row>
    <row r="996" spans="1:12" x14ac:dyDescent="0.25">
      <c r="A996" s="62" t="s">
        <v>1060</v>
      </c>
      <c r="B996" s="62" t="s">
        <v>1420</v>
      </c>
      <c r="C996" s="63" t="s">
        <v>194</v>
      </c>
      <c r="D996" s="64">
        <v>1</v>
      </c>
      <c r="E996" s="70" t="s">
        <v>1246</v>
      </c>
      <c r="F996" s="64">
        <f>$D996*$P$2</f>
        <v>720</v>
      </c>
      <c r="G996" s="64">
        <v>372</v>
      </c>
      <c r="H996" s="65">
        <f t="shared" si="974"/>
        <v>252</v>
      </c>
      <c r="I996" s="64"/>
      <c r="J996" s="64">
        <v>300</v>
      </c>
      <c r="K996" s="65">
        <f t="shared" ref="K996" si="1007">J996-$F$4</f>
        <v>180</v>
      </c>
      <c r="L996" s="64"/>
    </row>
  </sheetData>
  <autoFilter ref="A3:P996" xr:uid="{00000000-0009-0000-0000-000003000000}"/>
  <mergeCells count="3">
    <mergeCell ref="E2:E3"/>
    <mergeCell ref="B2:C2"/>
    <mergeCell ref="D2:D3"/>
  </mergeCells>
  <phoneticPr fontId="12" type="noConversion"/>
  <conditionalFormatting sqref="A2">
    <cfRule type="duplicateValues" dxfId="14" priority="1"/>
  </conditionalFormatting>
  <conditionalFormatting sqref="A3">
    <cfRule type="duplicateValues" dxfId="13" priority="2"/>
  </conditionalFormatting>
  <conditionalFormatting sqref="A4:A36">
    <cfRule type="duplicateValues" dxfId="12" priority="16"/>
  </conditionalFormatting>
  <conditionalFormatting sqref="A37:A106">
    <cfRule type="duplicateValues" dxfId="11" priority="15"/>
  </conditionalFormatting>
  <conditionalFormatting sqref="A107:A145">
    <cfRule type="duplicateValues" dxfId="10" priority="14"/>
  </conditionalFormatting>
  <conditionalFormatting sqref="A146:A152">
    <cfRule type="duplicateValues" dxfId="9" priority="12"/>
  </conditionalFormatting>
  <conditionalFormatting sqref="A153:A190">
    <cfRule type="duplicateValues" dxfId="8" priority="11"/>
  </conditionalFormatting>
  <conditionalFormatting sqref="A191:A208">
    <cfRule type="duplicateValues" dxfId="7" priority="10"/>
  </conditionalFormatting>
  <conditionalFormatting sqref="A209:A283">
    <cfRule type="duplicateValues" dxfId="6" priority="9"/>
  </conditionalFormatting>
  <conditionalFormatting sqref="A284:A292">
    <cfRule type="duplicateValues" dxfId="5" priority="8"/>
  </conditionalFormatting>
  <conditionalFormatting sqref="A293:A333">
    <cfRule type="duplicateValues" dxfId="4" priority="7"/>
  </conditionalFormatting>
  <conditionalFormatting sqref="A334:A869">
    <cfRule type="duplicateValues" dxfId="3" priority="6"/>
  </conditionalFormatting>
  <conditionalFormatting sqref="A870:A878">
    <cfRule type="duplicateValues" dxfId="2" priority="4"/>
  </conditionalFormatting>
  <conditionalFormatting sqref="A879:A980">
    <cfRule type="duplicateValues" dxfId="1" priority="5"/>
  </conditionalFormatting>
  <conditionalFormatting sqref="A981:A99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931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选项</vt:lpstr>
      <vt:lpstr>整理 </vt:lpstr>
      <vt:lpstr>签批三方仓储协议供应商</vt:lpstr>
      <vt:lpstr>建储计划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李根（凯翼汽车）</dc:creator>
  <cp:lastModifiedBy>Jun Zhao</cp:lastModifiedBy>
  <cp:revision>0</cp:revision>
  <dcterms:created xsi:type="dcterms:W3CDTF">2023-02-15T01:17:21Z</dcterms:created>
  <dcterms:modified xsi:type="dcterms:W3CDTF">2023-08-25T04:13:28Z</dcterms:modified>
</cp:coreProperties>
</file>